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showInkAnnotation="0" updateLinks="never" codeName="DieseArbeitsmappe"/>
  <mc:AlternateContent xmlns:mc="http://schemas.openxmlformats.org/markup-compatibility/2006">
    <mc:Choice Requires="x15">
      <x15ac:absPath xmlns:x15ac="http://schemas.microsoft.com/office/spreadsheetml/2010/11/ac" url="D:\Klima\Tools\"/>
    </mc:Choice>
  </mc:AlternateContent>
  <xr:revisionPtr revIDLastSave="0" documentId="8_{D3E48525-C947-411F-8A2B-972358B66BC6}" xr6:coauthVersionLast="47" xr6:coauthVersionMax="47" xr10:uidLastSave="{00000000-0000-0000-0000-000000000000}"/>
  <bookViews>
    <workbookView xWindow="-120" yWindow="-120" windowWidth="29040" windowHeight="15720" tabRatio="830" activeTab="4" xr2:uid="{00000000-000D-0000-FFFF-FFFF00000000}"/>
  </bookViews>
  <sheets>
    <sheet name="instruction" sheetId="3" r:id="rId1"/>
    <sheet name="base data global budget" sheetId="4" r:id="rId2"/>
    <sheet name="_xltb_storage_" sheetId="59" state="veryHidden" r:id="rId3"/>
    <sheet name="all countries EDGAR" sheetId="86" r:id="rId4"/>
    <sheet name="graphs EDGAR" sheetId="110" r:id="rId5"/>
    <sheet name="graphs data" sheetId="109" state="hidden" r:id="rId6"/>
    <sheet name="EU EEA" sheetId="89" r:id="rId7"/>
    <sheet name="data countries EDGAR" sheetId="83" state="hidden" r:id="rId8"/>
    <sheet name="UBA" sheetId="108" state="hidden" r:id="rId9"/>
    <sheet name="data countries EEA - global GCP" sheetId="92" state="hidden" r:id="rId10"/>
    <sheet name="UBA CO2 EU Jan22" sheetId="105" state="hidden" r:id="rId11"/>
    <sheet name="UBA CO2 März23" sheetId="103" state="hidden" r:id="rId12"/>
    <sheet name="UBA CO2 Apr23" sheetId="106" state="hidden" r:id="rId13"/>
    <sheet name="EEA 23" sheetId="107" state="hidden" r:id="rId14"/>
    <sheet name="BY2" sheetId="111" state="hidden" r:id="rId15"/>
    <sheet name="EDGAR-2023" sheetId="112" state="hidden" r:id="rId16"/>
    <sheet name="EDGAR-P-2023" sheetId="113" state="hidden" r:id="rId17"/>
    <sheet name="GCP23" sheetId="114" state="hidden" r:id="rId18"/>
    <sheet name="PDF" sheetId="98" r:id="rId19"/>
    <sheet name="Data export" sheetId="96" r:id="rId20"/>
    <sheet name="imprint" sheetId="28" r:id="rId21"/>
    <sheet name="intern" sheetId="102" state="hidden" r:id="rId22"/>
  </sheets>
  <definedNames>
    <definedName name="A4_9_10716_1_2XSpaceCXSpaceXMinusXSpaceallXSpaceXMinusXSpaceCO2_5_10_REF_REF_XMinus10_Gg_0" localSheetId="12" hidden="1">'UBA CO2 Apr23'!$C$22</definedName>
    <definedName name="A4_9_10716_1_2XSpaceCXSpaceXMinusXSpaceallXSpaceXMinusXSpaceCO2_5_10_REF_REF_XMinus10_Gg_0" localSheetId="10" hidden="1">'UBA CO2 EU Jan22'!$C$22</definedName>
    <definedName name="A4_9_12405_1_1XSpaceAXSpace2XSpaceXMinusXSpaceallXSpaceXMinusXSpaceCO2_5_10_REF_REF_XMinus10_Gg_0" localSheetId="12" hidden="1">'UBA CO2 Apr23'!$C$9</definedName>
    <definedName name="A4_9_12405_1_1XSpaceAXSpace2XSpaceXMinusXSpaceallXSpaceXMinusXSpaceCO2_5_10_REF_REF_XMinus10_Gg_0" localSheetId="10" hidden="1">'UBA CO2 EU Jan22'!$C$9</definedName>
    <definedName name="A4_9_12406_1_1XSpaceAXSpace2XSpaceXMinusXSpaceallXSpaceXMinusXSpaceCO2_5_10_REF_REF_XMinus9_Gg_0" localSheetId="12" hidden="1">'UBA CO2 Apr23'!$D$9</definedName>
    <definedName name="A4_9_12406_1_1XSpaceAXSpace2XSpaceXMinusXSpaceallXSpaceXMinusXSpaceCO2_5_10_REF_REF_XMinus9_Gg_0" localSheetId="10" hidden="1">'UBA CO2 EU Jan22'!$D$9</definedName>
    <definedName name="A4_9_12407_1_1XSpaceAXSpace2XSpaceXMinusXSpaceallXSpaceXMinusXSpaceCO2_5_10_REF_REF_XMinus8_Gg_0" localSheetId="12" hidden="1">'UBA CO2 Apr23'!$E$9</definedName>
    <definedName name="A4_9_12407_1_1XSpaceAXSpace2XSpaceXMinusXSpaceallXSpaceXMinusXSpaceCO2_5_10_REF_REF_XMinus8_Gg_0" localSheetId="10" hidden="1">'UBA CO2 EU Jan22'!$E$9</definedName>
    <definedName name="A4_9_12408_1_1XSpaceAXSpace2XSpaceXMinusXSpaceallXSpaceXMinusXSpaceCO2_5_10_REF_REF_XMinus7_Gg_0" localSheetId="12" hidden="1">'UBA CO2 Apr23'!$F$9</definedName>
    <definedName name="A4_9_12408_1_1XSpaceAXSpace2XSpaceXMinusXSpaceallXSpaceXMinusXSpaceCO2_5_10_REF_REF_XMinus7_Gg_0" localSheetId="10" hidden="1">'UBA CO2 EU Jan22'!$F$9</definedName>
    <definedName name="A4_9_12409_1_1XSpaceAXSpace2XSpaceXMinusXSpaceallXSpaceXMinusXSpaceCO2_5_10_REF_REF_XMinus6_Gg_0" localSheetId="12" hidden="1">'UBA CO2 Apr23'!$G$9</definedName>
    <definedName name="A4_9_12409_1_1XSpaceAXSpace2XSpaceXMinusXSpaceallXSpaceXMinusXSpaceCO2_5_10_REF_REF_XMinus6_Gg_0" localSheetId="10" hidden="1">'UBA CO2 EU Jan22'!$G$9</definedName>
    <definedName name="A4_9_12410_1_1XSpaceAXSpace2XSpaceXMinusXSpaceallXSpaceXMinusXSpaceCO2_5_10_REF_REF_XMinus5_Gg_0" localSheetId="12" hidden="1">'UBA CO2 Apr23'!$H$9</definedName>
    <definedName name="A4_9_12410_1_1XSpaceAXSpace2XSpaceXMinusXSpaceallXSpaceXMinusXSpaceCO2_5_10_REF_REF_XMinus5_Gg_0" localSheetId="10" hidden="1">'UBA CO2 EU Jan22'!$H$9</definedName>
    <definedName name="A4_9_12411_1_1XSpaceAXSpace2XSpaceXMinusXSpaceallXSpaceXMinusXSpaceCO2_5_10_REF_REF_XMinus4_Gg_0" localSheetId="12" hidden="1">'UBA CO2 Apr23'!$I$9</definedName>
    <definedName name="A4_9_12411_1_1XSpaceAXSpace2XSpaceXMinusXSpaceallXSpaceXMinusXSpaceCO2_5_10_REF_REF_XMinus4_Gg_0" localSheetId="10" hidden="1">'UBA CO2 EU Jan22'!$I$9</definedName>
    <definedName name="A4_9_12412_1_1XSpaceAXSpace2XSpaceXMinusXSpaceallXSpaceXMinusXSpaceCO2_5_10_REF_REF_XMinus3_Gg_0" localSheetId="12" hidden="1">'UBA CO2 Apr23'!$J$9</definedName>
    <definedName name="A4_9_12412_1_1XSpaceAXSpace2XSpaceXMinusXSpaceallXSpaceXMinusXSpaceCO2_5_10_REF_REF_XMinus3_Gg_0" localSheetId="10" hidden="1">'UBA CO2 EU Jan22'!$J$9</definedName>
    <definedName name="A4_9_12413_1_1XSpaceAXSpace2XSpaceXMinusXSpaceallXSpaceXMinusXSpaceCO2_5_10_REF_REF_XMinus2_Gg_0" localSheetId="12" hidden="1">'UBA CO2 Apr23'!$K$9</definedName>
    <definedName name="A4_9_12413_1_1XSpaceAXSpace2XSpaceXMinusXSpaceallXSpaceXMinusXSpaceCO2_5_10_REF_REF_XMinus2_Gg_0" localSheetId="10" hidden="1">'UBA CO2 EU Jan22'!$K$9</definedName>
    <definedName name="A4_9_12414_1_1XSpaceAXSpace2XSpaceXMinusXSpaceallXSpaceXMinusXSpaceCO2_5_10_REF_REF_XMinus1_Gg_0" localSheetId="12" hidden="1">'UBA CO2 Apr23'!$L$9</definedName>
    <definedName name="A4_9_12414_1_1XSpaceAXSpace2XSpaceXMinusXSpaceallXSpaceXMinusXSpaceCO2_5_10_REF_REF_XMinus1_Gg_0" localSheetId="10" hidden="1">'UBA CO2 EU Jan22'!$L$9</definedName>
    <definedName name="A4_9_12415_1_1XSpaceAXSpace2XSpaceXMinusXSpaceallXSpaceXMinusXSpaceCO2_5_10_REF_REF_0_Gg_0" localSheetId="12" hidden="1">'UBA CO2 Apr23'!$M$9</definedName>
    <definedName name="A4_9_12415_1_1XSpaceAXSpace2XSpaceXMinusXSpaceallXSpaceXMinusXSpaceCO2_5_10_REF_REF_0_Gg_0" localSheetId="10" hidden="1">'UBA CO2 EU Jan22'!$M$9</definedName>
    <definedName name="A4_9_12416_1_1XSpaceAXSpace2XSpaceXMinusXSpaceallXSpaceXMinusXSpaceCO2_5_10_REF_REF_1_Gg_0" localSheetId="12" hidden="1">'UBA CO2 Apr23'!$N$9</definedName>
    <definedName name="A4_9_12416_1_1XSpaceAXSpace2XSpaceXMinusXSpaceallXSpaceXMinusXSpaceCO2_5_10_REF_REF_1_Gg_0" localSheetId="10" hidden="1">'UBA CO2 EU Jan22'!$N$9</definedName>
    <definedName name="A4_9_12417_1_1XSpaceAXSpace2XSpaceXMinusXSpaceallXSpaceXMinusXSpaceCO2_5_10_REF_REF_2_Gg_0" localSheetId="12" hidden="1">'UBA CO2 Apr23'!$O$9</definedName>
    <definedName name="A4_9_12417_1_1XSpaceAXSpace2XSpaceXMinusXSpaceallXSpaceXMinusXSpaceCO2_5_10_REF_REF_2_Gg_0" localSheetId="10" hidden="1">'UBA CO2 EU Jan22'!$O$9</definedName>
    <definedName name="A4_9_12418_1_1XSpaceAXSpace2XSpaceXMinusXSpaceallXSpaceXMinusXSpaceCO2_5_10_REF_REF_3_Gg_0" localSheetId="12" hidden="1">'UBA CO2 Apr23'!$P$9</definedName>
    <definedName name="A4_9_12418_1_1XSpaceAXSpace2XSpaceXMinusXSpaceallXSpaceXMinusXSpaceCO2_5_10_REF_REF_3_Gg_0" localSheetId="10" hidden="1">'UBA CO2 EU Jan22'!$P$9</definedName>
    <definedName name="A4_9_12419_1_1XSpaceAXSpace2XSpaceXMinusXSpaceallXSpaceXMinusXSpaceCO2_5_10_REF_REF_4_Gg_0" localSheetId="12" hidden="1">'UBA CO2 Apr23'!$Q$9</definedName>
    <definedName name="A4_9_12419_1_1XSpaceAXSpace2XSpaceXMinusXSpaceallXSpaceXMinusXSpaceCO2_5_10_REF_REF_4_Gg_0" localSheetId="10" hidden="1">'UBA CO2 EU Jan22'!$Q$9</definedName>
    <definedName name="A4_9_12420_1_1XSpaceAXSpace2XSpaceXMinusXSpaceallXSpaceXMinusXSpaceCO2_5_10_REF_REF_5_Gg_0" localSheetId="12" hidden="1">'UBA CO2 Apr23'!$R$9</definedName>
    <definedName name="A4_9_12420_1_1XSpaceAXSpace2XSpaceXMinusXSpaceallXSpaceXMinusXSpaceCO2_5_10_REF_REF_5_Gg_0" localSheetId="10" hidden="1">'UBA CO2 EU Jan22'!$R$9</definedName>
    <definedName name="A4_9_12526_1_1.B.2XSpaceXMinusXSpaceallXSpaceXMinusXSpaceCO2_5_10_REF_REF_XMinus10_Gg_0" localSheetId="12" hidden="1">'UBA CO2 Apr23'!$C$18</definedName>
    <definedName name="A4_9_12526_1_1.B.2XSpaceXMinusXSpaceallXSpaceXMinusXSpaceCO2_5_10_REF_REF_XMinus10_Gg_0" localSheetId="10" hidden="1">'UBA CO2 EU Jan22'!$C$18</definedName>
    <definedName name="A4_9_12599_1_CO2XHBarEmissionXHBarfromXHBarBio_4_10_REF__5_Gg_0" localSheetId="12" hidden="1">'UBA CO2 Apr23'!$R$54</definedName>
    <definedName name="A4_9_12599_1_CO2XHBarEmissionXHBarfromXHBarBio_4_10_REF__5_Gg_0" localSheetId="10" hidden="1">'UBA CO2 EU Jan22'!$R$54</definedName>
    <definedName name="A4_9_12600_1_BUXSpaceXMinusXSpaceMAXSpaceXMinusXSpaceallXSpaceXMinusXSpaceCO2_4_10_REF__5_Gg_0" localSheetId="12" hidden="1">'UBA CO2 Apr23'!$R$53</definedName>
    <definedName name="A4_9_12600_1_BUXSpaceXMinusXSpaceMAXSpaceXMinusXSpaceallXSpaceXMinusXSpaceCO2_4_10_REF__5_Gg_0" localSheetId="10" hidden="1">'UBA CO2 EU Jan22'!$R$53</definedName>
    <definedName name="A4_9_12601_1_BUXSpaceXMinusXSpaceAVXSpaceXMinusXSpaceallXSpaceXMinusXSpaceCO2_4_10_REF__5_Gg_0" localSheetId="12" hidden="1">'UBA CO2 Apr23'!$R$52</definedName>
    <definedName name="A4_9_12601_1_BUXSpaceXMinusXSpaceAVXSpaceXMinusXSpaceallXSpaceXMinusXSpaceCO2_4_10_REF__5_Gg_0" localSheetId="10" hidden="1">'UBA CO2 EU Jan22'!$R$52</definedName>
    <definedName name="A4_9_12738_1_EMEXHBar1XSpaceAXSpace4XSpaceXSpaceXMinusXSpaceallXSpaceXMinusXSpaceCO2XSpaceXMinusXSpaceCom_5_10_REF_REF_XMinus10_Gg_0" localSheetId="12" hidden="1">'UBA CO2 Apr23'!$C$13</definedName>
    <definedName name="A4_9_12738_1_EMEXHBar1XSpaceAXSpace4XSpaceXSpaceXMinusXSpaceallXSpaceXMinusXSpaceCO2XSpaceXMinusXSpaceCom_5_10_REF_REF_XMinus10_Gg_0" localSheetId="10" hidden="1">'UBA CO2 EU Jan22'!$C$13</definedName>
    <definedName name="A4_9_12739_1_EMEXHBar1XSpaceAXSpace4XSpaceXSpaceXMinusXSpaceallXSpaceXMinusXSpaceCO2XSpaceXMinusXSpaceres_5_10_REF_REF_XMinus10_Gg_0" localSheetId="12" hidden="1">'UBA CO2 Apr23'!$C$14</definedName>
    <definedName name="A4_9_12739_1_EMEXHBar1XSpaceAXSpace4XSpaceXSpaceXMinusXSpaceallXSpaceXMinusXSpaceCO2XSpaceXMinusXSpaceres_5_10_REF_REF_XMinus10_Gg_0" localSheetId="10" hidden="1">'UBA CO2 EU Jan22'!$C$14</definedName>
    <definedName name="A4_9_12740_1_EMEXHBar1XSpaceAXSpace4XSpaceXSpaceXMinusXSpaceallXSpaceXMinusXSpaceCO2XSpaceXMinusXSpaceCom_5_10_REF_REF_XMinus9_Gg_0" localSheetId="12" hidden="1">'UBA CO2 Apr23'!$D$13</definedName>
    <definedName name="A4_9_12740_1_EMEXHBar1XSpaceAXSpace4XSpaceXSpaceXMinusXSpaceallXSpaceXMinusXSpaceCO2XSpaceXMinusXSpaceCom_5_10_REF_REF_XMinus9_Gg_0" localSheetId="10" hidden="1">'UBA CO2 EU Jan22'!$D$13</definedName>
    <definedName name="A4_9_12741_1_EMEXHBar1XSpaceAXSpace4XSpaceXSpaceXMinusXSpaceallXSpaceXMinusXSpaceCO2XSpaceXMinusXSpaceCom_5_10_REF_REF_XMinus8_Gg_0" localSheetId="12" hidden="1">'UBA CO2 Apr23'!$E$13</definedName>
    <definedName name="A4_9_12741_1_EMEXHBar1XSpaceAXSpace4XSpaceXSpaceXMinusXSpaceallXSpaceXMinusXSpaceCO2XSpaceXMinusXSpaceCom_5_10_REF_REF_XMinus8_Gg_0" localSheetId="10" hidden="1">'UBA CO2 EU Jan22'!$E$13</definedName>
    <definedName name="A4_9_12742_1_EMEXHBar1XSpaceAXSpace4XSpaceXSpaceXMinusXSpaceallXSpaceXMinusXSpaceCO2XSpaceXMinusXSpaceCom_5_10_REF_REF_XMinus7_Gg_0" localSheetId="12" hidden="1">'UBA CO2 Apr23'!$F$13</definedName>
    <definedName name="A4_9_12742_1_EMEXHBar1XSpaceAXSpace4XSpaceXSpaceXMinusXSpaceallXSpaceXMinusXSpaceCO2XSpaceXMinusXSpaceCom_5_10_REF_REF_XMinus7_Gg_0" localSheetId="10" hidden="1">'UBA CO2 EU Jan22'!$F$13</definedName>
    <definedName name="A4_9_12743_1_EMEXHBar1XSpaceAXSpace4XSpaceXSpaceXMinusXSpaceallXSpaceXMinusXSpaceCO2XSpaceXMinusXSpaceCom_5_10_REF_REF_XMinus6_Gg_0" localSheetId="12" hidden="1">'UBA CO2 Apr23'!$G$13</definedName>
    <definedName name="A4_9_12743_1_EMEXHBar1XSpaceAXSpace4XSpaceXSpaceXMinusXSpaceallXSpaceXMinusXSpaceCO2XSpaceXMinusXSpaceCom_5_10_REF_REF_XMinus6_Gg_0" localSheetId="10" hidden="1">'UBA CO2 EU Jan22'!$G$13</definedName>
    <definedName name="A4_9_12744_1_EMEXHBar1XSpaceAXSpace4XSpaceXSpaceXMinusXSpaceallXSpaceXMinusXSpaceCO2XSpaceXMinusXSpaceCom_5_10_REF_REF_XMinus5_Gg_0" localSheetId="12" hidden="1">'UBA CO2 Apr23'!$H$13</definedName>
    <definedName name="A4_9_12744_1_EMEXHBar1XSpaceAXSpace4XSpaceXSpaceXMinusXSpaceallXSpaceXMinusXSpaceCO2XSpaceXMinusXSpaceCom_5_10_REF_REF_XMinus5_Gg_0" localSheetId="10" hidden="1">'UBA CO2 EU Jan22'!$H$13</definedName>
    <definedName name="A4_9_12745_1_EMEXHBar1XSpaceAXSpace4XSpaceXSpaceXMinusXSpaceallXSpaceXMinusXSpaceCO2XSpaceXMinusXSpaceCom_5_10_REF_REF_XMinus4_Gg_0" localSheetId="12" hidden="1">'UBA CO2 Apr23'!$I$13</definedName>
    <definedName name="A4_9_12745_1_EMEXHBar1XSpaceAXSpace4XSpaceXSpaceXMinusXSpaceallXSpaceXMinusXSpaceCO2XSpaceXMinusXSpaceCom_5_10_REF_REF_XMinus4_Gg_0" localSheetId="10" hidden="1">'UBA CO2 EU Jan22'!$I$13</definedName>
    <definedName name="A4_9_12746_1_EMEXHBar1XSpaceAXSpace4XSpaceXSpaceXMinusXSpaceallXSpaceXMinusXSpaceCO2XSpaceXMinusXSpaceCom_5_10_REF_REF_XMinus3_Gg_0" localSheetId="12" hidden="1">'UBA CO2 Apr23'!$J$13</definedName>
    <definedName name="A4_9_12746_1_EMEXHBar1XSpaceAXSpace4XSpaceXSpaceXMinusXSpaceallXSpaceXMinusXSpaceCO2XSpaceXMinusXSpaceCom_5_10_REF_REF_XMinus3_Gg_0" localSheetId="10" hidden="1">'UBA CO2 EU Jan22'!$J$13</definedName>
    <definedName name="A4_9_12747_1_EMEXHBar1XSpaceAXSpace4XSpaceXSpaceXMinusXSpaceallXSpaceXMinusXSpaceCO2XSpaceXMinusXSpaceCom_5_10_REF_REF_XMinus2_Gg_0" localSheetId="12" hidden="1">'UBA CO2 Apr23'!$K$13</definedName>
    <definedName name="A4_9_12747_1_EMEXHBar1XSpaceAXSpace4XSpaceXSpaceXMinusXSpaceallXSpaceXMinusXSpaceCO2XSpaceXMinusXSpaceCom_5_10_REF_REF_XMinus2_Gg_0" localSheetId="10" hidden="1">'UBA CO2 EU Jan22'!$K$13</definedName>
    <definedName name="A4_9_12748_1_EMEXHBar1XSpaceAXSpace4XSpaceXSpaceXMinusXSpaceallXSpaceXMinusXSpaceCO2XSpaceXMinusXSpaceCom_5_10_REF_REF_XMinus1_Gg_0" localSheetId="12" hidden="1">'UBA CO2 Apr23'!$L$13</definedName>
    <definedName name="A4_9_12748_1_EMEXHBar1XSpaceAXSpace4XSpaceXSpaceXMinusXSpaceallXSpaceXMinusXSpaceCO2XSpaceXMinusXSpaceCom_5_10_REF_REF_XMinus1_Gg_0" localSheetId="10" hidden="1">'UBA CO2 EU Jan22'!$L$13</definedName>
    <definedName name="A4_9_12749_1_EMEXHBar1XSpaceAXSpace4XSpaceXSpaceXMinusXSpaceallXSpaceXMinusXSpaceCO2XSpaceXMinusXSpaceCom_5_10_REF_REF_0_Gg_0" localSheetId="12" hidden="1">'UBA CO2 Apr23'!$M$13</definedName>
    <definedName name="A4_9_12749_1_EMEXHBar1XSpaceAXSpace4XSpaceXSpaceXMinusXSpaceallXSpaceXMinusXSpaceCO2XSpaceXMinusXSpaceCom_5_10_REF_REF_0_Gg_0" localSheetId="10" hidden="1">'UBA CO2 EU Jan22'!$M$13</definedName>
    <definedName name="A4_9_12750_1_EMEXHBar1XSpaceAXSpace4XSpaceXSpaceXMinusXSpaceallXSpaceXMinusXSpaceCO2XSpaceXMinusXSpaceCom_5_10_REF_REF_1_Gg_0" localSheetId="12" hidden="1">'UBA CO2 Apr23'!$N$13</definedName>
    <definedName name="A4_9_12750_1_EMEXHBar1XSpaceAXSpace4XSpaceXSpaceXMinusXSpaceallXSpaceXMinusXSpaceCO2XSpaceXMinusXSpaceCom_5_10_REF_REF_1_Gg_0" localSheetId="10" hidden="1">'UBA CO2 EU Jan22'!$N$13</definedName>
    <definedName name="A4_9_12751_1_EMEXHBar1XSpaceAXSpace4XSpaceXSpaceXMinusXSpaceallXSpaceXMinusXSpaceCO2XSpaceXMinusXSpaceCom_5_10_REF_REF_2_Gg_0" localSheetId="12" hidden="1">'UBA CO2 Apr23'!$O$13</definedName>
    <definedName name="A4_9_12751_1_EMEXHBar1XSpaceAXSpace4XSpaceXSpaceXMinusXSpaceallXSpaceXMinusXSpaceCO2XSpaceXMinusXSpaceCom_5_10_REF_REF_2_Gg_0" localSheetId="10" hidden="1">'UBA CO2 EU Jan22'!$O$13</definedName>
    <definedName name="A4_9_12752_1_EMEXHBar1XSpaceAXSpace4XSpaceXSpaceXMinusXSpaceallXSpaceXMinusXSpaceCO2XSpaceXMinusXSpaceCom_5_10_REF_REF_3_Gg_0" localSheetId="12" hidden="1">'UBA CO2 Apr23'!$P$13</definedName>
    <definedName name="A4_9_12752_1_EMEXHBar1XSpaceAXSpace4XSpaceXSpaceXMinusXSpaceallXSpaceXMinusXSpaceCO2XSpaceXMinusXSpaceCom_5_10_REF_REF_3_Gg_0" localSheetId="10" hidden="1">'UBA CO2 EU Jan22'!$P$13</definedName>
    <definedName name="A4_9_12753_1_EMEXHBar1XSpaceAXSpace4XSpaceXSpaceXMinusXSpaceallXSpaceXMinusXSpaceCO2XSpaceXMinusXSpaceCom_5_10_REF_REF_4_Gg_0" localSheetId="12" hidden="1">'UBA CO2 Apr23'!$Q$13</definedName>
    <definedName name="A4_9_12753_1_EMEXHBar1XSpaceAXSpace4XSpaceXSpaceXMinusXSpaceallXSpaceXMinusXSpaceCO2XSpaceXMinusXSpaceCom_5_10_REF_REF_4_Gg_0" localSheetId="10" hidden="1">'UBA CO2 EU Jan22'!$Q$13</definedName>
    <definedName name="A4_9_12754_1_EMEXHBar1XSpaceAXSpace4XSpaceXSpaceXMinusXSpaceallXSpaceXMinusXSpaceCO2XSpaceXMinusXSpaceCom_5_10_REF_REF_5_Gg_0" localSheetId="12" hidden="1">'UBA CO2 Apr23'!$R$13</definedName>
    <definedName name="A4_9_12754_1_EMEXHBar1XSpaceAXSpace4XSpaceXSpaceXMinusXSpaceallXSpaceXMinusXSpaceCO2XSpaceXMinusXSpaceCom_5_10_REF_REF_5_Gg_0" localSheetId="10" hidden="1">'UBA CO2 EU Jan22'!$R$13</definedName>
    <definedName name="A4_9_12755_1_EMEXHBar1XSpaceAXSpace4XSpaceXSpaceXMinusXSpaceallXSpaceXMinusXSpaceCO2XSpaceXMinusXSpaceres_5_10_REF_REF_XMinus9_Gg_0" localSheetId="12" hidden="1">'UBA CO2 Apr23'!$D$14</definedName>
    <definedName name="A4_9_12755_1_EMEXHBar1XSpaceAXSpace4XSpaceXSpaceXMinusXSpaceallXSpaceXMinusXSpaceCO2XSpaceXMinusXSpaceres_5_10_REF_REF_XMinus9_Gg_0" localSheetId="10" hidden="1">'UBA CO2 EU Jan22'!$D$14</definedName>
    <definedName name="A4_9_12756_1_EMEXHBar1XSpaceAXSpace4XSpaceXSpaceXMinusXSpaceallXSpaceXMinusXSpaceCO2XSpaceXMinusXSpaceres_5_10_REF_REF_XMinus8_Gg_0" localSheetId="12" hidden="1">'UBA CO2 Apr23'!$E$14</definedName>
    <definedName name="A4_9_12756_1_EMEXHBar1XSpaceAXSpace4XSpaceXSpaceXMinusXSpaceallXSpaceXMinusXSpaceCO2XSpaceXMinusXSpaceres_5_10_REF_REF_XMinus8_Gg_0" localSheetId="10" hidden="1">'UBA CO2 EU Jan22'!$E$14</definedName>
    <definedName name="A4_9_12757_1_EMEXHBar1XSpaceAXSpace4XSpaceXSpaceXMinusXSpaceallXSpaceXMinusXSpaceCO2XSpaceXMinusXSpaceres_5_10_REF_REF_XMinus7_Gg_0" localSheetId="12" hidden="1">'UBA CO2 Apr23'!$F$14</definedName>
    <definedName name="A4_9_12757_1_EMEXHBar1XSpaceAXSpace4XSpaceXSpaceXMinusXSpaceallXSpaceXMinusXSpaceCO2XSpaceXMinusXSpaceres_5_10_REF_REF_XMinus7_Gg_0" localSheetId="10" hidden="1">'UBA CO2 EU Jan22'!$F$14</definedName>
    <definedName name="A4_9_12758_1_EMEXHBar1XSpaceAXSpace4XSpaceXSpaceXMinusXSpaceallXSpaceXMinusXSpaceCO2XSpaceXMinusXSpaceres_5_10_REF_REF_XMinus6_Gg_0" localSheetId="12" hidden="1">'UBA CO2 Apr23'!$G$14</definedName>
    <definedName name="A4_9_12758_1_EMEXHBar1XSpaceAXSpace4XSpaceXSpaceXMinusXSpaceallXSpaceXMinusXSpaceCO2XSpaceXMinusXSpaceres_5_10_REF_REF_XMinus6_Gg_0" localSheetId="10" hidden="1">'UBA CO2 EU Jan22'!$G$14</definedName>
    <definedName name="A4_9_12759_1_EMEXHBar1XSpaceAXSpace4XSpaceXSpaceXMinusXSpaceallXSpaceXMinusXSpaceCO2XSpaceXMinusXSpaceres_5_10_REF_REF_XMinus5_Gg_0" localSheetId="12" hidden="1">'UBA CO2 Apr23'!$H$14</definedName>
    <definedName name="A4_9_12759_1_EMEXHBar1XSpaceAXSpace4XSpaceXSpaceXMinusXSpaceallXSpaceXMinusXSpaceCO2XSpaceXMinusXSpaceres_5_10_REF_REF_XMinus5_Gg_0" localSheetId="10" hidden="1">'UBA CO2 EU Jan22'!$H$14</definedName>
    <definedName name="A4_9_12760_1_EMEXHBar1XSpaceAXSpace4XSpaceXSpaceXMinusXSpaceallXSpaceXMinusXSpaceCO2XSpaceXMinusXSpaceres_5_10_REF_REF_XMinus4_Gg_0" localSheetId="12" hidden="1">'UBA CO2 Apr23'!$I$14</definedName>
    <definedName name="A4_9_12760_1_EMEXHBar1XSpaceAXSpace4XSpaceXSpaceXMinusXSpaceallXSpaceXMinusXSpaceCO2XSpaceXMinusXSpaceres_5_10_REF_REF_XMinus4_Gg_0" localSheetId="10" hidden="1">'UBA CO2 EU Jan22'!$I$14</definedName>
    <definedName name="A4_9_12761_1_EMEXHBar1XSpaceAXSpace4XSpaceXSpaceXMinusXSpaceallXSpaceXMinusXSpaceCO2XSpaceXMinusXSpaceres_5_10_REF_REF_XMinus3_Gg_0" localSheetId="12" hidden="1">'UBA CO2 Apr23'!$J$14</definedName>
    <definedName name="A4_9_12761_1_EMEXHBar1XSpaceAXSpace4XSpaceXSpaceXMinusXSpaceallXSpaceXMinusXSpaceCO2XSpaceXMinusXSpaceres_5_10_REF_REF_XMinus3_Gg_0" localSheetId="10" hidden="1">'UBA CO2 EU Jan22'!$J$14</definedName>
    <definedName name="A4_9_12762_1_EMEXHBar1XSpaceAXSpace4XSpaceXSpaceXMinusXSpaceallXSpaceXMinusXSpaceCO2XSpaceXMinusXSpaceres_5_10_REF_REF_XMinus2_Gg_0" localSheetId="12" hidden="1">'UBA CO2 Apr23'!$K$14</definedName>
    <definedName name="A4_9_12762_1_EMEXHBar1XSpaceAXSpace4XSpaceXSpaceXMinusXSpaceallXSpaceXMinusXSpaceCO2XSpaceXMinusXSpaceres_5_10_REF_REF_XMinus2_Gg_0" localSheetId="10" hidden="1">'UBA CO2 EU Jan22'!$K$14</definedName>
    <definedName name="A4_9_12763_1_EMEXHBar1XSpaceAXSpace4XSpaceXSpaceXMinusXSpaceallXSpaceXMinusXSpaceCO2XSpaceXMinusXSpaceres_5_10_REF_REF_XMinus1_Gg_0" localSheetId="12" hidden="1">'UBA CO2 Apr23'!$L$14</definedName>
    <definedName name="A4_9_12763_1_EMEXHBar1XSpaceAXSpace4XSpaceXSpaceXMinusXSpaceallXSpaceXMinusXSpaceCO2XSpaceXMinusXSpaceres_5_10_REF_REF_XMinus1_Gg_0" localSheetId="10" hidden="1">'UBA CO2 EU Jan22'!$L$14</definedName>
    <definedName name="A4_9_12764_1_EMEXHBar1XSpaceAXSpace4XSpaceXSpaceXMinusXSpaceallXSpaceXMinusXSpaceCO2XSpaceXMinusXSpaceres_5_10_REF_REF_0_Gg_0" localSheetId="12" hidden="1">'UBA CO2 Apr23'!$M$14</definedName>
    <definedName name="A4_9_12764_1_EMEXHBar1XSpaceAXSpace4XSpaceXSpaceXMinusXSpaceallXSpaceXMinusXSpaceCO2XSpaceXMinusXSpaceres_5_10_REF_REF_0_Gg_0" localSheetId="10" hidden="1">'UBA CO2 EU Jan22'!$M$14</definedName>
    <definedName name="A4_9_12765_1_EMEXHBar1XSpaceAXSpace4XSpaceXSpaceXMinusXSpaceallXSpaceXMinusXSpaceCO2XSpaceXMinusXSpaceres_5_10_REF_REF_1_Gg_0" localSheetId="12" hidden="1">'UBA CO2 Apr23'!$N$14</definedName>
    <definedName name="A4_9_12765_1_EMEXHBar1XSpaceAXSpace4XSpaceXSpaceXMinusXSpaceallXSpaceXMinusXSpaceCO2XSpaceXMinusXSpaceres_5_10_REF_REF_1_Gg_0" localSheetId="10" hidden="1">'UBA CO2 EU Jan22'!$N$14</definedName>
    <definedName name="A4_9_12766_1_EMEXHBar1XSpaceAXSpace4XSpaceXSpaceXMinusXSpaceallXSpaceXMinusXSpaceCO2XSpaceXMinusXSpaceres_5_10_REF_REF_2_Gg_0" localSheetId="12" hidden="1">'UBA CO2 Apr23'!$O$14</definedName>
    <definedName name="A4_9_12766_1_EMEXHBar1XSpaceAXSpace4XSpaceXSpaceXMinusXSpaceallXSpaceXMinusXSpaceCO2XSpaceXMinusXSpaceres_5_10_REF_REF_2_Gg_0" localSheetId="10" hidden="1">'UBA CO2 EU Jan22'!$O$14</definedName>
    <definedName name="A4_9_12767_1_EMEXHBar1XSpaceAXSpace4XSpaceXSpaceXMinusXSpaceallXSpaceXMinusXSpaceCO2XSpaceXMinusXSpaceres_5_10_REF_REF_3_Gg_0" localSheetId="12" hidden="1">'UBA CO2 Apr23'!$P$14</definedName>
    <definedName name="A4_9_12767_1_EMEXHBar1XSpaceAXSpace4XSpaceXSpaceXMinusXSpaceallXSpaceXMinusXSpaceCO2XSpaceXMinusXSpaceres_5_10_REF_REF_3_Gg_0" localSheetId="10" hidden="1">'UBA CO2 EU Jan22'!$P$14</definedName>
    <definedName name="A4_9_12768_1_EMEXHBar1XSpaceAXSpace4XSpaceXSpaceXMinusXSpaceallXSpaceXMinusXSpaceCO2XSpaceXMinusXSpaceres_5_10_REF_REF_4_Gg_0" localSheetId="12" hidden="1">'UBA CO2 Apr23'!$Q$14</definedName>
    <definedName name="A4_9_12768_1_EMEXHBar1XSpaceAXSpace4XSpaceXSpaceXMinusXSpaceallXSpaceXMinusXSpaceCO2XSpaceXMinusXSpaceres_5_10_REF_REF_4_Gg_0" localSheetId="10" hidden="1">'UBA CO2 EU Jan22'!$Q$14</definedName>
    <definedName name="A4_9_12769_1_EMEXHBar1XSpaceAXSpace4XSpaceXSpaceXMinusXSpaceallXSpaceXMinusXSpaceCO2XSpaceXMinusXSpaceres_5_10_REF_REF_5_Gg_0" localSheetId="12" hidden="1">'UBA CO2 Apr23'!$R$14</definedName>
    <definedName name="A4_9_12769_1_EMEXHBar1XSpaceAXSpace4XSpaceXSpaceXMinusXSpaceallXSpaceXMinusXSpaceCO2XSpaceXMinusXSpaceres_5_10_REF_REF_5_Gg_0" localSheetId="10" hidden="1">'UBA CO2 EU Jan22'!$R$14</definedName>
    <definedName name="A4_9_12771_1_EMEXHBar5XSpaceBXSpaceXMinusXSpaceallXSpaceXMinusXSpaceCO2_5_10_REF_REF_XMinus10_Gg_0" localSheetId="12" hidden="1">'UBA CO2 Apr23'!$C$38</definedName>
    <definedName name="A4_9_12771_1_EMEXHBar5XSpaceBXSpaceXMinusXSpaceallXSpaceXMinusXSpaceCO2_5_10_REF_REF_XMinus10_Gg_0" localSheetId="10" hidden="1">'UBA CO2 EU Jan22'!$C$38</definedName>
    <definedName name="A4_9_12772_1_EMEXHBar5XSpaceCXSpaceXMinusXSpaceallXSpaceXMinusXSpaceCO2_5_10_REF_REF_XMinus10_Gg_0" localSheetId="12" hidden="1">'UBA CO2 Apr23'!$C$39</definedName>
    <definedName name="A4_9_12772_1_EMEXHBar5XSpaceCXSpaceXMinusXSpaceallXSpaceXMinusXSpaceCO2_5_10_REF_REF_XMinus10_Gg_0" localSheetId="10" hidden="1">'UBA CO2 EU Jan22'!$C$39</definedName>
    <definedName name="A4_9_12773_1_EMEXHBar5XSpaceFXSpaceXMinusXSpaceallXSpaceXMinusXSpaceCO2_5_10_REF_REF_XMinus10_Gg_0" localSheetId="12" hidden="1">'UBA CO2 Apr23'!#REF!</definedName>
    <definedName name="A4_9_12773_1_EMEXHBar5XSpaceFXSpaceXMinusXSpaceallXSpaceXMinusXSpaceCO2_5_10_REF_REF_XMinus10_Gg_0" localSheetId="10" hidden="1">'UBA CO2 EU Jan22'!#REF!</definedName>
    <definedName name="A4_9_12774_1_EMEXHBar5XSpaceGXSpaceXMinusXSpaceallXSpaceXMinusXSpaceCO2_5_10_REF_REF_XMinus10_Gg_0" localSheetId="12" hidden="1">'UBA CO2 Apr23'!$C$42</definedName>
    <definedName name="A4_9_12774_1_EMEXHBar5XSpaceGXSpaceXMinusXSpaceallXSpaceXMinusXSpaceCO2_5_10_REF_REF_XMinus10_Gg_0" localSheetId="10" hidden="1">'UBA CO2 EU Jan22'!$C$42</definedName>
    <definedName name="A4_9_12790_1_EMEXHBar5XSpaceBXSpaceXMinusXSpaceallXSpaceXMinusXSpaceCO2_5_10_REF_REF_XMinus9_Gg_0" localSheetId="12" hidden="1">'UBA CO2 Apr23'!$D$38</definedName>
    <definedName name="A4_9_12790_1_EMEXHBar5XSpaceBXSpaceXMinusXSpaceallXSpaceXMinusXSpaceCO2_5_10_REF_REF_XMinus9_Gg_0" localSheetId="10" hidden="1">'UBA CO2 EU Jan22'!$D$38</definedName>
    <definedName name="A4_9_12791_1_EMEXHBar5XSpaceBXSpaceXMinusXSpaceallXSpaceXMinusXSpaceCO2_5_10_REF_REF_XMinus8_Gg_0" localSheetId="12" hidden="1">'UBA CO2 Apr23'!$E$38</definedName>
    <definedName name="A4_9_12791_1_EMEXHBar5XSpaceBXSpaceXMinusXSpaceallXSpaceXMinusXSpaceCO2_5_10_REF_REF_XMinus8_Gg_0" localSheetId="10" hidden="1">'UBA CO2 EU Jan22'!$E$38</definedName>
    <definedName name="A4_9_12792_1_EMEXHBar5XSpaceBXSpaceXMinusXSpaceallXSpaceXMinusXSpaceCO2_5_10_REF_REF_XMinus7_Gg_0" localSheetId="12" hidden="1">'UBA CO2 Apr23'!$F$38</definedName>
    <definedName name="A4_9_12792_1_EMEXHBar5XSpaceBXSpaceXMinusXSpaceallXSpaceXMinusXSpaceCO2_5_10_REF_REF_XMinus7_Gg_0" localSheetId="10" hidden="1">'UBA CO2 EU Jan22'!$F$38</definedName>
    <definedName name="A4_9_12793_1_EMEXHBar5XSpaceBXSpaceXMinusXSpaceallXSpaceXMinusXSpaceCO2_5_10_REF_REF_XMinus6_Gg_0" localSheetId="12" hidden="1">'UBA CO2 Apr23'!$G$38</definedName>
    <definedName name="A4_9_12793_1_EMEXHBar5XSpaceBXSpaceXMinusXSpaceallXSpaceXMinusXSpaceCO2_5_10_REF_REF_XMinus6_Gg_0" localSheetId="10" hidden="1">'UBA CO2 EU Jan22'!$G$38</definedName>
    <definedName name="A4_9_12794_1_EMEXHBar5XSpaceBXSpaceXMinusXSpaceallXSpaceXMinusXSpaceCO2_5_10_REF_REF_XMinus5_Gg_0" localSheetId="12" hidden="1">'UBA CO2 Apr23'!$H$38</definedName>
    <definedName name="A4_9_12794_1_EMEXHBar5XSpaceBXSpaceXMinusXSpaceallXSpaceXMinusXSpaceCO2_5_10_REF_REF_XMinus5_Gg_0" localSheetId="10" hidden="1">'UBA CO2 EU Jan22'!$H$38</definedName>
    <definedName name="A4_9_12795_1_EMEXHBar5XSpaceBXSpaceXMinusXSpaceallXSpaceXMinusXSpaceCO2_5_10_REF_REF_XMinus4_Gg_0" localSheetId="12" hidden="1">'UBA CO2 Apr23'!$I$38</definedName>
    <definedName name="A4_9_12795_1_EMEXHBar5XSpaceBXSpaceXMinusXSpaceallXSpaceXMinusXSpaceCO2_5_10_REF_REF_XMinus4_Gg_0" localSheetId="10" hidden="1">'UBA CO2 EU Jan22'!$I$38</definedName>
    <definedName name="A4_9_12796_1_EMEXHBar5XSpaceBXSpaceXMinusXSpaceallXSpaceXMinusXSpaceCO2_5_10_REF_REF_XMinus3_Gg_0" localSheetId="12" hidden="1">'UBA CO2 Apr23'!$J$38</definedName>
    <definedName name="A4_9_12796_1_EMEXHBar5XSpaceBXSpaceXMinusXSpaceallXSpaceXMinusXSpaceCO2_5_10_REF_REF_XMinus3_Gg_0" localSheetId="10" hidden="1">'UBA CO2 EU Jan22'!$J$38</definedName>
    <definedName name="A4_9_12797_1_EMEXHBar5XSpaceBXSpaceXMinusXSpaceallXSpaceXMinusXSpaceCO2_5_10_REF_REF_XMinus2_Gg_0" localSheetId="12" hidden="1">'UBA CO2 Apr23'!$K$38</definedName>
    <definedName name="A4_9_12797_1_EMEXHBar5XSpaceBXSpaceXMinusXSpaceallXSpaceXMinusXSpaceCO2_5_10_REF_REF_XMinus2_Gg_0" localSheetId="10" hidden="1">'UBA CO2 EU Jan22'!$K$38</definedName>
    <definedName name="A4_9_12798_1_EMEXHBar5XSpaceBXSpaceXMinusXSpaceallXSpaceXMinusXSpaceCO2_5_10_REF_REF_XMinus1_Gg_0" localSheetId="12" hidden="1">'UBA CO2 Apr23'!$L$38</definedName>
    <definedName name="A4_9_12798_1_EMEXHBar5XSpaceBXSpaceXMinusXSpaceallXSpaceXMinusXSpaceCO2_5_10_REF_REF_XMinus1_Gg_0" localSheetId="10" hidden="1">'UBA CO2 EU Jan22'!$L$38</definedName>
    <definedName name="A4_9_12799_1_EMEXHBar5XSpaceBXSpaceXMinusXSpaceallXSpaceXMinusXSpaceCO2_5_10_REF_REF_0_Gg_0" localSheetId="12" hidden="1">'UBA CO2 Apr23'!$M$38</definedName>
    <definedName name="A4_9_12799_1_EMEXHBar5XSpaceBXSpaceXMinusXSpaceallXSpaceXMinusXSpaceCO2_5_10_REF_REF_0_Gg_0" localSheetId="10" hidden="1">'UBA CO2 EU Jan22'!$M$38</definedName>
    <definedName name="A4_9_12800_1_EMEXHBar5XSpaceBXSpaceXMinusXSpaceallXSpaceXMinusXSpaceCO2_5_10_REF_REF_1_Gg_0" localSheetId="12" hidden="1">'UBA CO2 Apr23'!$N$38</definedName>
    <definedName name="A4_9_12800_1_EMEXHBar5XSpaceBXSpaceXMinusXSpaceallXSpaceXMinusXSpaceCO2_5_10_REF_REF_1_Gg_0" localSheetId="10" hidden="1">'UBA CO2 EU Jan22'!$N$38</definedName>
    <definedName name="A4_9_12801_1_EMEXHBar5XSpaceBXSpaceXMinusXSpaceallXSpaceXMinusXSpaceCO2_5_10_REF_REF_2_Gg_0" localSheetId="12" hidden="1">'UBA CO2 Apr23'!$O$38</definedName>
    <definedName name="A4_9_12801_1_EMEXHBar5XSpaceBXSpaceXMinusXSpaceallXSpaceXMinusXSpaceCO2_5_10_REF_REF_2_Gg_0" localSheetId="10" hidden="1">'UBA CO2 EU Jan22'!$O$38</definedName>
    <definedName name="A4_9_12802_1_EMEXHBar5XSpaceBXSpaceXMinusXSpaceallXSpaceXMinusXSpaceCO2_5_10_REF_REF_3_Gg_0" localSheetId="12" hidden="1">'UBA CO2 Apr23'!$P$38</definedName>
    <definedName name="A4_9_12802_1_EMEXHBar5XSpaceBXSpaceXMinusXSpaceallXSpaceXMinusXSpaceCO2_5_10_REF_REF_3_Gg_0" localSheetId="10" hidden="1">'UBA CO2 EU Jan22'!$P$38</definedName>
    <definedName name="A4_9_12803_1_EMEXHBar5XSpaceBXSpaceXMinusXSpaceallXSpaceXMinusXSpaceCO2_5_10_REF_REF_4_Gg_0" localSheetId="12" hidden="1">'UBA CO2 Apr23'!$Q$38</definedName>
    <definedName name="A4_9_12803_1_EMEXHBar5XSpaceBXSpaceXMinusXSpaceallXSpaceXMinusXSpaceCO2_5_10_REF_REF_4_Gg_0" localSheetId="10" hidden="1">'UBA CO2 EU Jan22'!$Q$38</definedName>
    <definedName name="A4_9_12804_1_EMEXHBar5XSpaceBXSpaceXMinusXSpaceallXSpaceXMinusXSpaceCO2_5_10_REF_REF_5_Gg_0" localSheetId="12" hidden="1">'UBA CO2 Apr23'!$R$38</definedName>
    <definedName name="A4_9_12804_1_EMEXHBar5XSpaceBXSpaceXMinusXSpaceallXSpaceXMinusXSpaceCO2_5_10_REF_REF_5_Gg_0" localSheetId="10" hidden="1">'UBA CO2 EU Jan22'!$R$38</definedName>
    <definedName name="A4_9_12805_1_EMEXHBar5XSpaceCXSpaceXMinusXSpaceallXSpaceXMinusXSpaceCO2_5_10_REF_REF_XMinus9_Gg_0" localSheetId="12" hidden="1">'UBA CO2 Apr23'!$D$39</definedName>
    <definedName name="A4_9_12805_1_EMEXHBar5XSpaceCXSpaceXMinusXSpaceallXSpaceXMinusXSpaceCO2_5_10_REF_REF_XMinus9_Gg_0" localSheetId="10" hidden="1">'UBA CO2 EU Jan22'!$D$39</definedName>
    <definedName name="A4_9_12806_1_EMEXHBar5XSpaceCXSpaceXMinusXSpaceallXSpaceXMinusXSpaceCO2_5_10_REF_REF_XMinus8_Gg_0" localSheetId="12" hidden="1">'UBA CO2 Apr23'!$E$39</definedName>
    <definedName name="A4_9_12806_1_EMEXHBar5XSpaceCXSpaceXMinusXSpaceallXSpaceXMinusXSpaceCO2_5_10_REF_REF_XMinus8_Gg_0" localSheetId="10" hidden="1">'UBA CO2 EU Jan22'!$E$39</definedName>
    <definedName name="A4_9_12807_1_EMEXHBar5XSpaceCXSpaceXMinusXSpaceallXSpaceXMinusXSpaceCO2_5_10_REF_REF_XMinus7_Gg_0" localSheetId="12" hidden="1">'UBA CO2 Apr23'!$F$39</definedName>
    <definedName name="A4_9_12807_1_EMEXHBar5XSpaceCXSpaceXMinusXSpaceallXSpaceXMinusXSpaceCO2_5_10_REF_REF_XMinus7_Gg_0" localSheetId="10" hidden="1">'UBA CO2 EU Jan22'!$F$39</definedName>
    <definedName name="A4_9_12808_1_EMEXHBar5XSpaceCXSpaceXMinusXSpaceallXSpaceXMinusXSpaceCO2_5_10_REF_REF_XMinus6_Gg_0" localSheetId="12" hidden="1">'UBA CO2 Apr23'!$G$39</definedName>
    <definedName name="A4_9_12808_1_EMEXHBar5XSpaceCXSpaceXMinusXSpaceallXSpaceXMinusXSpaceCO2_5_10_REF_REF_XMinus6_Gg_0" localSheetId="10" hidden="1">'UBA CO2 EU Jan22'!$G$39</definedName>
    <definedName name="A4_9_12809_1_EMEXHBar5XSpaceCXSpaceXMinusXSpaceallXSpaceXMinusXSpaceCO2_5_10_REF_REF_XMinus5_Gg_0" localSheetId="12" hidden="1">'UBA CO2 Apr23'!$H$39</definedName>
    <definedName name="A4_9_12809_1_EMEXHBar5XSpaceCXSpaceXMinusXSpaceallXSpaceXMinusXSpaceCO2_5_10_REF_REF_XMinus5_Gg_0" localSheetId="10" hidden="1">'UBA CO2 EU Jan22'!$H$39</definedName>
    <definedName name="A4_9_12810_1_EMEXHBar5XSpaceCXSpaceXMinusXSpaceallXSpaceXMinusXSpaceCO2_5_10_REF_REF_XMinus4_Gg_0" localSheetId="12" hidden="1">'UBA CO2 Apr23'!$I$39</definedName>
    <definedName name="A4_9_12810_1_EMEXHBar5XSpaceCXSpaceXMinusXSpaceallXSpaceXMinusXSpaceCO2_5_10_REF_REF_XMinus4_Gg_0" localSheetId="10" hidden="1">'UBA CO2 EU Jan22'!$I$39</definedName>
    <definedName name="A4_9_12811_1_EMEXHBar5XSpaceCXSpaceXMinusXSpaceallXSpaceXMinusXSpaceCO2_5_10_REF_REF_XMinus3_Gg_0" localSheetId="12" hidden="1">'UBA CO2 Apr23'!$J$39</definedName>
    <definedName name="A4_9_12811_1_EMEXHBar5XSpaceCXSpaceXMinusXSpaceallXSpaceXMinusXSpaceCO2_5_10_REF_REF_XMinus3_Gg_0" localSheetId="10" hidden="1">'UBA CO2 EU Jan22'!$J$39</definedName>
    <definedName name="A4_9_12812_1_EMEXHBar5XSpaceCXSpaceXMinusXSpaceallXSpaceXMinusXSpaceCO2_5_10_REF_REF_XMinus2_Gg_0" localSheetId="12" hidden="1">'UBA CO2 Apr23'!$K$39</definedName>
    <definedName name="A4_9_12812_1_EMEXHBar5XSpaceCXSpaceXMinusXSpaceallXSpaceXMinusXSpaceCO2_5_10_REF_REF_XMinus2_Gg_0" localSheetId="10" hidden="1">'UBA CO2 EU Jan22'!$K$39</definedName>
    <definedName name="A4_9_12813_1_EMEXHBar5XSpaceCXSpaceXMinusXSpaceallXSpaceXMinusXSpaceCO2_5_10_REF_REF_XMinus1_Gg_0" localSheetId="12" hidden="1">'UBA CO2 Apr23'!$L$39</definedName>
    <definedName name="A4_9_12813_1_EMEXHBar5XSpaceCXSpaceXMinusXSpaceallXSpaceXMinusXSpaceCO2_5_10_REF_REF_XMinus1_Gg_0" localSheetId="10" hidden="1">'UBA CO2 EU Jan22'!$L$39</definedName>
    <definedName name="A4_9_12814_1_EMEXHBar5XSpaceCXSpaceXMinusXSpaceallXSpaceXMinusXSpaceCO2_5_10_REF_REF_0_Gg_0" localSheetId="12" hidden="1">'UBA CO2 Apr23'!$M$39</definedName>
    <definedName name="A4_9_12814_1_EMEXHBar5XSpaceCXSpaceXMinusXSpaceallXSpaceXMinusXSpaceCO2_5_10_REF_REF_0_Gg_0" localSheetId="10" hidden="1">'UBA CO2 EU Jan22'!$M$39</definedName>
    <definedName name="A4_9_12815_1_EMEXHBar5XSpaceCXSpaceXMinusXSpaceallXSpaceXMinusXSpaceCO2_5_10_REF_REF_1_Gg_0" localSheetId="12" hidden="1">'UBA CO2 Apr23'!$N$39</definedName>
    <definedName name="A4_9_12815_1_EMEXHBar5XSpaceCXSpaceXMinusXSpaceallXSpaceXMinusXSpaceCO2_5_10_REF_REF_1_Gg_0" localSheetId="10" hidden="1">'UBA CO2 EU Jan22'!$N$39</definedName>
    <definedName name="A4_9_12816_1_EMEXHBar5XSpaceCXSpaceXMinusXSpaceallXSpaceXMinusXSpaceCO2_5_10_REF_REF_2_Gg_0" localSheetId="12" hidden="1">'UBA CO2 Apr23'!$O$39</definedName>
    <definedName name="A4_9_12816_1_EMEXHBar5XSpaceCXSpaceXMinusXSpaceallXSpaceXMinusXSpaceCO2_5_10_REF_REF_2_Gg_0" localSheetId="10" hidden="1">'UBA CO2 EU Jan22'!$O$39</definedName>
    <definedName name="A4_9_12817_1_EMEXHBar5XSpaceCXSpaceXMinusXSpaceallXSpaceXMinusXSpaceCO2_5_10_REF_REF_3_Gg_0" localSheetId="12" hidden="1">'UBA CO2 Apr23'!$P$39</definedName>
    <definedName name="A4_9_12817_1_EMEXHBar5XSpaceCXSpaceXMinusXSpaceallXSpaceXMinusXSpaceCO2_5_10_REF_REF_3_Gg_0" localSheetId="10" hidden="1">'UBA CO2 EU Jan22'!$P$39</definedName>
    <definedName name="A4_9_12818_1_EMEXHBar5XSpaceCXSpaceXMinusXSpaceallXSpaceXMinusXSpaceCO2_5_10_REF_REF_4_Gg_0" localSheetId="12" hidden="1">'UBA CO2 Apr23'!$Q$39</definedName>
    <definedName name="A4_9_12818_1_EMEXHBar5XSpaceCXSpaceXMinusXSpaceallXSpaceXMinusXSpaceCO2_5_10_REF_REF_4_Gg_0" localSheetId="10" hidden="1">'UBA CO2 EU Jan22'!$Q$39</definedName>
    <definedName name="A4_9_12819_1_EMEXHBar5XSpaceCXSpaceXMinusXSpaceallXSpaceXMinusXSpaceCO2_5_10_REF_REF_5_Gg_0" localSheetId="12" hidden="1">'UBA CO2 Apr23'!$R$39</definedName>
    <definedName name="A4_9_12819_1_EMEXHBar5XSpaceCXSpaceXMinusXSpaceallXSpaceXMinusXSpaceCO2_5_10_REF_REF_5_Gg_0" localSheetId="10" hidden="1">'UBA CO2 EU Jan22'!$R$39</definedName>
    <definedName name="A4_9_12820_1_EMEXHBar5XSpaceFXSpaceXMinusXSpaceallXSpaceXMinusXSpaceCO2_5_10_REF_REF_XMinus9_Gg_0" localSheetId="12" hidden="1">'UBA CO2 Apr23'!#REF!</definedName>
    <definedName name="A4_9_12820_1_EMEXHBar5XSpaceFXSpaceXMinusXSpaceallXSpaceXMinusXSpaceCO2_5_10_REF_REF_XMinus9_Gg_0" localSheetId="10" hidden="1">'UBA CO2 EU Jan22'!#REF!</definedName>
    <definedName name="A4_9_12821_1_EMEXHBar5XSpaceFXSpaceXMinusXSpaceallXSpaceXMinusXSpaceCO2_5_10_REF_REF_XMinus8_Gg_0" localSheetId="12" hidden="1">'UBA CO2 Apr23'!#REF!</definedName>
    <definedName name="A4_9_12821_1_EMEXHBar5XSpaceFXSpaceXMinusXSpaceallXSpaceXMinusXSpaceCO2_5_10_REF_REF_XMinus8_Gg_0" localSheetId="10" hidden="1">'UBA CO2 EU Jan22'!#REF!</definedName>
    <definedName name="A4_9_12822_1_EMEXHBar5XSpaceFXSpaceXMinusXSpaceallXSpaceXMinusXSpaceCO2_5_10_REF_REF_XMinus7_Gg_0" localSheetId="12" hidden="1">'UBA CO2 Apr23'!#REF!</definedName>
    <definedName name="A4_9_12822_1_EMEXHBar5XSpaceFXSpaceXMinusXSpaceallXSpaceXMinusXSpaceCO2_5_10_REF_REF_XMinus7_Gg_0" localSheetId="10" hidden="1">'UBA CO2 EU Jan22'!#REF!</definedName>
    <definedName name="A4_9_12823_1_EMEXHBar5XSpaceFXSpaceXMinusXSpaceallXSpaceXMinusXSpaceCO2_5_10_REF_REF_XMinus6_Gg_0" localSheetId="12" hidden="1">'UBA CO2 Apr23'!#REF!</definedName>
    <definedName name="A4_9_12823_1_EMEXHBar5XSpaceFXSpaceXMinusXSpaceallXSpaceXMinusXSpaceCO2_5_10_REF_REF_XMinus6_Gg_0" localSheetId="10" hidden="1">'UBA CO2 EU Jan22'!#REF!</definedName>
    <definedName name="A4_9_12824_1_EMEXHBar5XSpaceFXSpaceXMinusXSpaceallXSpaceXMinusXSpaceCO2_5_10_REF_REF_XMinus5_Gg_0" localSheetId="12" hidden="1">'UBA CO2 Apr23'!#REF!</definedName>
    <definedName name="A4_9_12824_1_EMEXHBar5XSpaceFXSpaceXMinusXSpaceallXSpaceXMinusXSpaceCO2_5_10_REF_REF_XMinus5_Gg_0" localSheetId="10" hidden="1">'UBA CO2 EU Jan22'!#REF!</definedName>
    <definedName name="A4_9_12825_1_EMEXHBar5XSpaceFXSpaceXMinusXSpaceallXSpaceXMinusXSpaceCO2_5_10_REF_REF_XMinus4_Gg_0" localSheetId="12" hidden="1">'UBA CO2 Apr23'!#REF!</definedName>
    <definedName name="A4_9_12825_1_EMEXHBar5XSpaceFXSpaceXMinusXSpaceallXSpaceXMinusXSpaceCO2_5_10_REF_REF_XMinus4_Gg_0" localSheetId="10" hidden="1">'UBA CO2 EU Jan22'!#REF!</definedName>
    <definedName name="A4_9_12826_1_EMEXHBar5XSpaceFXSpaceXMinusXSpaceallXSpaceXMinusXSpaceCO2_5_10_REF_REF_XMinus3_Gg_0" localSheetId="12" hidden="1">'UBA CO2 Apr23'!#REF!</definedName>
    <definedName name="A4_9_12826_1_EMEXHBar5XSpaceFXSpaceXMinusXSpaceallXSpaceXMinusXSpaceCO2_5_10_REF_REF_XMinus3_Gg_0" localSheetId="10" hidden="1">'UBA CO2 EU Jan22'!#REF!</definedName>
    <definedName name="A4_9_12827_1_EMEXHBar5XSpaceFXSpaceXMinusXSpaceallXSpaceXMinusXSpaceCO2_5_10_REF_REF_XMinus2_Gg_0" localSheetId="12" hidden="1">'UBA CO2 Apr23'!#REF!</definedName>
    <definedName name="A4_9_12827_1_EMEXHBar5XSpaceFXSpaceXMinusXSpaceallXSpaceXMinusXSpaceCO2_5_10_REF_REF_XMinus2_Gg_0" localSheetId="10" hidden="1">'UBA CO2 EU Jan22'!#REF!</definedName>
    <definedName name="A4_9_12828_1_EMEXHBar5XSpaceFXSpaceXMinusXSpaceallXSpaceXMinusXSpaceCO2_5_10_REF_REF_XMinus1_Gg_0" localSheetId="12" hidden="1">'UBA CO2 Apr23'!#REF!</definedName>
    <definedName name="A4_9_12828_1_EMEXHBar5XSpaceFXSpaceXMinusXSpaceallXSpaceXMinusXSpaceCO2_5_10_REF_REF_XMinus1_Gg_0" localSheetId="10" hidden="1">'UBA CO2 EU Jan22'!#REF!</definedName>
    <definedName name="A4_9_12829_1_EMEXHBar5XSpaceFXSpaceXMinusXSpaceallXSpaceXMinusXSpaceCO2_5_10_REF_REF_0_Gg_0" localSheetId="12" hidden="1">'UBA CO2 Apr23'!#REF!</definedName>
    <definedName name="A4_9_12829_1_EMEXHBar5XSpaceFXSpaceXMinusXSpaceallXSpaceXMinusXSpaceCO2_5_10_REF_REF_0_Gg_0" localSheetId="10" hidden="1">'UBA CO2 EU Jan22'!#REF!</definedName>
    <definedName name="A4_9_12830_1_EMEXHBar5XSpaceFXSpaceXMinusXSpaceallXSpaceXMinusXSpaceCO2_5_10_REF_REF_1_Gg_0" localSheetId="12" hidden="1">'UBA CO2 Apr23'!#REF!</definedName>
    <definedName name="A4_9_12830_1_EMEXHBar5XSpaceFXSpaceXMinusXSpaceallXSpaceXMinusXSpaceCO2_5_10_REF_REF_1_Gg_0" localSheetId="10" hidden="1">'UBA CO2 EU Jan22'!#REF!</definedName>
    <definedName name="A4_9_12831_1_EMEXHBar5XSpaceFXSpaceXMinusXSpaceallXSpaceXMinusXSpaceCO2_5_10_REF_REF_2_Gg_0" localSheetId="12" hidden="1">'UBA CO2 Apr23'!#REF!</definedName>
    <definedName name="A4_9_12831_1_EMEXHBar5XSpaceFXSpaceXMinusXSpaceallXSpaceXMinusXSpaceCO2_5_10_REF_REF_2_Gg_0" localSheetId="10" hidden="1">'UBA CO2 EU Jan22'!#REF!</definedName>
    <definedName name="A4_9_12832_1_EMEXHBar5XSpaceFXSpaceXMinusXSpaceallXSpaceXMinusXSpaceCO2_5_10_REF_REF_3_Gg_0" localSheetId="12" hidden="1">'UBA CO2 Apr23'!#REF!</definedName>
    <definedName name="A4_9_12832_1_EMEXHBar5XSpaceFXSpaceXMinusXSpaceallXSpaceXMinusXSpaceCO2_5_10_REF_REF_3_Gg_0" localSheetId="10" hidden="1">'UBA CO2 EU Jan22'!#REF!</definedName>
    <definedName name="A4_9_12833_1_EMEXHBar5XSpaceFXSpaceXMinusXSpaceallXSpaceXMinusXSpaceCO2_5_10_REF_REF_4_Gg_0" localSheetId="12" hidden="1">'UBA CO2 Apr23'!#REF!</definedName>
    <definedName name="A4_9_12833_1_EMEXHBar5XSpaceFXSpaceXMinusXSpaceallXSpaceXMinusXSpaceCO2_5_10_REF_REF_4_Gg_0" localSheetId="10" hidden="1">'UBA CO2 EU Jan22'!#REF!</definedName>
    <definedName name="A4_9_12834_1_EMEXHBar5XSpaceFXSpaceXMinusXSpaceallXSpaceXMinusXSpaceCO2_5_10_REF_REF_5_Gg_0" localSheetId="12" hidden="1">'UBA CO2 Apr23'!#REF!</definedName>
    <definedName name="A4_9_12834_1_EMEXHBar5XSpaceFXSpaceXMinusXSpaceallXSpaceXMinusXSpaceCO2_5_10_REF_REF_5_Gg_0" localSheetId="10" hidden="1">'UBA CO2 EU Jan22'!#REF!</definedName>
    <definedName name="A4_9_12835_1_EMEXHBar5XSpaceGXSpaceXMinusXSpaceallXSpaceXMinusXSpaceCO2_5_10_REF_REF_XMinus9_Gg_0" localSheetId="12" hidden="1">'UBA CO2 Apr23'!$D$42</definedName>
    <definedName name="A4_9_12835_1_EMEXHBar5XSpaceGXSpaceXMinusXSpaceallXSpaceXMinusXSpaceCO2_5_10_REF_REF_XMinus9_Gg_0" localSheetId="10" hidden="1">'UBA CO2 EU Jan22'!$D$42</definedName>
    <definedName name="A4_9_12836_1_EMEXHBar5XSpaceGXSpaceXMinusXSpaceallXSpaceXMinusXSpaceCO2_5_10_REF_REF_XMinus8_Gg_0" localSheetId="12" hidden="1">'UBA CO2 Apr23'!$E$42</definedName>
    <definedName name="A4_9_12836_1_EMEXHBar5XSpaceGXSpaceXMinusXSpaceallXSpaceXMinusXSpaceCO2_5_10_REF_REF_XMinus8_Gg_0" localSheetId="10" hidden="1">'UBA CO2 EU Jan22'!$E$42</definedName>
    <definedName name="A4_9_12837_1_EMEXHBar5XSpaceGXSpaceXMinusXSpaceallXSpaceXMinusXSpaceCO2_5_10_REF_REF_XMinus7_Gg_0" localSheetId="12" hidden="1">'UBA CO2 Apr23'!$F$42</definedName>
    <definedName name="A4_9_12837_1_EMEXHBar5XSpaceGXSpaceXMinusXSpaceallXSpaceXMinusXSpaceCO2_5_10_REF_REF_XMinus7_Gg_0" localSheetId="10" hidden="1">'UBA CO2 EU Jan22'!$F$42</definedName>
    <definedName name="A4_9_12838_1_EMEXHBar5XSpaceGXSpaceXMinusXSpaceallXSpaceXMinusXSpaceCO2_5_10_REF_REF_XMinus6_Gg_0" localSheetId="12" hidden="1">'UBA CO2 Apr23'!$G$42</definedName>
    <definedName name="A4_9_12838_1_EMEXHBar5XSpaceGXSpaceXMinusXSpaceallXSpaceXMinusXSpaceCO2_5_10_REF_REF_XMinus6_Gg_0" localSheetId="10" hidden="1">'UBA CO2 EU Jan22'!$G$42</definedName>
    <definedName name="A4_9_12839_1_EMEXHBar5XSpaceGXSpaceXMinusXSpaceallXSpaceXMinusXSpaceCO2_5_10_REF_REF_XMinus5_Gg_0" localSheetId="12" hidden="1">'UBA CO2 Apr23'!$H$42</definedName>
    <definedName name="A4_9_12839_1_EMEXHBar5XSpaceGXSpaceXMinusXSpaceallXSpaceXMinusXSpaceCO2_5_10_REF_REF_XMinus5_Gg_0" localSheetId="10" hidden="1">'UBA CO2 EU Jan22'!$H$42</definedName>
    <definedName name="A4_9_12840_1_EMEXHBar5XSpaceGXSpaceXMinusXSpaceallXSpaceXMinusXSpaceCO2_5_10_REF_REF_XMinus4_Gg_0" localSheetId="12" hidden="1">'UBA CO2 Apr23'!$I$42</definedName>
    <definedName name="A4_9_12840_1_EMEXHBar5XSpaceGXSpaceXMinusXSpaceallXSpaceXMinusXSpaceCO2_5_10_REF_REF_XMinus4_Gg_0" localSheetId="10" hidden="1">'UBA CO2 EU Jan22'!$I$42</definedName>
    <definedName name="A4_9_12841_1_EMEXHBar5XSpaceGXSpaceXMinusXSpaceallXSpaceXMinusXSpaceCO2_5_10_REF_REF_XMinus3_Gg_0" localSheetId="12" hidden="1">'UBA CO2 Apr23'!$J$42</definedName>
    <definedName name="A4_9_12841_1_EMEXHBar5XSpaceGXSpaceXMinusXSpaceallXSpaceXMinusXSpaceCO2_5_10_REF_REF_XMinus3_Gg_0" localSheetId="10" hidden="1">'UBA CO2 EU Jan22'!$J$42</definedName>
    <definedName name="A4_9_12842_1_EMEXHBar5XSpaceGXSpaceXMinusXSpaceallXSpaceXMinusXSpaceCO2_5_10_REF_REF_XMinus2_Gg_0" localSheetId="12" hidden="1">'UBA CO2 Apr23'!$K$42</definedName>
    <definedName name="A4_9_12842_1_EMEXHBar5XSpaceGXSpaceXMinusXSpaceallXSpaceXMinusXSpaceCO2_5_10_REF_REF_XMinus2_Gg_0" localSheetId="10" hidden="1">'UBA CO2 EU Jan22'!$K$42</definedName>
    <definedName name="A4_9_12843_1_EMEXHBar5XSpaceGXSpaceXMinusXSpaceallXSpaceXMinusXSpaceCO2_5_10_REF_REF_XMinus1_Gg_0" localSheetId="12" hidden="1">'UBA CO2 Apr23'!$L$42</definedName>
    <definedName name="A4_9_12843_1_EMEXHBar5XSpaceGXSpaceXMinusXSpaceallXSpaceXMinusXSpaceCO2_5_10_REF_REF_XMinus1_Gg_0" localSheetId="10" hidden="1">'UBA CO2 EU Jan22'!$L$42</definedName>
    <definedName name="A4_9_12844_1_EMEXHBar5XSpaceGXSpaceXMinusXSpaceallXSpaceXMinusXSpaceCO2_5_10_REF_REF_0_Gg_0" localSheetId="12" hidden="1">'UBA CO2 Apr23'!$M$42</definedName>
    <definedName name="A4_9_12844_1_EMEXHBar5XSpaceGXSpaceXMinusXSpaceallXSpaceXMinusXSpaceCO2_5_10_REF_REF_0_Gg_0" localSheetId="10" hidden="1">'UBA CO2 EU Jan22'!$M$42</definedName>
    <definedName name="A4_9_12845_1_EMEXHBar5XSpaceGXSpaceXMinusXSpaceallXSpaceXMinusXSpaceCO2_5_10_REF_REF_1_Gg_0" localSheetId="12" hidden="1">'UBA CO2 Apr23'!$N$42</definedName>
    <definedName name="A4_9_12845_1_EMEXHBar5XSpaceGXSpaceXMinusXSpaceallXSpaceXMinusXSpaceCO2_5_10_REF_REF_1_Gg_0" localSheetId="10" hidden="1">'UBA CO2 EU Jan22'!$N$42</definedName>
    <definedName name="A4_9_12846_1_EMEXHBar5XSpaceGXSpaceXMinusXSpaceallXSpaceXMinusXSpaceCO2_5_10_REF_REF_2_Gg_0" localSheetId="12" hidden="1">'UBA CO2 Apr23'!$O$42</definedName>
    <definedName name="A4_9_12846_1_EMEXHBar5XSpaceGXSpaceXMinusXSpaceallXSpaceXMinusXSpaceCO2_5_10_REF_REF_2_Gg_0" localSheetId="10" hidden="1">'UBA CO2 EU Jan22'!$O$42</definedName>
    <definedName name="A4_9_12847_1_EMEXHBar5XSpaceGXSpaceXMinusXSpaceallXSpaceXMinusXSpaceCO2_5_10_REF_REF_3_Gg_0" localSheetId="12" hidden="1">'UBA CO2 Apr23'!$P$42</definedName>
    <definedName name="A4_9_12847_1_EMEXHBar5XSpaceGXSpaceXMinusXSpaceallXSpaceXMinusXSpaceCO2_5_10_REF_REF_3_Gg_0" localSheetId="10" hidden="1">'UBA CO2 EU Jan22'!$P$42</definedName>
    <definedName name="A4_9_12848_1_EMEXHBar5XSpaceGXSpaceXMinusXSpaceallXSpaceXMinusXSpaceCO2_5_10_REF_REF_4_Gg_0" localSheetId="12" hidden="1">'UBA CO2 Apr23'!$Q$42</definedName>
    <definedName name="A4_9_12848_1_EMEXHBar5XSpaceGXSpaceXMinusXSpaceallXSpaceXMinusXSpaceCO2_5_10_REF_REF_4_Gg_0" localSheetId="10" hidden="1">'UBA CO2 EU Jan22'!$Q$42</definedName>
    <definedName name="A4_9_12849_1_EMEXHBar5XSpaceGXSpaceXMinusXSpaceallXSpaceXMinusXSpaceCO2_5_10_REF_REF_5_Gg_0" localSheetId="12" hidden="1">'UBA CO2 Apr23'!$R$42</definedName>
    <definedName name="A4_9_12849_1_EMEXHBar5XSpaceGXSpaceXMinusXSpaceallXSpaceXMinusXSpaceCO2_5_10_REF_REF_5_Gg_0" localSheetId="10" hidden="1">'UBA CO2 EU Jan22'!$R$42</definedName>
    <definedName name="A4_9_129_1_1XSpaceAXSpace4XSpaceXMinusXSpaceallXSpaceXMinusXSpaceCO2_5_10_REF_REF_XMinus10_Gg_0" localSheetId="12" hidden="1">'UBA CO2 Apr23'!$C$12</definedName>
    <definedName name="A4_9_129_1_1XSpaceAXSpace4XSpaceXMinusXSpaceallXSpaceXMinusXSpaceCO2_5_10_REF_REF_XMinus10_Gg_0" localSheetId="10" hidden="1">'UBA CO2 EU Jan22'!$C$12</definedName>
    <definedName name="A4_9_13148_1_EMEXHBar5XSpaceAXSpaceXMinusXSpaceallXSpaceXMinusXSpaceCO2_5_10_REF_REF_XMinus10_Gg_0" localSheetId="12" hidden="1">'UBA CO2 Apr23'!$C$37</definedName>
    <definedName name="A4_9_13148_1_EMEXHBar5XSpaceAXSpaceXMinusXSpaceallXSpaceXMinusXSpaceCO2_5_10_REF_REF_XMinus10_Gg_0" localSheetId="10" hidden="1">'UBA CO2 EU Jan22'!$C$37</definedName>
    <definedName name="A4_9_13149_1_EMEXHBar5XSpaceAXSpaceXMinusXSpaceallXSpaceXMinusXSpaceCO2_5_10_REF_REF_XMinus9_Gg_0" localSheetId="12" hidden="1">'UBA CO2 Apr23'!$D$37</definedName>
    <definedName name="A4_9_13149_1_EMEXHBar5XSpaceAXSpaceXMinusXSpaceallXSpaceXMinusXSpaceCO2_5_10_REF_REF_XMinus9_Gg_0" localSheetId="10" hidden="1">'UBA CO2 EU Jan22'!$D$37</definedName>
    <definedName name="A4_9_13150_1_EMEXHBar5XSpaceAXSpaceXMinusXSpaceallXSpaceXMinusXSpaceCO2_5_10_REF_REF_XMinus8_Gg_0" localSheetId="12" hidden="1">'UBA CO2 Apr23'!$E$37</definedName>
    <definedName name="A4_9_13150_1_EMEXHBar5XSpaceAXSpaceXMinusXSpaceallXSpaceXMinusXSpaceCO2_5_10_REF_REF_XMinus8_Gg_0" localSheetId="10" hidden="1">'UBA CO2 EU Jan22'!$E$37</definedName>
    <definedName name="A4_9_13151_1_EMEXHBar5XSpaceAXSpaceXMinusXSpaceallXSpaceXMinusXSpaceCO2_5_10_REF_REF_XMinus7_Gg_0" localSheetId="12" hidden="1">'UBA CO2 Apr23'!$F$37</definedName>
    <definedName name="A4_9_13151_1_EMEXHBar5XSpaceAXSpaceXMinusXSpaceallXSpaceXMinusXSpaceCO2_5_10_REF_REF_XMinus7_Gg_0" localSheetId="10" hidden="1">'UBA CO2 EU Jan22'!$F$37</definedName>
    <definedName name="A4_9_13152_1_EMEXHBar5XSpaceAXSpaceXMinusXSpaceallXSpaceXMinusXSpaceCO2_5_10_REF_REF_XMinus6_Gg_0" localSheetId="12" hidden="1">'UBA CO2 Apr23'!$G$37</definedName>
    <definedName name="A4_9_13152_1_EMEXHBar5XSpaceAXSpaceXMinusXSpaceallXSpaceXMinusXSpaceCO2_5_10_REF_REF_XMinus6_Gg_0" localSheetId="10" hidden="1">'UBA CO2 EU Jan22'!$G$37</definedName>
    <definedName name="A4_9_13153_1_EMEXHBar5XSpaceAXSpaceXMinusXSpaceallXSpaceXMinusXSpaceCO2_5_10_REF_REF_XMinus5_Gg_0" localSheetId="12" hidden="1">'UBA CO2 Apr23'!$H$37</definedName>
    <definedName name="A4_9_13153_1_EMEXHBar5XSpaceAXSpaceXMinusXSpaceallXSpaceXMinusXSpaceCO2_5_10_REF_REF_XMinus5_Gg_0" localSheetId="10" hidden="1">'UBA CO2 EU Jan22'!$H$37</definedName>
    <definedName name="A4_9_13154_1_EMEXHBar5XSpaceAXSpaceXMinusXSpaceallXSpaceXMinusXSpaceCO2_5_10_REF_REF_XMinus4_Gg_0" localSheetId="12" hidden="1">'UBA CO2 Apr23'!$I$37</definedName>
    <definedName name="A4_9_13154_1_EMEXHBar5XSpaceAXSpaceXMinusXSpaceallXSpaceXMinusXSpaceCO2_5_10_REF_REF_XMinus4_Gg_0" localSheetId="10" hidden="1">'UBA CO2 EU Jan22'!$I$37</definedName>
    <definedName name="A4_9_13155_1_EMEXHBar5XSpaceAXSpaceXMinusXSpaceallXSpaceXMinusXSpaceCO2_5_10_REF_REF_XMinus3_Gg_0" localSheetId="12" hidden="1">'UBA CO2 Apr23'!$J$37</definedName>
    <definedName name="A4_9_13155_1_EMEXHBar5XSpaceAXSpaceXMinusXSpaceallXSpaceXMinusXSpaceCO2_5_10_REF_REF_XMinus3_Gg_0" localSheetId="10" hidden="1">'UBA CO2 EU Jan22'!$J$37</definedName>
    <definedName name="A4_9_13156_1_EMEXHBar5XSpaceAXSpaceXMinusXSpaceallXSpaceXMinusXSpaceCO2_5_10_REF_REF_XMinus2_Gg_0" localSheetId="12" hidden="1">'UBA CO2 Apr23'!$K$37</definedName>
    <definedName name="A4_9_13156_1_EMEXHBar5XSpaceAXSpaceXMinusXSpaceallXSpaceXMinusXSpaceCO2_5_10_REF_REF_XMinus2_Gg_0" localSheetId="10" hidden="1">'UBA CO2 EU Jan22'!$K$37</definedName>
    <definedName name="A4_9_13157_1_EMEXHBar5XSpaceAXSpaceXMinusXSpaceallXSpaceXMinusXSpaceCO2_5_10_REF_REF_XMinus1_Gg_0" localSheetId="12" hidden="1">'UBA CO2 Apr23'!$L$37</definedName>
    <definedName name="A4_9_13157_1_EMEXHBar5XSpaceAXSpaceXMinusXSpaceallXSpaceXMinusXSpaceCO2_5_10_REF_REF_XMinus1_Gg_0" localSheetId="10" hidden="1">'UBA CO2 EU Jan22'!$L$37</definedName>
    <definedName name="A4_9_13158_1_EMEXHBar5XSpaceAXSpaceXMinusXSpaceallXSpaceXMinusXSpaceCO2_5_10_REF_REF_0_Gg_0" localSheetId="12" hidden="1">'UBA CO2 Apr23'!$M$37</definedName>
    <definedName name="A4_9_13158_1_EMEXHBar5XSpaceAXSpaceXMinusXSpaceallXSpaceXMinusXSpaceCO2_5_10_REF_REF_0_Gg_0" localSheetId="10" hidden="1">'UBA CO2 EU Jan22'!$M$37</definedName>
    <definedName name="A4_9_13159_1_EMEXHBar5XSpaceAXSpaceXMinusXSpaceallXSpaceXMinusXSpaceCO2_5_10_REF_REF_1_Gg_0" localSheetId="12" hidden="1">'UBA CO2 Apr23'!$N$37</definedName>
    <definedName name="A4_9_13159_1_EMEXHBar5XSpaceAXSpaceXMinusXSpaceallXSpaceXMinusXSpaceCO2_5_10_REF_REF_1_Gg_0" localSheetId="10" hidden="1">'UBA CO2 EU Jan22'!$N$37</definedName>
    <definedName name="A4_9_13160_1_EMEXHBar5XSpaceAXSpaceXMinusXSpaceallXSpaceXMinusXSpaceCO2_5_10_REF_REF_2_Gg_0" localSheetId="12" hidden="1">'UBA CO2 Apr23'!$O$37</definedName>
    <definedName name="A4_9_13160_1_EMEXHBar5XSpaceAXSpaceXMinusXSpaceallXSpaceXMinusXSpaceCO2_5_10_REF_REF_2_Gg_0" localSheetId="10" hidden="1">'UBA CO2 EU Jan22'!$O$37</definedName>
    <definedName name="A4_9_13161_1_EMEXHBar5XSpaceAXSpaceXMinusXSpaceallXSpaceXMinusXSpaceCO2_5_10_REF_REF_3_Gg_0" localSheetId="12" hidden="1">'UBA CO2 Apr23'!$P$37</definedName>
    <definedName name="A4_9_13161_1_EMEXHBar5XSpaceAXSpaceXMinusXSpaceallXSpaceXMinusXSpaceCO2_5_10_REF_REF_3_Gg_0" localSheetId="10" hidden="1">'UBA CO2 EU Jan22'!$P$37</definedName>
    <definedName name="A4_9_13162_1_EMEXHBar5XSpaceAXSpaceXMinusXSpaceallXSpaceXMinusXSpaceCO2_5_10_REF_REF_4_Gg_0" localSheetId="12" hidden="1">'UBA CO2 Apr23'!$Q$37</definedName>
    <definedName name="A4_9_13162_1_EMEXHBar5XSpaceAXSpaceXMinusXSpaceallXSpaceXMinusXSpaceCO2_5_10_REF_REF_4_Gg_0" localSheetId="10" hidden="1">'UBA CO2 EU Jan22'!$Q$37</definedName>
    <definedName name="A4_9_13163_1_EMEXHBar5XSpaceAXSpaceXMinusXSpaceallXSpaceXMinusXSpaceCO2_5_10_REF_REF_5_Gg_0" localSheetId="12" hidden="1">'UBA CO2 Apr23'!$R$37</definedName>
    <definedName name="A4_9_13163_1_EMEXHBar5XSpaceAXSpaceXMinusXSpaceallXSpaceXMinusXSpaceCO2_5_10_REF_REF_5_Gg_0" localSheetId="10" hidden="1">'UBA CO2 EU Jan22'!$R$37</definedName>
    <definedName name="A4_9_1841_1_1XSpaceAXSpace4XSpaceXSpaceXMinusXSpaceallXSpaceXMinusXSpaceCO2XSpaceXMinusXSpaceCommercial_5_10_REF_REF_XMinus10_Gg_0" localSheetId="12" hidden="1">'UBA CO2 Apr23'!$C$13</definedName>
    <definedName name="A4_9_1841_1_1XSpaceAXSpace4XSpaceXSpaceXMinusXSpaceallXSpaceXMinusXSpaceCO2XSpaceXMinusXSpaceCommercial_5_10_REF_REF_XMinus10_Gg_0" localSheetId="10" hidden="1">'UBA CO2 EU Jan22'!$C$13</definedName>
    <definedName name="A4_9_1842_1_1XSpaceAXSpace4XSpaceXSpaceXMinusXSpaceallXSpaceXMinusXSpaceCO2XSpaceXMinusXSpaceCommercial_5_10_REF_REF_XMinus9_Gg_0" localSheetId="12" hidden="1">'UBA CO2 Apr23'!$D$13</definedName>
    <definedName name="A4_9_1842_1_1XSpaceAXSpace4XSpaceXSpaceXMinusXSpaceallXSpaceXMinusXSpaceCO2XSpaceXMinusXSpaceCommercial_5_10_REF_REF_XMinus9_Gg_0" localSheetId="10" hidden="1">'UBA CO2 EU Jan22'!$D$13</definedName>
    <definedName name="A4_9_1843_1_1XSpaceAXSpace4XSpaceXSpaceXMinusXSpaceallXSpaceXMinusXSpaceCO2XSpaceXMinusXSpaceCommercial_5_10_REF_REF_XMinus8_Gg_0" localSheetId="12" hidden="1">'UBA CO2 Apr23'!$E$13</definedName>
    <definedName name="A4_9_1843_1_1XSpaceAXSpace4XSpaceXSpaceXMinusXSpaceallXSpaceXMinusXSpaceCO2XSpaceXMinusXSpaceCommercial_5_10_REF_REF_XMinus8_Gg_0" localSheetId="10" hidden="1">'UBA CO2 EU Jan22'!$E$13</definedName>
    <definedName name="A4_9_1844_1_1XSpaceAXSpace4XSpaceXSpaceXMinusXSpaceallXSpaceXMinusXSpaceCO2XSpaceXMinusXSpaceCommercial_5_10_REF_REF_XMinus7_Gg_0" localSheetId="12" hidden="1">'UBA CO2 Apr23'!$F$13</definedName>
    <definedName name="A4_9_1844_1_1XSpaceAXSpace4XSpaceXSpaceXMinusXSpaceallXSpaceXMinusXSpaceCO2XSpaceXMinusXSpaceCommercial_5_10_REF_REF_XMinus7_Gg_0" localSheetId="10" hidden="1">'UBA CO2 EU Jan22'!$F$13</definedName>
    <definedName name="A4_9_1845_1_1XSpaceAXSpace4XSpaceXSpaceXMinusXSpaceallXSpaceXMinusXSpaceCO2XSpaceXMinusXSpaceCommercial_5_10_REF_REF_XMinus6_Gg_0" localSheetId="12" hidden="1">'UBA CO2 Apr23'!$G$13</definedName>
    <definedName name="A4_9_1845_1_1XSpaceAXSpace4XSpaceXSpaceXMinusXSpaceallXSpaceXMinusXSpaceCO2XSpaceXMinusXSpaceCommercial_5_10_REF_REF_XMinus6_Gg_0" localSheetId="10" hidden="1">'UBA CO2 EU Jan22'!$G$13</definedName>
    <definedName name="A4_9_1846_1_1XSpaceAXSpace4XSpaceXSpaceXMinusXSpaceallXSpaceXMinusXSpaceCO2XSpaceXMinusXSpaceCommercial_5_10_REF_REF_XMinus5_Gg_0" localSheetId="12" hidden="1">'UBA CO2 Apr23'!$H$13</definedName>
    <definedName name="A4_9_1846_1_1XSpaceAXSpace4XSpaceXSpaceXMinusXSpaceallXSpaceXMinusXSpaceCO2XSpaceXMinusXSpaceCommercial_5_10_REF_REF_XMinus5_Gg_0" localSheetId="10" hidden="1">'UBA CO2 EU Jan22'!$H$13</definedName>
    <definedName name="A4_9_1847_1_1XSpaceAXSpace4XSpaceXSpaceXMinusXSpaceallXSpaceXMinusXSpaceCO2XSpaceXMinusXSpaceCommercial_5_10_REF_REF_XMinus4_Gg_0" localSheetId="12" hidden="1">'UBA CO2 Apr23'!$I$13</definedName>
    <definedName name="A4_9_1847_1_1XSpaceAXSpace4XSpaceXSpaceXMinusXSpaceallXSpaceXMinusXSpaceCO2XSpaceXMinusXSpaceCommercial_5_10_REF_REF_XMinus4_Gg_0" localSheetId="10" hidden="1">'UBA CO2 EU Jan22'!$I$13</definedName>
    <definedName name="A4_9_1848_1_1XSpaceAXSpace4XSpaceXSpaceXMinusXSpaceallXSpaceXMinusXSpaceCO2XSpaceXMinusXSpaceCommercial_5_10_REF_REF_XMinus3_Gg_0" localSheetId="12" hidden="1">'UBA CO2 Apr23'!$J$13</definedName>
    <definedName name="A4_9_1848_1_1XSpaceAXSpace4XSpaceXSpaceXMinusXSpaceallXSpaceXMinusXSpaceCO2XSpaceXMinusXSpaceCommercial_5_10_REF_REF_XMinus3_Gg_0" localSheetId="10" hidden="1">'UBA CO2 EU Jan22'!$J$13</definedName>
    <definedName name="A4_9_1849_1_1XSpaceAXSpace4XSpaceXSpaceXMinusXSpaceallXSpaceXMinusXSpaceCO2XSpaceXMinusXSpaceCommercial_5_10_REF_REF_XMinus2_Gg_0" localSheetId="12" hidden="1">'UBA CO2 Apr23'!$K$13</definedName>
    <definedName name="A4_9_1849_1_1XSpaceAXSpace4XSpaceXSpaceXMinusXSpaceallXSpaceXMinusXSpaceCO2XSpaceXMinusXSpaceCommercial_5_10_REF_REF_XMinus2_Gg_0" localSheetId="10" hidden="1">'UBA CO2 EU Jan22'!$K$13</definedName>
    <definedName name="A4_9_1850_1_1XSpaceAXSpace4XSpaceXSpaceXMinusXSpaceallXSpaceXMinusXSpaceCO2XSpaceXMinusXSpaceCommercial_5_10_REF_REF_XMinus1_Gg_0" localSheetId="12" hidden="1">'UBA CO2 Apr23'!$L$13</definedName>
    <definedName name="A4_9_1850_1_1XSpaceAXSpace4XSpaceXSpaceXMinusXSpaceallXSpaceXMinusXSpaceCO2XSpaceXMinusXSpaceCommercial_5_10_REF_REF_XMinus1_Gg_0" localSheetId="10" hidden="1">'UBA CO2 EU Jan22'!$L$13</definedName>
    <definedName name="A4_9_1851_1_1XSpaceAXSpace4XSpaceXSpaceXMinusXSpaceallXSpaceXMinusXSpaceCO2XSpaceXMinusXSpaceCommercial_5_10_REF_REF_0_Gg_0" localSheetId="12" hidden="1">'UBA CO2 Apr23'!$M$13</definedName>
    <definedName name="A4_9_1851_1_1XSpaceAXSpace4XSpaceXSpaceXMinusXSpaceallXSpaceXMinusXSpaceCO2XSpaceXMinusXSpaceCommercial_5_10_REF_REF_0_Gg_0" localSheetId="10" hidden="1">'UBA CO2 EU Jan22'!$M$13</definedName>
    <definedName name="A4_9_1852_1_1XSpaceAXSpace4XSpaceXSpaceXMinusXSpaceallXSpaceXMinusXSpaceCO2XSpaceXMinusXSpaceCommercial_5_10_REF_REF_1_Gg_0" localSheetId="12" hidden="1">'UBA CO2 Apr23'!$N$13</definedName>
    <definedName name="A4_9_1852_1_1XSpaceAXSpace4XSpaceXSpaceXMinusXSpaceallXSpaceXMinusXSpaceCO2XSpaceXMinusXSpaceCommercial_5_10_REF_REF_1_Gg_0" localSheetId="10" hidden="1">'UBA CO2 EU Jan22'!$N$13</definedName>
    <definedName name="A4_9_1853_1_1XSpaceAXSpace4XSpaceXSpaceXMinusXSpaceallXSpaceXMinusXSpaceCO2XSpaceXMinusXSpaceCommercial_5_10_REF_REF_2_Gg_0" localSheetId="12" hidden="1">'UBA CO2 Apr23'!$O$13</definedName>
    <definedName name="A4_9_1853_1_1XSpaceAXSpace4XSpaceXSpaceXMinusXSpaceallXSpaceXMinusXSpaceCO2XSpaceXMinusXSpaceCommercial_5_10_REF_REF_2_Gg_0" localSheetId="10" hidden="1">'UBA CO2 EU Jan22'!$O$13</definedName>
    <definedName name="A4_9_1854_1_1XSpaceAXSpace4XSpaceXSpaceXMinusXSpaceallXSpaceXMinusXSpaceCO2XSpaceXMinusXSpaceCommercial_5_10_REF_REF_3_Gg_0" localSheetId="12" hidden="1">'UBA CO2 Apr23'!$P$13</definedName>
    <definedName name="A4_9_1854_1_1XSpaceAXSpace4XSpaceXSpaceXMinusXSpaceallXSpaceXMinusXSpaceCO2XSpaceXMinusXSpaceCommercial_5_10_REF_REF_3_Gg_0" localSheetId="10" hidden="1">'UBA CO2 EU Jan22'!$P$13</definedName>
    <definedName name="A4_9_1855_1_1XSpaceAXSpace4XSpaceXSpaceXMinusXSpaceallXSpaceXMinusXSpaceCO2XSpaceXMinusXSpaceresidential_5_10_REF_REF_XMinus10_Gg_0" localSheetId="12" hidden="1">'UBA CO2 Apr23'!$C$14</definedName>
    <definedName name="A4_9_1855_1_1XSpaceAXSpace4XSpaceXSpaceXMinusXSpaceallXSpaceXMinusXSpaceCO2XSpaceXMinusXSpaceresidential_5_10_REF_REF_XMinus10_Gg_0" localSheetId="10" hidden="1">'UBA CO2 EU Jan22'!$C$14</definedName>
    <definedName name="A4_9_1856_1_1XSpaceAXSpace4XSpaceXSpaceXMinusXSpaceallXSpaceXMinusXSpaceCO2XSpaceXMinusXSpaceresidential_5_10_REF_REF_XMinus9_Gg_0" localSheetId="12" hidden="1">'UBA CO2 Apr23'!$D$14</definedName>
    <definedName name="A4_9_1856_1_1XSpaceAXSpace4XSpaceXSpaceXMinusXSpaceallXSpaceXMinusXSpaceCO2XSpaceXMinusXSpaceresidential_5_10_REF_REF_XMinus9_Gg_0" localSheetId="10" hidden="1">'UBA CO2 EU Jan22'!$D$14</definedName>
    <definedName name="A4_9_1857_1_1XSpaceAXSpace4XSpaceXSpaceXMinusXSpaceallXSpaceXMinusXSpaceCO2XSpaceXMinusXSpaceresidential_5_10_REF_REF_XMinus8_Gg_0" localSheetId="12" hidden="1">'UBA CO2 Apr23'!$E$14</definedName>
    <definedName name="A4_9_1857_1_1XSpaceAXSpace4XSpaceXSpaceXMinusXSpaceallXSpaceXMinusXSpaceCO2XSpaceXMinusXSpaceresidential_5_10_REF_REF_XMinus8_Gg_0" localSheetId="10" hidden="1">'UBA CO2 EU Jan22'!$E$14</definedName>
    <definedName name="A4_9_1858_1_1XSpaceAXSpace4XSpaceXSpaceXMinusXSpaceallXSpaceXMinusXSpaceCO2XSpaceXMinusXSpaceresidential_5_10_REF_REF_XMinus7_Gg_0" localSheetId="12" hidden="1">'UBA CO2 Apr23'!$F$14</definedName>
    <definedName name="A4_9_1858_1_1XSpaceAXSpace4XSpaceXSpaceXMinusXSpaceallXSpaceXMinusXSpaceCO2XSpaceXMinusXSpaceresidential_5_10_REF_REF_XMinus7_Gg_0" localSheetId="10" hidden="1">'UBA CO2 EU Jan22'!$F$14</definedName>
    <definedName name="A4_9_1859_1_1XSpaceAXSpace4XSpaceXSpaceXMinusXSpaceallXSpaceXMinusXSpaceCO2XSpaceXMinusXSpaceresidential_5_10_REF_REF_XMinus6_Gg_0" localSheetId="12" hidden="1">'UBA CO2 Apr23'!$G$14</definedName>
    <definedName name="A4_9_1859_1_1XSpaceAXSpace4XSpaceXSpaceXMinusXSpaceallXSpaceXMinusXSpaceCO2XSpaceXMinusXSpaceresidential_5_10_REF_REF_XMinus6_Gg_0" localSheetId="10" hidden="1">'UBA CO2 EU Jan22'!$G$14</definedName>
    <definedName name="A4_9_1860_1_1XSpaceAXSpace4XSpaceXSpaceXMinusXSpaceallXSpaceXMinusXSpaceCO2XSpaceXMinusXSpaceresidential_5_10_REF_REF_XMinus5_Gg_0" localSheetId="12" hidden="1">'UBA CO2 Apr23'!$H$14</definedName>
    <definedName name="A4_9_1860_1_1XSpaceAXSpace4XSpaceXSpaceXMinusXSpaceallXSpaceXMinusXSpaceCO2XSpaceXMinusXSpaceresidential_5_10_REF_REF_XMinus5_Gg_0" localSheetId="10" hidden="1">'UBA CO2 EU Jan22'!$H$14</definedName>
    <definedName name="A4_9_1861_1_1XSpaceAXSpace4XSpaceXSpaceXMinusXSpaceallXSpaceXMinusXSpaceCO2XSpaceXMinusXSpaceresidential_5_10_REF_REF_XMinus4_Gg_0" localSheetId="12" hidden="1">'UBA CO2 Apr23'!$I$14</definedName>
    <definedName name="A4_9_1861_1_1XSpaceAXSpace4XSpaceXSpaceXMinusXSpaceallXSpaceXMinusXSpaceCO2XSpaceXMinusXSpaceresidential_5_10_REF_REF_XMinus4_Gg_0" localSheetId="10" hidden="1">'UBA CO2 EU Jan22'!$I$14</definedName>
    <definedName name="A4_9_1862_1_1XSpaceAXSpace4XSpaceXSpaceXMinusXSpaceallXSpaceXMinusXSpaceCO2XSpaceXMinusXSpaceresidential_5_10_REF_REF_XMinus3_Gg_0" localSheetId="12" hidden="1">'UBA CO2 Apr23'!$J$14</definedName>
    <definedName name="A4_9_1862_1_1XSpaceAXSpace4XSpaceXSpaceXMinusXSpaceallXSpaceXMinusXSpaceCO2XSpaceXMinusXSpaceresidential_5_10_REF_REF_XMinus3_Gg_0" localSheetId="10" hidden="1">'UBA CO2 EU Jan22'!$J$14</definedName>
    <definedName name="A4_9_1863_1_1XSpaceAXSpace4XSpaceXSpaceXMinusXSpaceallXSpaceXMinusXSpaceCO2XSpaceXMinusXSpaceresidential_5_10_REF_REF_XMinus2_Gg_0" localSheetId="12" hidden="1">'UBA CO2 Apr23'!$K$14</definedName>
    <definedName name="A4_9_1863_1_1XSpaceAXSpace4XSpaceXSpaceXMinusXSpaceallXSpaceXMinusXSpaceCO2XSpaceXMinusXSpaceresidential_5_10_REF_REF_XMinus2_Gg_0" localSheetId="10" hidden="1">'UBA CO2 EU Jan22'!$K$14</definedName>
    <definedName name="A4_9_1864_1_1XSpaceAXSpace4XSpaceXSpaceXMinusXSpaceallXSpaceXMinusXSpaceCO2XSpaceXMinusXSpaceresidential_5_10_REF_REF_XMinus1_Gg_0" localSheetId="12" hidden="1">'UBA CO2 Apr23'!$L$14</definedName>
    <definedName name="A4_9_1864_1_1XSpaceAXSpace4XSpaceXSpaceXMinusXSpaceallXSpaceXMinusXSpaceCO2XSpaceXMinusXSpaceresidential_5_10_REF_REF_XMinus1_Gg_0" localSheetId="10" hidden="1">'UBA CO2 EU Jan22'!$L$14</definedName>
    <definedName name="A4_9_1865_1_1XSpaceAXSpace4XSpaceXSpaceXMinusXSpaceallXSpaceXMinusXSpaceCO2XSpaceXMinusXSpaceresidential_5_10_REF_REF_0_Gg_0" localSheetId="12" hidden="1">'UBA CO2 Apr23'!$M$14</definedName>
    <definedName name="A4_9_1865_1_1XSpaceAXSpace4XSpaceXSpaceXMinusXSpaceallXSpaceXMinusXSpaceCO2XSpaceXMinusXSpaceresidential_5_10_REF_REF_0_Gg_0" localSheetId="10" hidden="1">'UBA CO2 EU Jan22'!$M$14</definedName>
    <definedName name="A4_9_1866_1_1XSpaceAXSpace4XSpaceXSpaceXMinusXSpaceallXSpaceXMinusXSpaceCO2XSpaceXMinusXSpaceresidential_5_10_REF_REF_1_Gg_0" localSheetId="12" hidden="1">'UBA CO2 Apr23'!$N$14</definedName>
    <definedName name="A4_9_1866_1_1XSpaceAXSpace4XSpaceXSpaceXMinusXSpaceallXSpaceXMinusXSpaceCO2XSpaceXMinusXSpaceresidential_5_10_REF_REF_1_Gg_0" localSheetId="10" hidden="1">'UBA CO2 EU Jan22'!$N$14</definedName>
    <definedName name="A4_9_1867_1_1XSpaceAXSpace4XSpaceXSpaceXMinusXSpaceallXSpaceXMinusXSpaceCO2XSpaceXMinusXSpaceresidential_5_10_REF_REF_2_Gg_0" localSheetId="12" hidden="1">'UBA CO2 Apr23'!$O$14</definedName>
    <definedName name="A4_9_1867_1_1XSpaceAXSpace4XSpaceXSpaceXMinusXSpaceallXSpaceXMinusXSpaceCO2XSpaceXMinusXSpaceresidential_5_10_REF_REF_2_Gg_0" localSheetId="10" hidden="1">'UBA CO2 EU Jan22'!$O$14</definedName>
    <definedName name="A4_9_1868_1_1XSpaceAXSpace4XSpaceXSpaceXMinusXSpaceallXSpaceXMinusXSpaceCO2XSpaceXMinusXSpaceresidential_5_10_REF_REF_3_Gg_0" localSheetId="12" hidden="1">'UBA CO2 Apr23'!$P$14</definedName>
    <definedName name="A4_9_1868_1_1XSpaceAXSpace4XSpaceXSpaceXMinusXSpaceallXSpaceXMinusXSpaceCO2XSpaceXMinusXSpaceresidential_5_10_REF_REF_3_Gg_0" localSheetId="10" hidden="1">'UBA CO2 EU Jan22'!$P$14</definedName>
    <definedName name="A4_9_1869_1_1XSpaceAXSpace5XSpaceXMinusXSpaceallXSpaceXMinusXSpaceCO2_5_10_REF_REF_XMinus10_Gg_0" localSheetId="12" hidden="1">'UBA CO2 Apr23'!$C$15</definedName>
    <definedName name="A4_9_1869_1_1XSpaceAXSpace5XSpaceXMinusXSpaceallXSpaceXMinusXSpaceCO2_5_10_REF_REF_XMinus10_Gg_0" localSheetId="10" hidden="1">'UBA CO2 EU Jan22'!$C$15</definedName>
    <definedName name="A4_9_1870_1_1XSpaceAXSpace5XSpaceXMinusXSpaceallXSpaceXMinusXSpaceCO2_5_10_REF_REF_XMinus9_Gg_0" localSheetId="12" hidden="1">'UBA CO2 Apr23'!$D$15</definedName>
    <definedName name="A4_9_1870_1_1XSpaceAXSpace5XSpaceXMinusXSpaceallXSpaceXMinusXSpaceCO2_5_10_REF_REF_XMinus9_Gg_0" localSheetId="10" hidden="1">'UBA CO2 EU Jan22'!$D$15</definedName>
    <definedName name="A4_9_1871_1_1XSpaceAXSpace5XSpaceXMinusXSpaceallXSpaceXMinusXSpaceCO2_5_10_REF_REF_XMinus8_Gg_0" localSheetId="12" hidden="1">'UBA CO2 Apr23'!$E$15</definedName>
    <definedName name="A4_9_1871_1_1XSpaceAXSpace5XSpaceXMinusXSpaceallXSpaceXMinusXSpaceCO2_5_10_REF_REF_XMinus8_Gg_0" localSheetId="10" hidden="1">'UBA CO2 EU Jan22'!$E$15</definedName>
    <definedName name="A4_9_1872_1_1XSpaceAXSpace5XSpaceXMinusXSpaceallXSpaceXMinusXSpaceCO2_5_10_REF_REF_XMinus7_Gg_0" localSheetId="12" hidden="1">'UBA CO2 Apr23'!$F$15</definedName>
    <definedName name="A4_9_1872_1_1XSpaceAXSpace5XSpaceXMinusXSpaceallXSpaceXMinusXSpaceCO2_5_10_REF_REF_XMinus7_Gg_0" localSheetId="10" hidden="1">'UBA CO2 EU Jan22'!$F$15</definedName>
    <definedName name="A4_9_1873_1_1XSpaceAXSpace5XSpaceXMinusXSpaceallXSpaceXMinusXSpaceCO2_5_10_REF_REF_XMinus6_Gg_0" localSheetId="12" hidden="1">'UBA CO2 Apr23'!$G$15</definedName>
    <definedName name="A4_9_1873_1_1XSpaceAXSpace5XSpaceXMinusXSpaceallXSpaceXMinusXSpaceCO2_5_10_REF_REF_XMinus6_Gg_0" localSheetId="10" hidden="1">'UBA CO2 EU Jan22'!$G$15</definedName>
    <definedName name="A4_9_1874_1_1XSpaceAXSpace5XSpaceXMinusXSpaceallXSpaceXMinusXSpaceCO2_5_10_REF_REF_XMinus5_Gg_0" localSheetId="12" hidden="1">'UBA CO2 Apr23'!$H$15</definedName>
    <definedName name="A4_9_1874_1_1XSpaceAXSpace5XSpaceXMinusXSpaceallXSpaceXMinusXSpaceCO2_5_10_REF_REF_XMinus5_Gg_0" localSheetId="10" hidden="1">'UBA CO2 EU Jan22'!$H$15</definedName>
    <definedName name="A4_9_1875_1_1XSpaceAXSpace5XSpaceXMinusXSpaceallXSpaceXMinusXSpaceCO2_5_10_REF_REF_XMinus4_Gg_0" localSheetId="12" hidden="1">'UBA CO2 Apr23'!$I$15</definedName>
    <definedName name="A4_9_1875_1_1XSpaceAXSpace5XSpaceXMinusXSpaceallXSpaceXMinusXSpaceCO2_5_10_REF_REF_XMinus4_Gg_0" localSheetId="10" hidden="1">'UBA CO2 EU Jan22'!$I$15</definedName>
    <definedName name="A4_9_1876_1_1XSpaceAXSpace5XSpaceXMinusXSpaceallXSpaceXMinusXSpaceCO2_5_10_REF_REF_XMinus3_Gg_0" localSheetId="12" hidden="1">'UBA CO2 Apr23'!$J$15</definedName>
    <definedName name="A4_9_1876_1_1XSpaceAXSpace5XSpaceXMinusXSpaceallXSpaceXMinusXSpaceCO2_5_10_REF_REF_XMinus3_Gg_0" localSheetId="10" hidden="1">'UBA CO2 EU Jan22'!$J$15</definedName>
    <definedName name="A4_9_1877_1_1XSpaceAXSpace5XSpaceXMinusXSpaceallXSpaceXMinusXSpaceCO2_5_10_REF_REF_XMinus2_Gg_0" localSheetId="12" hidden="1">'UBA CO2 Apr23'!$K$15</definedName>
    <definedName name="A4_9_1877_1_1XSpaceAXSpace5XSpaceXMinusXSpaceallXSpaceXMinusXSpaceCO2_5_10_REF_REF_XMinus2_Gg_0" localSheetId="10" hidden="1">'UBA CO2 EU Jan22'!$K$15</definedName>
    <definedName name="A4_9_1878_1_1XSpaceAXSpace5XSpaceXMinusXSpaceallXSpaceXMinusXSpaceCO2_5_10_REF_REF_XMinus1_Gg_0" localSheetId="12" hidden="1">'UBA CO2 Apr23'!$L$15</definedName>
    <definedName name="A4_9_1878_1_1XSpaceAXSpace5XSpaceXMinusXSpaceallXSpaceXMinusXSpaceCO2_5_10_REF_REF_XMinus1_Gg_0" localSheetId="10" hidden="1">'UBA CO2 EU Jan22'!$L$15</definedName>
    <definedName name="A4_9_1879_1_1XSpaceAXSpace5XSpaceXMinusXSpaceallXSpaceXMinusXSpaceCO2_5_10_REF_REF_0_Gg_0" localSheetId="12" hidden="1">'UBA CO2 Apr23'!$M$15</definedName>
    <definedName name="A4_9_1879_1_1XSpaceAXSpace5XSpaceXMinusXSpaceallXSpaceXMinusXSpaceCO2_5_10_REF_REF_0_Gg_0" localSheetId="10" hidden="1">'UBA CO2 EU Jan22'!$M$15</definedName>
    <definedName name="A4_9_1880_1_1XSpaceAXSpace5XSpaceXMinusXSpaceallXSpaceXMinusXSpaceCO2_5_10_REF_REF_1_Gg_0" localSheetId="12" hidden="1">'UBA CO2 Apr23'!$N$15</definedName>
    <definedName name="A4_9_1880_1_1XSpaceAXSpace5XSpaceXMinusXSpaceallXSpaceXMinusXSpaceCO2_5_10_REF_REF_1_Gg_0" localSheetId="10" hidden="1">'UBA CO2 EU Jan22'!$N$15</definedName>
    <definedName name="A4_9_1881_1_1XSpaceAXSpace5XSpaceXMinusXSpaceallXSpaceXMinusXSpaceCO2_5_10_REF_REF_2_Gg_0" localSheetId="12" hidden="1">'UBA CO2 Apr23'!$O$15</definedName>
    <definedName name="A4_9_1881_1_1XSpaceAXSpace5XSpaceXMinusXSpaceallXSpaceXMinusXSpaceCO2_5_10_REF_REF_2_Gg_0" localSheetId="10" hidden="1">'UBA CO2 EU Jan22'!$O$15</definedName>
    <definedName name="A4_9_1882_1_1XSpaceAXSpace5XSpaceXMinusXSpaceallXSpaceXMinusXSpaceCO2_5_10_REF_REF_3_Gg_0" localSheetId="12" hidden="1">'UBA CO2 Apr23'!$P$15</definedName>
    <definedName name="A4_9_1882_1_1XSpaceAXSpace5XSpaceXMinusXSpaceallXSpaceXMinusXSpaceCO2_5_10_REF_REF_3_Gg_0" localSheetId="10" hidden="1">'UBA CO2 EU Jan22'!$P$15</definedName>
    <definedName name="A4_9_2519_1_1XSpaceAXSpace2XSpaceXMinusXSpaceallXSpaceXMinusXSpaceCO2_5_10_REF_REF_4_Gg_0" localSheetId="12" hidden="1">'UBA CO2 Apr23'!$Q$9</definedName>
    <definedName name="A4_9_2519_1_1XSpaceAXSpace2XSpaceXMinusXSpaceallXSpaceXMinusXSpaceCO2_5_10_REF_REF_4_Gg_0" localSheetId="10" hidden="1">'UBA CO2 EU Jan22'!$Q$9</definedName>
    <definedName name="A4_9_2520_1_1XSpaceAXSpace3XSpaceXMinusXSpaceallXSpaceXMinusXSpaceCO2_5_10_REF_REF_4_Gg_0" localSheetId="12" hidden="1">'UBA CO2 Apr23'!$Q$10</definedName>
    <definedName name="A4_9_2520_1_1XSpaceAXSpace3XSpaceXMinusXSpaceallXSpaceXMinusXSpaceCO2_5_10_REF_REF_4_Gg_0" localSheetId="10" hidden="1">'UBA CO2 EU Jan22'!$Q$10</definedName>
    <definedName name="A4_9_2521_1_1XSpaceAXSpace3XSpacebXSpaceXMinusXSpaceallXSpaceXMinusXSpaceCO2_5_10_REF_REF_4_Gg_0" localSheetId="12" hidden="1">'UBA CO2 Apr23'!$Q$11</definedName>
    <definedName name="A4_9_2521_1_1XSpaceAXSpace3XSpacebXSpaceXMinusXSpaceallXSpaceXMinusXSpaceCO2_5_10_REF_REF_4_Gg_0" localSheetId="10" hidden="1">'UBA CO2 EU Jan22'!$Q$11</definedName>
    <definedName name="A4_9_2522_1_1XSpaceAXSpace4XSpaceXMinusXSpaceallXSpaceXMinusXSpaceCO2_5_10_REF_REF_4_Gg_0" localSheetId="12" hidden="1">'UBA CO2 Apr23'!$Q$12</definedName>
    <definedName name="A4_9_2522_1_1XSpaceAXSpace4XSpaceXMinusXSpaceallXSpaceXMinusXSpaceCO2_5_10_REF_REF_4_Gg_0" localSheetId="10" hidden="1">'UBA CO2 EU Jan22'!$Q$12</definedName>
    <definedName name="A4_9_2523_1_1XSpaceAXSpace4XSpaceXSpaceXMinusXSpaceallXSpaceXMinusXSpaceCO2XSpaceXMinusXSpaceCommercial_5_10_REF_REF_4_Gg_0" localSheetId="12" hidden="1">'UBA CO2 Apr23'!$Q$13</definedName>
    <definedName name="A4_9_2523_1_1XSpaceAXSpace4XSpaceXSpaceXMinusXSpaceallXSpaceXMinusXSpaceCO2XSpaceXMinusXSpaceCommercial_5_10_REF_REF_4_Gg_0" localSheetId="10" hidden="1">'UBA CO2 EU Jan22'!$Q$13</definedName>
    <definedName name="A4_9_2524_1_1XSpaceAXSpace4XSpaceXSpaceXMinusXSpaceallXSpaceXMinusXSpaceCO2XSpaceXMinusXSpaceresidential_5_10_REF_REF_4_Gg_0" localSheetId="12" hidden="1">'UBA CO2 Apr23'!$Q$14</definedName>
    <definedName name="A4_9_2524_1_1XSpaceAXSpace4XSpaceXSpaceXMinusXSpaceallXSpaceXMinusXSpaceCO2XSpaceXMinusXSpaceresidential_5_10_REF_REF_4_Gg_0" localSheetId="10" hidden="1">'UBA CO2 EU Jan22'!$Q$14</definedName>
    <definedName name="A4_9_2525_1_1XSpaceAXSpace5XSpaceXMinusXSpaceallXSpaceXMinusXSpaceCO2_5_10_REF_REF_4_Gg_0" localSheetId="12" hidden="1">'UBA CO2 Apr23'!$Q$15</definedName>
    <definedName name="A4_9_2525_1_1XSpaceAXSpace5XSpaceXMinusXSpaceallXSpaceXMinusXSpaceCO2_5_10_REF_REF_4_Gg_0" localSheetId="10" hidden="1">'UBA CO2 EU Jan22'!$Q$15</definedName>
    <definedName name="A4_9_2527_1_2XSpaceAXSpaceXMinusXSpaceallXSpaceXMinusXSpaceCO2_5_10_REF_REF_4_Gg_0" localSheetId="12" hidden="1">'UBA CO2 Apr23'!$Q$20</definedName>
    <definedName name="A4_9_2527_1_2XSpaceAXSpaceXMinusXSpaceallXSpaceXMinusXSpaceCO2_5_10_REF_REF_4_Gg_0" localSheetId="10" hidden="1">'UBA CO2 EU Jan22'!$Q$20</definedName>
    <definedName name="A4_9_2528_1_2XSpaceBXSpaceXMinusXSpaceallXSpaceXMinusXSpaceCO2_5_10_REF_REF_4_Gg_0" localSheetId="12" hidden="1">'UBA CO2 Apr23'!$Q$21</definedName>
    <definedName name="A4_9_2528_1_2XSpaceBXSpaceXMinusXSpaceallXSpaceXMinusXSpaceCO2_5_10_REF_REF_4_Gg_0" localSheetId="10" hidden="1">'UBA CO2 EU Jan22'!$Q$21</definedName>
    <definedName name="A4_9_2529_1_2XSpaceCXSpaceXMinusXSpaceallXSpaceXMinusXSpaceCO2_5_10_REF_REF_4_Gg_0" localSheetId="12" hidden="1">'UBA CO2 Apr23'!$Q$22</definedName>
    <definedName name="A4_9_2529_1_2XSpaceCXSpaceXMinusXSpaceallXSpaceXMinusXSpaceCO2_5_10_REF_REF_4_Gg_0" localSheetId="10" hidden="1">'UBA CO2 EU Jan22'!$Q$22</definedName>
    <definedName name="A4_9_438_1_1XSpaceAXSpace4XSpaceXMinusXSpaceallXSpaceXMinusXSpaceCO2_5_10_REF_REF_XMinus10_Gg_0" localSheetId="12" hidden="1">'UBA CO2 Apr23'!$C$12</definedName>
    <definedName name="A4_9_438_1_1XSpaceAXSpace4XSpaceXMinusXSpaceallXSpaceXMinusXSpaceCO2_5_10_REF_REF_XMinus10_Gg_0" localSheetId="10" hidden="1">'UBA CO2 EU Jan22'!$C$12</definedName>
    <definedName name="A4_9_439_1_1XSpaceAXSpace4XSpaceXMinusXSpaceallXSpaceXMinusXSpaceCO2_5_10_REF_REF_XMinus10_Gg_0" localSheetId="12" hidden="1">'UBA CO2 Apr23'!$C$12</definedName>
    <definedName name="A4_9_439_1_1XSpaceAXSpace4XSpaceXMinusXSpaceallXSpaceXMinusXSpaceCO2_5_10_REF_REF_XMinus10_Gg_0" localSheetId="10" hidden="1">'UBA CO2 EU Jan22'!$C$12</definedName>
    <definedName name="A4_9_440_1_1XSpaceAXSpace4XSpaceXMinusXSpaceallXSpaceXMinusXSpaceCO2_5_10_REF_REF_XMinus9_Gg_0" localSheetId="12" hidden="1">'UBA CO2 Apr23'!$D$12</definedName>
    <definedName name="A4_9_440_1_1XSpaceAXSpace4XSpaceXMinusXSpaceallXSpaceXMinusXSpaceCO2_5_10_REF_REF_XMinus9_Gg_0" localSheetId="10" hidden="1">'UBA CO2 EU Jan22'!$D$12</definedName>
    <definedName name="A4_9_441_1_1XSpaceAXSpace4XSpaceXMinusXSpaceallXSpaceXMinusXSpaceCO2_5_10_REF_REF_XMinus8_Gg_0" localSheetId="12" hidden="1">'UBA CO2 Apr23'!$E$12</definedName>
    <definedName name="A4_9_441_1_1XSpaceAXSpace4XSpaceXMinusXSpaceallXSpaceXMinusXSpaceCO2_5_10_REF_REF_XMinus8_Gg_0" localSheetId="10" hidden="1">'UBA CO2 EU Jan22'!$E$12</definedName>
    <definedName name="A4_9_442_1_1XSpaceAXSpace4XSpaceXMinusXSpaceallXSpaceXMinusXSpaceCO2_5_10_REF_REF_XMinus7_Gg_0" localSheetId="12" hidden="1">'UBA CO2 Apr23'!$F$12</definedName>
    <definedName name="A4_9_442_1_1XSpaceAXSpace4XSpaceXMinusXSpaceallXSpaceXMinusXSpaceCO2_5_10_REF_REF_XMinus7_Gg_0" localSheetId="10" hidden="1">'UBA CO2 EU Jan22'!$F$12</definedName>
    <definedName name="A4_9_443_1_1XSpaceAXSpace4XSpaceXMinusXSpaceallXSpaceXMinusXSpaceCO2_5_10_REF_REF_XMinus6_Gg_0" localSheetId="12" hidden="1">'UBA CO2 Apr23'!$G$12</definedName>
    <definedName name="A4_9_443_1_1XSpaceAXSpace4XSpaceXMinusXSpaceallXSpaceXMinusXSpaceCO2_5_10_REF_REF_XMinus6_Gg_0" localSheetId="10" hidden="1">'UBA CO2 EU Jan22'!$G$12</definedName>
    <definedName name="A4_9_444_1_1XSpaceAXSpace4XSpaceXMinusXSpaceallXSpaceXMinusXSpaceCO2_5_10_REF_REF_XMinus5_Gg_0" localSheetId="12" hidden="1">'UBA CO2 Apr23'!$H$12</definedName>
    <definedName name="A4_9_444_1_1XSpaceAXSpace4XSpaceXMinusXSpaceallXSpaceXMinusXSpaceCO2_5_10_REF_REF_XMinus5_Gg_0" localSheetId="10" hidden="1">'UBA CO2 EU Jan22'!$H$12</definedName>
    <definedName name="A4_9_445_1_1XSpaceAXSpace4XSpaceXMinusXSpaceallXSpaceXMinusXSpaceCO2_5_10_REF_REF_XMinus4_Gg_0" localSheetId="12" hidden="1">'UBA CO2 Apr23'!$I$12</definedName>
    <definedName name="A4_9_445_1_1XSpaceAXSpace4XSpaceXMinusXSpaceallXSpaceXMinusXSpaceCO2_5_10_REF_REF_XMinus4_Gg_0" localSheetId="10" hidden="1">'UBA CO2 EU Jan22'!$I$12</definedName>
    <definedName name="A4_9_446_1_1XSpaceAXSpace4XSpaceXMinusXSpaceallXSpaceXMinusXSpaceCO2_5_10_REF_REF_XMinus3_Gg_0" localSheetId="12" hidden="1">'UBA CO2 Apr23'!$J$12</definedName>
    <definedName name="A4_9_446_1_1XSpaceAXSpace4XSpaceXMinusXSpaceallXSpaceXMinusXSpaceCO2_5_10_REF_REF_XMinus3_Gg_0" localSheetId="10" hidden="1">'UBA CO2 EU Jan22'!$J$12</definedName>
    <definedName name="A4_9_447_1_1XSpaceAXSpace4XSpaceXMinusXSpaceallXSpaceXMinusXSpaceCO2_5_10_REF_REF_XMinus2_Gg_0" localSheetId="12" hidden="1">'UBA CO2 Apr23'!$K$12</definedName>
    <definedName name="A4_9_447_1_1XSpaceAXSpace4XSpaceXMinusXSpaceallXSpaceXMinusXSpaceCO2_5_10_REF_REF_XMinus2_Gg_0" localSheetId="10" hidden="1">'UBA CO2 EU Jan22'!$K$12</definedName>
    <definedName name="A4_9_448_1_1XSpaceAXSpace4XSpaceXMinusXSpaceallXSpaceXMinusXSpaceCO2_5_10_REF_REF_XMinus1_Gg_0" localSheetId="12" hidden="1">'UBA CO2 Apr23'!$L$12</definedName>
    <definedName name="A4_9_448_1_1XSpaceAXSpace4XSpaceXMinusXSpaceallXSpaceXMinusXSpaceCO2_5_10_REF_REF_XMinus1_Gg_0" localSheetId="10" hidden="1">'UBA CO2 EU Jan22'!$L$12</definedName>
    <definedName name="A4_9_449_1_1XSpaceAXSpace4XSpaceXMinusXSpaceallXSpaceXMinusXSpaceCO2_5_10_REF_REF_0_Gg_0" localSheetId="12" hidden="1">'UBA CO2 Apr23'!$M$12</definedName>
    <definedName name="A4_9_449_1_1XSpaceAXSpace4XSpaceXMinusXSpaceallXSpaceXMinusXSpaceCO2_5_10_REF_REF_0_Gg_0" localSheetId="10" hidden="1">'UBA CO2 EU Jan22'!$M$12</definedName>
    <definedName name="A4_9_450_1_1XSpaceAXSpace4XSpaceXMinusXSpaceallXSpaceXMinusXSpaceCO2_5_10_REF_REF_1_Gg_0" localSheetId="12" hidden="1">'UBA CO2 Apr23'!$N$12</definedName>
    <definedName name="A4_9_450_1_1XSpaceAXSpace4XSpaceXMinusXSpaceallXSpaceXMinusXSpaceCO2_5_10_REF_REF_1_Gg_0" localSheetId="10" hidden="1">'UBA CO2 EU Jan22'!$N$12</definedName>
    <definedName name="A4_9_451_1_1XSpaceAXSpace4XSpaceXMinusXSpaceallXSpaceXMinusXSpaceCO2_5_10_REF_REF_2_Gg_0" localSheetId="12" hidden="1">'UBA CO2 Apr23'!$O$12</definedName>
    <definedName name="A4_9_451_1_1XSpaceAXSpace4XSpaceXMinusXSpaceallXSpaceXMinusXSpaceCO2_5_10_REF_REF_2_Gg_0" localSheetId="10" hidden="1">'UBA CO2 EU Jan22'!$O$12</definedName>
    <definedName name="A4_9_452_1_1XSpaceAXSpace4XSpaceXMinusXSpaceallXSpaceXMinusXSpaceCO2_5_10_REF_REF_3_Gg_0" localSheetId="12" hidden="1">'UBA CO2 Apr23'!$P$12</definedName>
    <definedName name="A4_9_452_1_1XSpaceAXSpace4XSpaceXMinusXSpaceallXSpaceXMinusXSpaceCO2_5_10_REF_REF_3_Gg_0" localSheetId="10" hidden="1">'UBA CO2 EU Jan22'!$P$12</definedName>
    <definedName name="A4_9_467_1_1XSpaceAXSpace2XSpaceXMinusXSpaceallXSpaceXMinusXSpaceCO2_5_10_REF_REF_XMinus10_Gg_0" localSheetId="12" hidden="1">'UBA CO2 Apr23'!$C$9</definedName>
    <definedName name="A4_9_467_1_1XSpaceAXSpace2XSpaceXMinusXSpaceallXSpaceXMinusXSpaceCO2_5_10_REF_REF_XMinus10_Gg_0" localSheetId="10" hidden="1">'UBA CO2 EU Jan22'!$C$9</definedName>
    <definedName name="A4_9_468_1_1XSpaceAXSpace2XSpaceXMinusXSpaceallXSpaceXMinusXSpaceCO2_5_10_REF_REF_XMinus9_Gg_0" localSheetId="12" hidden="1">'UBA CO2 Apr23'!$D$9</definedName>
    <definedName name="A4_9_468_1_1XSpaceAXSpace2XSpaceXMinusXSpaceallXSpaceXMinusXSpaceCO2_5_10_REF_REF_XMinus9_Gg_0" localSheetId="10" hidden="1">'UBA CO2 EU Jan22'!$D$9</definedName>
    <definedName name="A4_9_469_1_1XSpaceAXSpace2XSpaceXMinusXSpaceallXSpaceXMinusXSpaceCO2_5_10_REF_REF_XMinus8_Gg_0" localSheetId="12" hidden="1">'UBA CO2 Apr23'!$E$9</definedName>
    <definedName name="A4_9_469_1_1XSpaceAXSpace2XSpaceXMinusXSpaceallXSpaceXMinusXSpaceCO2_5_10_REF_REF_XMinus8_Gg_0" localSheetId="10" hidden="1">'UBA CO2 EU Jan22'!$E$9</definedName>
    <definedName name="A4_9_470_1_1XSpaceAXSpace2XSpaceXMinusXSpaceallXSpaceXMinusXSpaceCO2_5_10_REF_REF_XMinus7_Gg_0" localSheetId="12" hidden="1">'UBA CO2 Apr23'!$F$9</definedName>
    <definedName name="A4_9_470_1_1XSpaceAXSpace2XSpaceXMinusXSpaceallXSpaceXMinusXSpaceCO2_5_10_REF_REF_XMinus7_Gg_0" localSheetId="10" hidden="1">'UBA CO2 EU Jan22'!$F$9</definedName>
    <definedName name="A4_9_471_1_1XSpaceAXSpace2XSpaceXMinusXSpaceallXSpaceXMinusXSpaceCO2_5_10_REF_REF_XMinus6_Gg_0" localSheetId="12" hidden="1">'UBA CO2 Apr23'!$G$9</definedName>
    <definedName name="A4_9_471_1_1XSpaceAXSpace2XSpaceXMinusXSpaceallXSpaceXMinusXSpaceCO2_5_10_REF_REF_XMinus6_Gg_0" localSheetId="10" hidden="1">'UBA CO2 EU Jan22'!$G$9</definedName>
    <definedName name="A4_9_472_1_1XSpaceAXSpace2XSpaceXMinusXSpaceallXSpaceXMinusXSpaceCO2_5_10_REF_REF_XMinus5_Gg_0" localSheetId="12" hidden="1">'UBA CO2 Apr23'!$H$9</definedName>
    <definedName name="A4_9_472_1_1XSpaceAXSpace2XSpaceXMinusXSpaceallXSpaceXMinusXSpaceCO2_5_10_REF_REF_XMinus5_Gg_0" localSheetId="10" hidden="1">'UBA CO2 EU Jan22'!$H$9</definedName>
    <definedName name="A4_9_473_1_1XSpaceAXSpace2XSpaceXMinusXSpaceallXSpaceXMinusXSpaceCO2_5_10_REF_REF_XMinus4_Gg_0" localSheetId="12" hidden="1">'UBA CO2 Apr23'!$I$9</definedName>
    <definedName name="A4_9_473_1_1XSpaceAXSpace2XSpaceXMinusXSpaceallXSpaceXMinusXSpaceCO2_5_10_REF_REF_XMinus4_Gg_0" localSheetId="10" hidden="1">'UBA CO2 EU Jan22'!$I$9</definedName>
    <definedName name="A4_9_474_1_1XSpaceAXSpace2XSpaceXMinusXSpaceallXSpaceXMinusXSpaceCO2_5_10_REF_REF_XMinus3_Gg_0" localSheetId="12" hidden="1">'UBA CO2 Apr23'!$J$9</definedName>
    <definedName name="A4_9_474_1_1XSpaceAXSpace2XSpaceXMinusXSpaceallXSpaceXMinusXSpaceCO2_5_10_REF_REF_XMinus3_Gg_0" localSheetId="10" hidden="1">'UBA CO2 EU Jan22'!$J$9</definedName>
    <definedName name="A4_9_475_1_1XSpaceAXSpace2XSpaceXMinusXSpaceallXSpaceXMinusXSpaceCO2_5_10_REF_REF_XMinus2_Gg_0" localSheetId="12" hidden="1">'UBA CO2 Apr23'!$K$9</definedName>
    <definedName name="A4_9_475_1_1XSpaceAXSpace2XSpaceXMinusXSpaceallXSpaceXMinusXSpaceCO2_5_10_REF_REF_XMinus2_Gg_0" localSheetId="10" hidden="1">'UBA CO2 EU Jan22'!$K$9</definedName>
    <definedName name="A4_9_476_1_1XSpaceAXSpace2XSpaceXMinusXSpaceallXSpaceXMinusXSpaceCO2_5_10_REF_REF_XMinus1_Gg_0" localSheetId="12" hidden="1">'UBA CO2 Apr23'!$L$9</definedName>
    <definedName name="A4_9_476_1_1XSpaceAXSpace2XSpaceXMinusXSpaceallXSpaceXMinusXSpaceCO2_5_10_REF_REF_XMinus1_Gg_0" localSheetId="10" hidden="1">'UBA CO2 EU Jan22'!$L$9</definedName>
    <definedName name="A4_9_477_1_1XSpaceAXSpace2XSpaceXMinusXSpaceallXSpaceXMinusXSpaceCO2_5_10_REF_REF_0_Gg_0" localSheetId="12" hidden="1">'UBA CO2 Apr23'!$M$9</definedName>
    <definedName name="A4_9_477_1_1XSpaceAXSpace2XSpaceXMinusXSpaceallXSpaceXMinusXSpaceCO2_5_10_REF_REF_0_Gg_0" localSheetId="10" hidden="1">'UBA CO2 EU Jan22'!$M$9</definedName>
    <definedName name="A4_9_478_1_1XSpaceAXSpace2XSpaceXMinusXSpaceallXSpaceXMinusXSpaceCO2_5_10_REF_REF_1_Gg_0" localSheetId="12" hidden="1">'UBA CO2 Apr23'!$N$9</definedName>
    <definedName name="A4_9_478_1_1XSpaceAXSpace2XSpaceXMinusXSpaceallXSpaceXMinusXSpaceCO2_5_10_REF_REF_1_Gg_0" localSheetId="10" hidden="1">'UBA CO2 EU Jan22'!$N$9</definedName>
    <definedName name="A4_9_479_1_1XSpaceAXSpace2XSpaceXMinusXSpaceallXSpaceXMinusXSpaceCO2_5_10_REF_REF_2_Gg_0" localSheetId="12" hidden="1">'UBA CO2 Apr23'!$O$9</definedName>
    <definedName name="A4_9_479_1_1XSpaceAXSpace2XSpaceXMinusXSpaceallXSpaceXMinusXSpaceCO2_5_10_REF_REF_2_Gg_0" localSheetId="10" hidden="1">'UBA CO2 EU Jan22'!$O$9</definedName>
    <definedName name="A4_9_480_1_1XSpaceAXSpace2XSpaceXMinusXSpaceallXSpaceXMinusXSpaceCO2_5_10_REF_REF_3_Gg_0" localSheetId="12" hidden="1">'UBA CO2 Apr23'!$P$9</definedName>
    <definedName name="A4_9_480_1_1XSpaceAXSpace2XSpaceXMinusXSpaceallXSpaceXMinusXSpaceCO2_5_10_REF_REF_3_Gg_0" localSheetId="10" hidden="1">'UBA CO2 EU Jan22'!$P$9</definedName>
    <definedName name="A4_9_481_1_1XSpaceAXSpace3XSpaceXMinusXSpaceallXSpaceXMinusXSpaceCO2_5_10_REF_REF_XMinus10_Gg_0" localSheetId="12" hidden="1">'UBA CO2 Apr23'!$C$10</definedName>
    <definedName name="A4_9_481_1_1XSpaceAXSpace3XSpaceXMinusXSpaceallXSpaceXMinusXSpaceCO2_5_10_REF_REF_XMinus10_Gg_0" localSheetId="10" hidden="1">'UBA CO2 EU Jan22'!$C$10</definedName>
    <definedName name="A4_9_482_1_1XSpaceAXSpace3XSpaceXMinusXSpaceallXSpaceXMinusXSpaceCO2_5_10_REF_REF_XMinus9_Gg_0" localSheetId="12" hidden="1">'UBA CO2 Apr23'!$D$10</definedName>
    <definedName name="A4_9_482_1_1XSpaceAXSpace3XSpaceXMinusXSpaceallXSpaceXMinusXSpaceCO2_5_10_REF_REF_XMinus9_Gg_0" localSheetId="10" hidden="1">'UBA CO2 EU Jan22'!$D$10</definedName>
    <definedName name="A4_9_483_1_1XSpaceAXSpace3XSpaceXMinusXSpaceallXSpaceXMinusXSpaceCO2_5_10_REF_REF_XMinus8_Gg_0" localSheetId="12" hidden="1">'UBA CO2 Apr23'!$E$10</definedName>
    <definedName name="A4_9_483_1_1XSpaceAXSpace3XSpaceXMinusXSpaceallXSpaceXMinusXSpaceCO2_5_10_REF_REF_XMinus8_Gg_0" localSheetId="10" hidden="1">'UBA CO2 EU Jan22'!$E$10</definedName>
    <definedName name="A4_9_484_1_1XSpaceAXSpace3XSpaceXMinusXSpaceallXSpaceXMinusXSpaceCO2_5_10_REF_REF_XMinus7_Gg_0" localSheetId="12" hidden="1">'UBA CO2 Apr23'!$F$10</definedName>
    <definedName name="A4_9_484_1_1XSpaceAXSpace3XSpaceXMinusXSpaceallXSpaceXMinusXSpaceCO2_5_10_REF_REF_XMinus7_Gg_0" localSheetId="10" hidden="1">'UBA CO2 EU Jan22'!$F$10</definedName>
    <definedName name="A4_9_485_1_1XSpaceAXSpace3XSpaceXMinusXSpaceallXSpaceXMinusXSpaceCO2_5_10_REF_REF_XMinus6_Gg_0" localSheetId="12" hidden="1">'UBA CO2 Apr23'!$G$10</definedName>
    <definedName name="A4_9_485_1_1XSpaceAXSpace3XSpaceXMinusXSpaceallXSpaceXMinusXSpaceCO2_5_10_REF_REF_XMinus6_Gg_0" localSheetId="10" hidden="1">'UBA CO2 EU Jan22'!$G$10</definedName>
    <definedName name="A4_9_486_1_1XSpaceAXSpace3XSpaceXMinusXSpaceallXSpaceXMinusXSpaceCO2_5_10_REF_REF_XMinus5_Gg_0" localSheetId="12" hidden="1">'UBA CO2 Apr23'!$H$10</definedName>
    <definedName name="A4_9_486_1_1XSpaceAXSpace3XSpaceXMinusXSpaceallXSpaceXMinusXSpaceCO2_5_10_REF_REF_XMinus5_Gg_0" localSheetId="10" hidden="1">'UBA CO2 EU Jan22'!$H$10</definedName>
    <definedName name="A4_9_487_1_1XSpaceAXSpace3XSpaceXMinusXSpaceallXSpaceXMinusXSpaceCO2_5_10_REF_REF_XMinus4_Gg_0" localSheetId="12" hidden="1">'UBA CO2 Apr23'!$I$10</definedName>
    <definedName name="A4_9_487_1_1XSpaceAXSpace3XSpaceXMinusXSpaceallXSpaceXMinusXSpaceCO2_5_10_REF_REF_XMinus4_Gg_0" localSheetId="10" hidden="1">'UBA CO2 EU Jan22'!$I$10</definedName>
    <definedName name="A4_9_488_1_1XSpaceAXSpace3XSpaceXMinusXSpaceallXSpaceXMinusXSpaceCO2_5_10_REF_REF_XMinus3_Gg_0" localSheetId="12" hidden="1">'UBA CO2 Apr23'!$J$10</definedName>
    <definedName name="A4_9_488_1_1XSpaceAXSpace3XSpaceXMinusXSpaceallXSpaceXMinusXSpaceCO2_5_10_REF_REF_XMinus3_Gg_0" localSheetId="10" hidden="1">'UBA CO2 EU Jan22'!$J$10</definedName>
    <definedName name="A4_9_489_1_1XSpaceAXSpace3XSpaceXMinusXSpaceallXSpaceXMinusXSpaceCO2_5_10_REF_REF_XMinus2_Gg_0" localSheetId="12" hidden="1">'UBA CO2 Apr23'!$K$10</definedName>
    <definedName name="A4_9_489_1_1XSpaceAXSpace3XSpaceXMinusXSpaceallXSpaceXMinusXSpaceCO2_5_10_REF_REF_XMinus2_Gg_0" localSheetId="10" hidden="1">'UBA CO2 EU Jan22'!$K$10</definedName>
    <definedName name="A4_9_490_1_1XSpaceAXSpace3XSpaceXMinusXSpaceallXSpaceXMinusXSpaceCO2_5_10_REF_REF_XMinus1_Gg_0" localSheetId="12" hidden="1">'UBA CO2 Apr23'!$L$10</definedName>
    <definedName name="A4_9_490_1_1XSpaceAXSpace3XSpaceXMinusXSpaceallXSpaceXMinusXSpaceCO2_5_10_REF_REF_XMinus1_Gg_0" localSheetId="10" hidden="1">'UBA CO2 EU Jan22'!$L$10</definedName>
    <definedName name="A4_9_491_1_1XSpaceAXSpace3XSpaceXMinusXSpaceallXSpaceXMinusXSpaceCO2_5_10_REF_REF_0_Gg_0" localSheetId="12" hidden="1">'UBA CO2 Apr23'!$M$10</definedName>
    <definedName name="A4_9_491_1_1XSpaceAXSpace3XSpaceXMinusXSpaceallXSpaceXMinusXSpaceCO2_5_10_REF_REF_0_Gg_0" localSheetId="10" hidden="1">'UBA CO2 EU Jan22'!$M$10</definedName>
    <definedName name="A4_9_492_1_1XSpaceAXSpace3XSpaceXMinusXSpaceallXSpaceXMinusXSpaceCO2_5_10_REF_REF_1_Gg_0" localSheetId="12" hidden="1">'UBA CO2 Apr23'!$N$10</definedName>
    <definedName name="A4_9_492_1_1XSpaceAXSpace3XSpaceXMinusXSpaceallXSpaceXMinusXSpaceCO2_5_10_REF_REF_1_Gg_0" localSheetId="10" hidden="1">'UBA CO2 EU Jan22'!$N$10</definedName>
    <definedName name="A4_9_493_1_1XSpaceAXSpace3XSpaceXMinusXSpaceallXSpaceXMinusXSpaceCO2_5_10_REF_REF_2_Gg_0" localSheetId="12" hidden="1">'UBA CO2 Apr23'!$O$10</definedName>
    <definedName name="A4_9_493_1_1XSpaceAXSpace3XSpaceXMinusXSpaceallXSpaceXMinusXSpaceCO2_5_10_REF_REF_2_Gg_0" localSheetId="10" hidden="1">'UBA CO2 EU Jan22'!$O$10</definedName>
    <definedName name="A4_9_494_1_1XSpaceAXSpace3XSpaceXMinusXSpaceallXSpaceXMinusXSpaceCO2_5_10_REF_REF_3_Gg_0" localSheetId="12" hidden="1">'UBA CO2 Apr23'!$P$10</definedName>
    <definedName name="A4_9_494_1_1XSpaceAXSpace3XSpaceXMinusXSpaceallXSpaceXMinusXSpaceCO2_5_10_REF_REF_3_Gg_0" localSheetId="10" hidden="1">'UBA CO2 EU Jan22'!$P$10</definedName>
    <definedName name="A4_9_495_1_1XSpaceAXSpace3XSpacebXSpaceXMinusXSpaceallXSpaceXMinusXSpaceCO2_5_10_REF_REF_XMinus10_Gg_0" localSheetId="12" hidden="1">'UBA CO2 Apr23'!$C$11</definedName>
    <definedName name="A4_9_495_1_1XSpaceAXSpace3XSpacebXSpaceXMinusXSpaceallXSpaceXMinusXSpaceCO2_5_10_REF_REF_XMinus10_Gg_0" localSheetId="10" hidden="1">'UBA CO2 EU Jan22'!$C$11</definedName>
    <definedName name="A4_9_496_1_1XSpaceAXSpace3XSpacebXSpaceXMinusXSpaceallXSpaceXMinusXSpaceCO2_5_10_REF_REF_XMinus9_Gg_0" localSheetId="12" hidden="1">'UBA CO2 Apr23'!$D$11</definedName>
    <definedName name="A4_9_496_1_1XSpaceAXSpace3XSpacebXSpaceXMinusXSpaceallXSpaceXMinusXSpaceCO2_5_10_REF_REF_XMinus9_Gg_0" localSheetId="10" hidden="1">'UBA CO2 EU Jan22'!$D$11</definedName>
    <definedName name="A4_9_497_1_1XSpaceAXSpace3XSpacebXSpaceXMinusXSpaceallXSpaceXMinusXSpaceCO2_5_10_REF_REF_XMinus8_Gg_0" localSheetId="12" hidden="1">'UBA CO2 Apr23'!$E$11</definedName>
    <definedName name="A4_9_497_1_1XSpaceAXSpace3XSpacebXSpaceXMinusXSpaceallXSpaceXMinusXSpaceCO2_5_10_REF_REF_XMinus8_Gg_0" localSheetId="10" hidden="1">'UBA CO2 EU Jan22'!$E$11</definedName>
    <definedName name="A4_9_498_1_1XSpaceAXSpace3XSpacebXSpaceXMinusXSpaceallXSpaceXMinusXSpaceCO2_5_10_REF_REF_XMinus7_Gg_0" localSheetId="12" hidden="1">'UBA CO2 Apr23'!$F$11</definedName>
    <definedName name="A4_9_498_1_1XSpaceAXSpace3XSpacebXSpaceXMinusXSpaceallXSpaceXMinusXSpaceCO2_5_10_REF_REF_XMinus7_Gg_0" localSheetId="10" hidden="1">'UBA CO2 EU Jan22'!$F$11</definedName>
    <definedName name="A4_9_499_1_1XSpaceAXSpace3XSpacebXSpaceXMinusXSpaceallXSpaceXMinusXSpaceCO2_5_10_REF_REF_XMinus6_Gg_0" localSheetId="12" hidden="1">'UBA CO2 Apr23'!$G$11</definedName>
    <definedName name="A4_9_499_1_1XSpaceAXSpace3XSpacebXSpaceXMinusXSpaceallXSpaceXMinusXSpaceCO2_5_10_REF_REF_XMinus6_Gg_0" localSheetId="10" hidden="1">'UBA CO2 EU Jan22'!$G$11</definedName>
    <definedName name="A4_9_500_1_1XSpaceAXSpace3XSpacebXSpaceXMinusXSpaceallXSpaceXMinusXSpaceCO2_5_10_REF_REF_XMinus5_Gg_0" localSheetId="12" hidden="1">'UBA CO2 Apr23'!$H$11</definedName>
    <definedName name="A4_9_500_1_1XSpaceAXSpace3XSpacebXSpaceXMinusXSpaceallXSpaceXMinusXSpaceCO2_5_10_REF_REF_XMinus5_Gg_0" localSheetId="10" hidden="1">'UBA CO2 EU Jan22'!$H$11</definedName>
    <definedName name="A4_9_501_1_1XSpaceAXSpace3XSpacebXSpaceXMinusXSpaceallXSpaceXMinusXSpaceCO2_5_10_REF_REF_XMinus4_Gg_0" localSheetId="12" hidden="1">'UBA CO2 Apr23'!$I$11</definedName>
    <definedName name="A4_9_501_1_1XSpaceAXSpace3XSpacebXSpaceXMinusXSpaceallXSpaceXMinusXSpaceCO2_5_10_REF_REF_XMinus4_Gg_0" localSheetId="10" hidden="1">'UBA CO2 EU Jan22'!$I$11</definedName>
    <definedName name="A4_9_502_1_1XSpaceAXSpace3XSpacebXSpaceXMinusXSpaceallXSpaceXMinusXSpaceCO2_5_10_REF_REF_XMinus3_Gg_0" localSheetId="12" hidden="1">'UBA CO2 Apr23'!$J$11</definedName>
    <definedName name="A4_9_502_1_1XSpaceAXSpace3XSpacebXSpaceXMinusXSpaceallXSpaceXMinusXSpaceCO2_5_10_REF_REF_XMinus3_Gg_0" localSheetId="10" hidden="1">'UBA CO2 EU Jan22'!$J$11</definedName>
    <definedName name="A4_9_503_1_1XSpaceAXSpace3XSpacebXSpaceXMinusXSpaceallXSpaceXMinusXSpaceCO2_5_10_REF_REF_XMinus2_Gg_0" localSheetId="12" hidden="1">'UBA CO2 Apr23'!$K$11</definedName>
    <definedName name="A4_9_503_1_1XSpaceAXSpace3XSpacebXSpaceXMinusXSpaceallXSpaceXMinusXSpaceCO2_5_10_REF_REF_XMinus2_Gg_0" localSheetId="10" hidden="1">'UBA CO2 EU Jan22'!$K$11</definedName>
    <definedName name="A4_9_504_1_1XSpaceAXSpace3XSpacebXSpaceXMinusXSpaceallXSpaceXMinusXSpaceCO2_5_10_REF_REF_XMinus1_Gg_0" localSheetId="12" hidden="1">'UBA CO2 Apr23'!$L$11</definedName>
    <definedName name="A4_9_504_1_1XSpaceAXSpace3XSpacebXSpaceXMinusXSpaceallXSpaceXMinusXSpaceCO2_5_10_REF_REF_XMinus1_Gg_0" localSheetId="10" hidden="1">'UBA CO2 EU Jan22'!$L$11</definedName>
    <definedName name="A4_9_505_1_1XSpaceAXSpace3XSpacebXSpaceXMinusXSpaceallXSpaceXMinusXSpaceCO2_5_10_REF_REF_0_Gg_0" localSheetId="12" hidden="1">'UBA CO2 Apr23'!$M$11</definedName>
    <definedName name="A4_9_505_1_1XSpaceAXSpace3XSpacebXSpaceXMinusXSpaceallXSpaceXMinusXSpaceCO2_5_10_REF_REF_0_Gg_0" localSheetId="10" hidden="1">'UBA CO2 EU Jan22'!$M$11</definedName>
    <definedName name="A4_9_506_1_1XSpaceAXSpace3XSpacebXSpaceXMinusXSpaceallXSpaceXMinusXSpaceCO2_5_10_REF_REF_1_Gg_0" localSheetId="12" hidden="1">'UBA CO2 Apr23'!$N$11</definedName>
    <definedName name="A4_9_506_1_1XSpaceAXSpace3XSpacebXSpaceXMinusXSpaceallXSpaceXMinusXSpaceCO2_5_10_REF_REF_1_Gg_0" localSheetId="10" hidden="1">'UBA CO2 EU Jan22'!$N$11</definedName>
    <definedName name="A4_9_507_1_1XSpaceAXSpace3XSpacebXSpaceXMinusXSpaceallXSpaceXMinusXSpaceCO2_5_10_REF_REF_2_Gg_0" localSheetId="12" hidden="1">'UBA CO2 Apr23'!$O$11</definedName>
    <definedName name="A4_9_507_1_1XSpaceAXSpace3XSpacebXSpaceXMinusXSpaceallXSpaceXMinusXSpaceCO2_5_10_REF_REF_2_Gg_0" localSheetId="10" hidden="1">'UBA CO2 EU Jan22'!$O$11</definedName>
    <definedName name="A4_9_508_1_1XSpaceAXSpace3XSpacebXSpaceXMinusXSpaceallXSpaceXMinusXSpaceCO2_5_10_REF_REF_3_Gg_0" localSheetId="12" hidden="1">'UBA CO2 Apr23'!$P$11</definedName>
    <definedName name="A4_9_508_1_1XSpaceAXSpace3XSpacebXSpaceXMinusXSpaceallXSpaceXMinusXSpaceCO2_5_10_REF_REF_3_Gg_0" localSheetId="10" hidden="1">'UBA CO2 EU Jan22'!$P$11</definedName>
    <definedName name="A4_9_509_1_2XSpaceAXSpaceXMinusXSpaceallXSpaceXMinusXSpaceCO2_5_10_REF_REF_XMinus10_Gg_0" localSheetId="12" hidden="1">'UBA CO2 Apr23'!$C$20</definedName>
    <definedName name="A4_9_509_1_2XSpaceAXSpaceXMinusXSpaceallXSpaceXMinusXSpaceCO2_5_10_REF_REF_XMinus10_Gg_0" localSheetId="10" hidden="1">'UBA CO2 EU Jan22'!$C$20</definedName>
    <definedName name="A4_9_510_1_2XSpaceAXSpaceXMinusXSpaceallXSpaceXMinusXSpaceCO2_5_10_REF_REF_XMinus9_Gg_0" localSheetId="12" hidden="1">'UBA CO2 Apr23'!$D$20</definedName>
    <definedName name="A4_9_510_1_2XSpaceAXSpaceXMinusXSpaceallXSpaceXMinusXSpaceCO2_5_10_REF_REF_XMinus9_Gg_0" localSheetId="10" hidden="1">'UBA CO2 EU Jan22'!$D$20</definedName>
    <definedName name="A4_9_511_1_2XSpaceAXSpaceXMinusXSpaceallXSpaceXMinusXSpaceCO2_5_10_REF_REF_XMinus8_Gg_0" localSheetId="12" hidden="1">'UBA CO2 Apr23'!$E$20</definedName>
    <definedName name="A4_9_511_1_2XSpaceAXSpaceXMinusXSpaceallXSpaceXMinusXSpaceCO2_5_10_REF_REF_XMinus8_Gg_0" localSheetId="10" hidden="1">'UBA CO2 EU Jan22'!$E$20</definedName>
    <definedName name="A4_9_512_1_2XSpaceAXSpaceXMinusXSpaceallXSpaceXMinusXSpaceCO2_5_10_REF_REF_XMinus7_Gg_0" localSheetId="12" hidden="1">'UBA CO2 Apr23'!$F$20</definedName>
    <definedName name="A4_9_512_1_2XSpaceAXSpaceXMinusXSpaceallXSpaceXMinusXSpaceCO2_5_10_REF_REF_XMinus7_Gg_0" localSheetId="10" hidden="1">'UBA CO2 EU Jan22'!$F$20</definedName>
    <definedName name="A4_9_513_1_2XSpaceAXSpaceXMinusXSpaceallXSpaceXMinusXSpaceCO2_5_10_REF_REF_XMinus6_Gg_0" localSheetId="12" hidden="1">'UBA CO2 Apr23'!$G$20</definedName>
    <definedName name="A4_9_513_1_2XSpaceAXSpaceXMinusXSpaceallXSpaceXMinusXSpaceCO2_5_10_REF_REF_XMinus6_Gg_0" localSheetId="10" hidden="1">'UBA CO2 EU Jan22'!$G$20</definedName>
    <definedName name="A4_9_514_1_2XSpaceAXSpaceXMinusXSpaceallXSpaceXMinusXSpaceCO2_5_10_REF_REF_XMinus5_Gg_0" localSheetId="12" hidden="1">'UBA CO2 Apr23'!$H$20</definedName>
    <definedName name="A4_9_514_1_2XSpaceAXSpaceXMinusXSpaceallXSpaceXMinusXSpaceCO2_5_10_REF_REF_XMinus5_Gg_0" localSheetId="10" hidden="1">'UBA CO2 EU Jan22'!$H$20</definedName>
    <definedName name="A4_9_515_1_2XSpaceAXSpaceXMinusXSpaceallXSpaceXMinusXSpaceCO2_5_10_REF_REF_XMinus4_Gg_0" localSheetId="12" hidden="1">'UBA CO2 Apr23'!$I$20</definedName>
    <definedName name="A4_9_515_1_2XSpaceAXSpaceXMinusXSpaceallXSpaceXMinusXSpaceCO2_5_10_REF_REF_XMinus4_Gg_0" localSheetId="10" hidden="1">'UBA CO2 EU Jan22'!$I$20</definedName>
    <definedName name="A4_9_516_1_2XSpaceAXSpaceXMinusXSpaceallXSpaceXMinusXSpaceCO2_5_10_REF_REF_XMinus3_Gg_0" localSheetId="12" hidden="1">'UBA CO2 Apr23'!$J$20</definedName>
    <definedName name="A4_9_516_1_2XSpaceAXSpaceXMinusXSpaceallXSpaceXMinusXSpaceCO2_5_10_REF_REF_XMinus3_Gg_0" localSheetId="10" hidden="1">'UBA CO2 EU Jan22'!$J$20</definedName>
    <definedName name="A4_9_517_1_2XSpaceAXSpaceXMinusXSpaceallXSpaceXMinusXSpaceCO2_5_10_REF_REF_XMinus2_Gg_0" localSheetId="12" hidden="1">'UBA CO2 Apr23'!$K$20</definedName>
    <definedName name="A4_9_517_1_2XSpaceAXSpaceXMinusXSpaceallXSpaceXMinusXSpaceCO2_5_10_REF_REF_XMinus2_Gg_0" localSheetId="10" hidden="1">'UBA CO2 EU Jan22'!$K$20</definedName>
    <definedName name="A4_9_518_1_2XSpaceAXSpaceXMinusXSpaceallXSpaceXMinusXSpaceCO2_5_10_REF_REF_XMinus1_Gg_0" localSheetId="12" hidden="1">'UBA CO2 Apr23'!$L$20</definedName>
    <definedName name="A4_9_518_1_2XSpaceAXSpaceXMinusXSpaceallXSpaceXMinusXSpaceCO2_5_10_REF_REF_XMinus1_Gg_0" localSheetId="10" hidden="1">'UBA CO2 EU Jan22'!$L$20</definedName>
    <definedName name="A4_9_519_1_2XSpaceAXSpaceXMinusXSpaceallXSpaceXMinusXSpaceCO2_5_10_REF_REF_0_Gg_0" localSheetId="12" hidden="1">'UBA CO2 Apr23'!$M$20</definedName>
    <definedName name="A4_9_519_1_2XSpaceAXSpaceXMinusXSpaceallXSpaceXMinusXSpaceCO2_5_10_REF_REF_0_Gg_0" localSheetId="10" hidden="1">'UBA CO2 EU Jan22'!$M$20</definedName>
    <definedName name="A4_9_520_1_2XSpaceAXSpaceXMinusXSpaceallXSpaceXMinusXSpaceCO2_5_10_REF_REF_1_Gg_0" localSheetId="12" hidden="1">'UBA CO2 Apr23'!$N$20</definedName>
    <definedName name="A4_9_520_1_2XSpaceAXSpaceXMinusXSpaceallXSpaceXMinusXSpaceCO2_5_10_REF_REF_1_Gg_0" localSheetId="10" hidden="1">'UBA CO2 EU Jan22'!$N$20</definedName>
    <definedName name="A4_9_521_1_2XSpaceAXSpaceXMinusXSpaceallXSpaceXMinusXSpaceCO2_5_10_REF_REF_2_Gg_0" localSheetId="12" hidden="1">'UBA CO2 Apr23'!$O$20</definedName>
    <definedName name="A4_9_521_1_2XSpaceAXSpaceXMinusXSpaceallXSpaceXMinusXSpaceCO2_5_10_REF_REF_2_Gg_0" localSheetId="10" hidden="1">'UBA CO2 EU Jan22'!$O$20</definedName>
    <definedName name="A4_9_522_1_2XSpaceAXSpaceXMinusXSpaceallXSpaceXMinusXSpaceCO2_5_10_REF_REF_3_Gg_0" localSheetId="12" hidden="1">'UBA CO2 Apr23'!$P$20</definedName>
    <definedName name="A4_9_522_1_2XSpaceAXSpaceXMinusXSpaceallXSpaceXMinusXSpaceCO2_5_10_REF_REF_3_Gg_0" localSheetId="10" hidden="1">'UBA CO2 EU Jan22'!$P$20</definedName>
    <definedName name="A4_9_523_1_2XSpaceBXSpaceXMinusXSpaceallXSpaceXMinusXSpaceCO2_5_10_REF_REF_XMinus10_Gg_0" localSheetId="12" hidden="1">'UBA CO2 Apr23'!$C$21</definedName>
    <definedName name="A4_9_523_1_2XSpaceBXSpaceXMinusXSpaceallXSpaceXMinusXSpaceCO2_5_10_REF_REF_XMinus10_Gg_0" localSheetId="10" hidden="1">'UBA CO2 EU Jan22'!$C$21</definedName>
    <definedName name="A4_9_524_1_2XSpaceBXSpaceXMinusXSpaceallXSpaceXMinusXSpaceCO2_5_10_REF_REF_XMinus9_Gg_0" localSheetId="12" hidden="1">'UBA CO2 Apr23'!$D$21</definedName>
    <definedName name="A4_9_524_1_2XSpaceBXSpaceXMinusXSpaceallXSpaceXMinusXSpaceCO2_5_10_REF_REF_XMinus9_Gg_0" localSheetId="10" hidden="1">'UBA CO2 EU Jan22'!$D$21</definedName>
    <definedName name="A4_9_525_1_2XSpaceBXSpaceXMinusXSpaceallXSpaceXMinusXSpaceCO2_5_10_REF_REF_XMinus8_Gg_0" localSheetId="12" hidden="1">'UBA CO2 Apr23'!$E$21</definedName>
    <definedName name="A4_9_525_1_2XSpaceBXSpaceXMinusXSpaceallXSpaceXMinusXSpaceCO2_5_10_REF_REF_XMinus8_Gg_0" localSheetId="10" hidden="1">'UBA CO2 EU Jan22'!$E$21</definedName>
    <definedName name="A4_9_526_1_2XSpaceBXSpaceXMinusXSpaceallXSpaceXMinusXSpaceCO2_5_10_REF_REF_XMinus7_Gg_0" localSheetId="12" hidden="1">'UBA CO2 Apr23'!$F$21</definedName>
    <definedName name="A4_9_526_1_2XSpaceBXSpaceXMinusXSpaceallXSpaceXMinusXSpaceCO2_5_10_REF_REF_XMinus7_Gg_0" localSheetId="10" hidden="1">'UBA CO2 EU Jan22'!$F$21</definedName>
    <definedName name="A4_9_527_1_2XSpaceBXSpaceXMinusXSpaceallXSpaceXMinusXSpaceCO2_5_10_REF_REF_XMinus6_Gg_0" localSheetId="12" hidden="1">'UBA CO2 Apr23'!$G$21</definedName>
    <definedName name="A4_9_527_1_2XSpaceBXSpaceXMinusXSpaceallXSpaceXMinusXSpaceCO2_5_10_REF_REF_XMinus6_Gg_0" localSheetId="10" hidden="1">'UBA CO2 EU Jan22'!$G$21</definedName>
    <definedName name="A4_9_528_1_2XSpaceBXSpaceXMinusXSpaceallXSpaceXMinusXSpaceCO2_5_10_REF_REF_XMinus5_Gg_0" localSheetId="12" hidden="1">'UBA CO2 Apr23'!$H$21</definedName>
    <definedName name="A4_9_528_1_2XSpaceBXSpaceXMinusXSpaceallXSpaceXMinusXSpaceCO2_5_10_REF_REF_XMinus5_Gg_0" localSheetId="10" hidden="1">'UBA CO2 EU Jan22'!$H$21</definedName>
    <definedName name="A4_9_529_1_2XSpaceBXSpaceXMinusXSpaceallXSpaceXMinusXSpaceCO2_5_10_REF_REF_XMinus4_Gg_0" localSheetId="12" hidden="1">'UBA CO2 Apr23'!$I$21</definedName>
    <definedName name="A4_9_529_1_2XSpaceBXSpaceXMinusXSpaceallXSpaceXMinusXSpaceCO2_5_10_REF_REF_XMinus4_Gg_0" localSheetId="10" hidden="1">'UBA CO2 EU Jan22'!$I$21</definedName>
    <definedName name="A4_9_5298_1_BUXSpaceXMinusXSpaceAVXSpaceXMinusXSpaceallXSpaceXMinusXSpaceCO2_4_10_REF__XMinus10_Gg_0" localSheetId="12" hidden="1">'UBA CO2 Apr23'!$C$52</definedName>
    <definedName name="A4_9_5298_1_BUXSpaceXMinusXSpaceAVXSpaceXMinusXSpaceallXSpaceXMinusXSpaceCO2_4_10_REF__XMinus10_Gg_0" localSheetId="10" hidden="1">'UBA CO2 EU Jan22'!$C$52</definedName>
    <definedName name="A4_9_5299_1_BUXSpaceXMinusXSpaceAVXSpaceXMinusXSpaceallXSpaceXMinusXSpaceCO2_4_10_REF__XMinus9_Gg_0" localSheetId="12" hidden="1">'UBA CO2 Apr23'!$D$52</definedName>
    <definedName name="A4_9_5299_1_BUXSpaceXMinusXSpaceAVXSpaceXMinusXSpaceallXSpaceXMinusXSpaceCO2_4_10_REF__XMinus9_Gg_0" localSheetId="10" hidden="1">'UBA CO2 EU Jan22'!$D$52</definedName>
    <definedName name="A4_9_530_1_2XSpaceBXSpaceXMinusXSpaceallXSpaceXMinusXSpaceCO2_5_10_REF_REF_XMinus3_Gg_0" localSheetId="12" hidden="1">'UBA CO2 Apr23'!$J$21</definedName>
    <definedName name="A4_9_530_1_2XSpaceBXSpaceXMinusXSpaceallXSpaceXMinusXSpaceCO2_5_10_REF_REF_XMinus3_Gg_0" localSheetId="10" hidden="1">'UBA CO2 EU Jan22'!$J$21</definedName>
    <definedName name="A4_9_5300_1_BUXSpaceXMinusXSpaceAVXSpaceXMinusXSpaceallXSpaceXMinusXSpaceCO2_4_10_REF__XMinus8_Gg_0" localSheetId="12" hidden="1">'UBA CO2 Apr23'!$E$52</definedName>
    <definedName name="A4_9_5300_1_BUXSpaceXMinusXSpaceAVXSpaceXMinusXSpaceallXSpaceXMinusXSpaceCO2_4_10_REF__XMinus8_Gg_0" localSheetId="10" hidden="1">'UBA CO2 EU Jan22'!$E$52</definedName>
    <definedName name="A4_9_5301_1_BUXSpaceXMinusXSpaceAVXSpaceXMinusXSpaceallXSpaceXMinusXSpaceCO2_4_10_REF__XMinus7_Gg_0" localSheetId="12" hidden="1">'UBA CO2 Apr23'!$F$52</definedName>
    <definedName name="A4_9_5301_1_BUXSpaceXMinusXSpaceAVXSpaceXMinusXSpaceallXSpaceXMinusXSpaceCO2_4_10_REF__XMinus7_Gg_0" localSheetId="10" hidden="1">'UBA CO2 EU Jan22'!$F$52</definedName>
    <definedName name="A4_9_5302_1_BUXSpaceXMinusXSpaceAVXSpaceXMinusXSpaceallXSpaceXMinusXSpaceCO2_4_10_REF__XMinus6_Gg_0" localSheetId="12" hidden="1">'UBA CO2 Apr23'!$G$52</definedName>
    <definedName name="A4_9_5302_1_BUXSpaceXMinusXSpaceAVXSpaceXMinusXSpaceallXSpaceXMinusXSpaceCO2_4_10_REF__XMinus6_Gg_0" localSheetId="10" hidden="1">'UBA CO2 EU Jan22'!$G$52</definedName>
    <definedName name="A4_9_5303_1_BUXSpaceXMinusXSpaceAVXSpaceXMinusXSpaceallXSpaceXMinusXSpaceCO2_4_10_REF__XMinus5_Gg_0" localSheetId="12" hidden="1">'UBA CO2 Apr23'!$H$52</definedName>
    <definedName name="A4_9_5303_1_BUXSpaceXMinusXSpaceAVXSpaceXMinusXSpaceallXSpaceXMinusXSpaceCO2_4_10_REF__XMinus5_Gg_0" localSheetId="10" hidden="1">'UBA CO2 EU Jan22'!$H$52</definedName>
    <definedName name="A4_9_5304_1_BUXSpaceXMinusXSpaceAVXSpaceXMinusXSpaceallXSpaceXMinusXSpaceCO2_4_10_REF__XMinus4_Gg_0" localSheetId="12" hidden="1">'UBA CO2 Apr23'!$I$52</definedName>
    <definedName name="A4_9_5304_1_BUXSpaceXMinusXSpaceAVXSpaceXMinusXSpaceallXSpaceXMinusXSpaceCO2_4_10_REF__XMinus4_Gg_0" localSheetId="10" hidden="1">'UBA CO2 EU Jan22'!$I$52</definedName>
    <definedName name="A4_9_5305_1_BUXSpaceXMinusXSpaceAVXSpaceXMinusXSpaceallXSpaceXMinusXSpaceCO2_4_10_REF__XMinus3_Gg_0" localSheetId="12" hidden="1">'UBA CO2 Apr23'!$J$52</definedName>
    <definedName name="A4_9_5305_1_BUXSpaceXMinusXSpaceAVXSpaceXMinusXSpaceallXSpaceXMinusXSpaceCO2_4_10_REF__XMinus3_Gg_0" localSheetId="10" hidden="1">'UBA CO2 EU Jan22'!$J$52</definedName>
    <definedName name="A4_9_5306_1_BUXSpaceXMinusXSpaceAVXSpaceXMinusXSpaceallXSpaceXMinusXSpaceCO2_4_10_REF__XMinus2_Gg_0" localSheetId="12" hidden="1">'UBA CO2 Apr23'!$K$52</definedName>
    <definedName name="A4_9_5306_1_BUXSpaceXMinusXSpaceAVXSpaceXMinusXSpaceallXSpaceXMinusXSpaceCO2_4_10_REF__XMinus2_Gg_0" localSheetId="10" hidden="1">'UBA CO2 EU Jan22'!$K$52</definedName>
    <definedName name="A4_9_5307_1_BUXSpaceXMinusXSpaceAVXSpaceXMinusXSpaceallXSpaceXMinusXSpaceCO2_4_10_REF__XMinus1_Gg_0" localSheetId="12" hidden="1">'UBA CO2 Apr23'!$L$52</definedName>
    <definedName name="A4_9_5307_1_BUXSpaceXMinusXSpaceAVXSpaceXMinusXSpaceallXSpaceXMinusXSpaceCO2_4_10_REF__XMinus1_Gg_0" localSheetId="10" hidden="1">'UBA CO2 EU Jan22'!$L$52</definedName>
    <definedName name="A4_9_5308_1_BUXSpaceXMinusXSpaceAVXSpaceXMinusXSpaceallXSpaceXMinusXSpaceCO2_4_10_REF__0_Gg_0" localSheetId="12" hidden="1">'UBA CO2 Apr23'!$M$52</definedName>
    <definedName name="A4_9_5308_1_BUXSpaceXMinusXSpaceAVXSpaceXMinusXSpaceallXSpaceXMinusXSpaceCO2_4_10_REF__0_Gg_0" localSheetId="10" hidden="1">'UBA CO2 EU Jan22'!$M$52</definedName>
    <definedName name="A4_9_5309_1_BUXSpaceXMinusXSpaceAVXSpaceXMinusXSpaceallXSpaceXMinusXSpaceCO2_4_10_REF__1_Gg_0" localSheetId="12" hidden="1">'UBA CO2 Apr23'!$N$52</definedName>
    <definedName name="A4_9_5309_1_BUXSpaceXMinusXSpaceAVXSpaceXMinusXSpaceallXSpaceXMinusXSpaceCO2_4_10_REF__1_Gg_0" localSheetId="10" hidden="1">'UBA CO2 EU Jan22'!$N$52</definedName>
    <definedName name="A4_9_531_1_2XSpaceBXSpaceXMinusXSpaceallXSpaceXMinusXSpaceCO2_5_10_REF_REF_XMinus2_Gg_0" localSheetId="12" hidden="1">'UBA CO2 Apr23'!$K$21</definedName>
    <definedName name="A4_9_531_1_2XSpaceBXSpaceXMinusXSpaceallXSpaceXMinusXSpaceCO2_5_10_REF_REF_XMinus2_Gg_0" localSheetId="10" hidden="1">'UBA CO2 EU Jan22'!$K$21</definedName>
    <definedName name="A4_9_5310_1_BUXSpaceXMinusXSpaceAVXSpaceXMinusXSpaceallXSpaceXMinusXSpaceCO2_4_10_REF__2_Gg_0" localSheetId="12" hidden="1">'UBA CO2 Apr23'!$O$52</definedName>
    <definedName name="A4_9_5310_1_BUXSpaceXMinusXSpaceAVXSpaceXMinusXSpaceallXSpaceXMinusXSpaceCO2_4_10_REF__2_Gg_0" localSheetId="10" hidden="1">'UBA CO2 EU Jan22'!$O$52</definedName>
    <definedName name="A4_9_5311_1_BUXSpaceXMinusXSpaceAVXSpaceXMinusXSpaceallXSpaceXMinusXSpaceCO2_4_10_REF__3_Gg_0" localSheetId="12" hidden="1">'UBA CO2 Apr23'!$P$52</definedName>
    <definedName name="A4_9_5311_1_BUXSpaceXMinusXSpaceAVXSpaceXMinusXSpaceallXSpaceXMinusXSpaceCO2_4_10_REF__3_Gg_0" localSheetId="10" hidden="1">'UBA CO2 EU Jan22'!$P$52</definedName>
    <definedName name="A4_9_5312_1_BUXSpaceXMinusXSpaceAVXSpaceXMinusXSpaceallXSpaceXMinusXSpaceCO2_4_10_REF__4_Gg_0" localSheetId="12" hidden="1">'UBA CO2 Apr23'!$Q$52</definedName>
    <definedName name="A4_9_5312_1_BUXSpaceXMinusXSpaceAVXSpaceXMinusXSpaceallXSpaceXMinusXSpaceCO2_4_10_REF__4_Gg_0" localSheetId="10" hidden="1">'UBA CO2 EU Jan22'!$Q$52</definedName>
    <definedName name="A4_9_5313_1_BUXSpaceXMinusXSpaceMAXSpaceXMinusXSpaceallXSpaceXMinusXSpaceCO2_4_10_REF__XMinus10_Gg_0" localSheetId="12" hidden="1">'UBA CO2 Apr23'!$C$53</definedName>
    <definedName name="A4_9_5313_1_BUXSpaceXMinusXSpaceMAXSpaceXMinusXSpaceallXSpaceXMinusXSpaceCO2_4_10_REF__XMinus10_Gg_0" localSheetId="10" hidden="1">'UBA CO2 EU Jan22'!$C$53</definedName>
    <definedName name="A4_9_5314_1_BUXSpaceXMinusXSpaceMAXSpaceXMinusXSpaceallXSpaceXMinusXSpaceCO2_4_10_REF__XMinus9_Gg_0" localSheetId="12" hidden="1">'UBA CO2 Apr23'!$D$53</definedName>
    <definedName name="A4_9_5314_1_BUXSpaceXMinusXSpaceMAXSpaceXMinusXSpaceallXSpaceXMinusXSpaceCO2_4_10_REF__XMinus9_Gg_0" localSheetId="10" hidden="1">'UBA CO2 EU Jan22'!$D$53</definedName>
    <definedName name="A4_9_5315_1_BUXSpaceXMinusXSpaceMAXSpaceXMinusXSpaceallXSpaceXMinusXSpaceCO2_4_10_REF__XMinus8_Gg_0" localSheetId="12" hidden="1">'UBA CO2 Apr23'!$E$53</definedName>
    <definedName name="A4_9_5315_1_BUXSpaceXMinusXSpaceMAXSpaceXMinusXSpaceallXSpaceXMinusXSpaceCO2_4_10_REF__XMinus8_Gg_0" localSheetId="10" hidden="1">'UBA CO2 EU Jan22'!$E$53</definedName>
    <definedName name="A4_9_5316_1_BUXSpaceXMinusXSpaceMAXSpaceXMinusXSpaceallXSpaceXMinusXSpaceCO2_4_10_REF__XMinus7_Gg_0" localSheetId="12" hidden="1">'UBA CO2 Apr23'!$F$53</definedName>
    <definedName name="A4_9_5316_1_BUXSpaceXMinusXSpaceMAXSpaceXMinusXSpaceallXSpaceXMinusXSpaceCO2_4_10_REF__XMinus7_Gg_0" localSheetId="10" hidden="1">'UBA CO2 EU Jan22'!$F$53</definedName>
    <definedName name="A4_9_5317_1_BUXSpaceXMinusXSpaceMAXSpaceXMinusXSpaceallXSpaceXMinusXSpaceCO2_4_10_REF__XMinus6_Gg_0" localSheetId="12" hidden="1">'UBA CO2 Apr23'!$G$53</definedName>
    <definedName name="A4_9_5317_1_BUXSpaceXMinusXSpaceMAXSpaceXMinusXSpaceallXSpaceXMinusXSpaceCO2_4_10_REF__XMinus6_Gg_0" localSheetId="10" hidden="1">'UBA CO2 EU Jan22'!$G$53</definedName>
    <definedName name="A4_9_5318_1_BUXSpaceXMinusXSpaceMAXSpaceXMinusXSpaceallXSpaceXMinusXSpaceCO2_4_10_REF__XMinus5_Gg_0" localSheetId="12" hidden="1">'UBA CO2 Apr23'!$H$53</definedName>
    <definedName name="A4_9_5318_1_BUXSpaceXMinusXSpaceMAXSpaceXMinusXSpaceallXSpaceXMinusXSpaceCO2_4_10_REF__XMinus5_Gg_0" localSheetId="10" hidden="1">'UBA CO2 EU Jan22'!$H$53</definedName>
    <definedName name="A4_9_5319_1_BUXSpaceXMinusXSpaceMAXSpaceXMinusXSpaceallXSpaceXMinusXSpaceCO2_4_10_REF__XMinus4_Gg_0" localSheetId="12" hidden="1">'UBA CO2 Apr23'!$I$53</definedName>
    <definedName name="A4_9_5319_1_BUXSpaceXMinusXSpaceMAXSpaceXMinusXSpaceallXSpaceXMinusXSpaceCO2_4_10_REF__XMinus4_Gg_0" localSheetId="10" hidden="1">'UBA CO2 EU Jan22'!$I$53</definedName>
    <definedName name="A4_9_532_1_2XSpaceBXSpaceXMinusXSpaceallXSpaceXMinusXSpaceCO2_5_10_REF_REF_XMinus1_Gg_0" localSheetId="12" hidden="1">'UBA CO2 Apr23'!$L$21</definedName>
    <definedName name="A4_9_532_1_2XSpaceBXSpaceXMinusXSpaceallXSpaceXMinusXSpaceCO2_5_10_REF_REF_XMinus1_Gg_0" localSheetId="10" hidden="1">'UBA CO2 EU Jan22'!$L$21</definedName>
    <definedName name="A4_9_5320_1_BUXSpaceXMinusXSpaceMAXSpaceXMinusXSpaceallXSpaceXMinusXSpaceCO2_4_10_REF__XMinus3_Gg_0" localSheetId="12" hidden="1">'UBA CO2 Apr23'!$J$53</definedName>
    <definedName name="A4_9_5320_1_BUXSpaceXMinusXSpaceMAXSpaceXMinusXSpaceallXSpaceXMinusXSpaceCO2_4_10_REF__XMinus3_Gg_0" localSheetId="10" hidden="1">'UBA CO2 EU Jan22'!$J$53</definedName>
    <definedName name="A4_9_5321_1_BUXSpaceXMinusXSpaceMAXSpaceXMinusXSpaceallXSpaceXMinusXSpaceCO2_4_10_REF__XMinus2_Gg_0" localSheetId="12" hidden="1">'UBA CO2 Apr23'!$K$53</definedName>
    <definedName name="A4_9_5321_1_BUXSpaceXMinusXSpaceMAXSpaceXMinusXSpaceallXSpaceXMinusXSpaceCO2_4_10_REF__XMinus2_Gg_0" localSheetId="10" hidden="1">'UBA CO2 EU Jan22'!$K$53</definedName>
    <definedName name="A4_9_5322_1_BUXSpaceXMinusXSpaceMAXSpaceXMinusXSpaceallXSpaceXMinusXSpaceCO2_4_10_REF__XMinus1_Gg_0" localSheetId="12" hidden="1">'UBA CO2 Apr23'!$L$53</definedName>
    <definedName name="A4_9_5322_1_BUXSpaceXMinusXSpaceMAXSpaceXMinusXSpaceallXSpaceXMinusXSpaceCO2_4_10_REF__XMinus1_Gg_0" localSheetId="10" hidden="1">'UBA CO2 EU Jan22'!$L$53</definedName>
    <definedName name="A4_9_5323_1_BUXSpaceXMinusXSpaceMAXSpaceXMinusXSpaceallXSpaceXMinusXSpaceCO2_4_10_REF__0_Gg_0" localSheetId="12" hidden="1">'UBA CO2 Apr23'!$M$53</definedName>
    <definedName name="A4_9_5323_1_BUXSpaceXMinusXSpaceMAXSpaceXMinusXSpaceallXSpaceXMinusXSpaceCO2_4_10_REF__0_Gg_0" localSheetId="10" hidden="1">'UBA CO2 EU Jan22'!$M$53</definedName>
    <definedName name="A4_9_5324_1_BUXSpaceXMinusXSpaceMAXSpaceXMinusXSpaceallXSpaceXMinusXSpaceCO2_4_10_REF__1_Gg_0" localSheetId="12" hidden="1">'UBA CO2 Apr23'!$N$53</definedName>
    <definedName name="A4_9_5324_1_BUXSpaceXMinusXSpaceMAXSpaceXMinusXSpaceallXSpaceXMinusXSpaceCO2_4_10_REF__1_Gg_0" localSheetId="10" hidden="1">'UBA CO2 EU Jan22'!$N$53</definedName>
    <definedName name="A4_9_5325_1_BUXSpaceXMinusXSpaceMAXSpaceXMinusXSpaceallXSpaceXMinusXSpaceCO2_4_10_REF__2_Gg_0" localSheetId="12" hidden="1">'UBA CO2 Apr23'!$O$53</definedName>
    <definedName name="A4_9_5325_1_BUXSpaceXMinusXSpaceMAXSpaceXMinusXSpaceallXSpaceXMinusXSpaceCO2_4_10_REF__2_Gg_0" localSheetId="10" hidden="1">'UBA CO2 EU Jan22'!$O$53</definedName>
    <definedName name="A4_9_5326_1_BUXSpaceXMinusXSpaceMAXSpaceXMinusXSpaceallXSpaceXMinusXSpaceCO2_4_10_REF__3_Gg_0" localSheetId="12" hidden="1">'UBA CO2 Apr23'!$P$53</definedName>
    <definedName name="A4_9_5326_1_BUXSpaceXMinusXSpaceMAXSpaceXMinusXSpaceallXSpaceXMinusXSpaceCO2_4_10_REF__3_Gg_0" localSheetId="10" hidden="1">'UBA CO2 EU Jan22'!$P$53</definedName>
    <definedName name="A4_9_5327_1_BUXSpaceXMinusXSpaceMAXSpaceXMinusXSpaceallXSpaceXMinusXSpaceCO2_4_10_REF__4_Gg_0" localSheetId="12" hidden="1">'UBA CO2 Apr23'!$Q$53</definedName>
    <definedName name="A4_9_5327_1_BUXSpaceXMinusXSpaceMAXSpaceXMinusXSpaceallXSpaceXMinusXSpaceCO2_4_10_REF__4_Gg_0" localSheetId="10" hidden="1">'UBA CO2 EU Jan22'!$Q$53</definedName>
    <definedName name="A4_9_5328_1_CO2XHBarEmissionXHBarfromXHBarBio_4_10_REF__XMinus10_Gg_0" localSheetId="12" hidden="1">'UBA CO2 Apr23'!$C$54</definedName>
    <definedName name="A4_9_5328_1_CO2XHBarEmissionXHBarfromXHBarBio_4_10_REF__XMinus10_Gg_0" localSheetId="10" hidden="1">'UBA CO2 EU Jan22'!$C$54</definedName>
    <definedName name="A4_9_5329_1_CO2XHBarEmissionXHBarfromXHBarBio_4_10_REF__XMinus9_Gg_0" localSheetId="12" hidden="1">'UBA CO2 Apr23'!$D$54</definedName>
    <definedName name="A4_9_5329_1_CO2XHBarEmissionXHBarfromXHBarBio_4_10_REF__XMinus9_Gg_0" localSheetId="10" hidden="1">'UBA CO2 EU Jan22'!$D$54</definedName>
    <definedName name="A4_9_533_1_2XSpaceBXSpaceXMinusXSpaceallXSpaceXMinusXSpaceCO2_5_10_REF_REF_0_Gg_0" localSheetId="12" hidden="1">'UBA CO2 Apr23'!$M$21</definedName>
    <definedName name="A4_9_533_1_2XSpaceBXSpaceXMinusXSpaceallXSpaceXMinusXSpaceCO2_5_10_REF_REF_0_Gg_0" localSheetId="10" hidden="1">'UBA CO2 EU Jan22'!$M$21</definedName>
    <definedName name="A4_9_5330_1_CO2XHBarEmissionXHBarfromXHBarBio_4_10_REF__XMinus8_Gg_0" localSheetId="12" hidden="1">'UBA CO2 Apr23'!$E$54</definedName>
    <definedName name="A4_9_5330_1_CO2XHBarEmissionXHBarfromXHBarBio_4_10_REF__XMinus8_Gg_0" localSheetId="10" hidden="1">'UBA CO2 EU Jan22'!$E$54</definedName>
    <definedName name="A4_9_5331_1_CO2XHBarEmissionXHBarfromXHBarBio_4_10_REF__XMinus7_Gg_0" localSheetId="12" hidden="1">'UBA CO2 Apr23'!$F$54</definedName>
    <definedName name="A4_9_5331_1_CO2XHBarEmissionXHBarfromXHBarBio_4_10_REF__XMinus7_Gg_0" localSheetId="10" hidden="1">'UBA CO2 EU Jan22'!$F$54</definedName>
    <definedName name="A4_9_5332_1_CO2XHBarEmissionXHBarfromXHBarBio_4_10_REF__XMinus6_Gg_0" localSheetId="12" hidden="1">'UBA CO2 Apr23'!$G$54</definedName>
    <definedName name="A4_9_5332_1_CO2XHBarEmissionXHBarfromXHBarBio_4_10_REF__XMinus6_Gg_0" localSheetId="10" hidden="1">'UBA CO2 EU Jan22'!$G$54</definedName>
    <definedName name="A4_9_5333_1_CO2XHBarEmissionXHBarfromXHBarBio_4_10_REF__XMinus5_Gg_0" localSheetId="12" hidden="1">'UBA CO2 Apr23'!$H$54</definedName>
    <definedName name="A4_9_5333_1_CO2XHBarEmissionXHBarfromXHBarBio_4_10_REF__XMinus5_Gg_0" localSheetId="10" hidden="1">'UBA CO2 EU Jan22'!$H$54</definedName>
    <definedName name="A4_9_5334_1_CO2XHBarEmissionXHBarfromXHBarBio_4_10_REF__XMinus4_Gg_0" localSheetId="12" hidden="1">'UBA CO2 Apr23'!$I$54</definedName>
    <definedName name="A4_9_5334_1_CO2XHBarEmissionXHBarfromXHBarBio_4_10_REF__XMinus4_Gg_0" localSheetId="10" hidden="1">'UBA CO2 EU Jan22'!$I$54</definedName>
    <definedName name="A4_9_5335_1_CO2XHBarEmissionXHBarfromXHBarBio_4_10_REF__XMinus3_Gg_0" localSheetId="12" hidden="1">'UBA CO2 Apr23'!$J$54</definedName>
    <definedName name="A4_9_5335_1_CO2XHBarEmissionXHBarfromXHBarBio_4_10_REF__XMinus3_Gg_0" localSheetId="10" hidden="1">'UBA CO2 EU Jan22'!$J$54</definedName>
    <definedName name="A4_9_5336_1_CO2XHBarEmissionXHBarfromXHBarBio_4_10_REF__XMinus2_Gg_0" localSheetId="12" hidden="1">'UBA CO2 Apr23'!$K$54</definedName>
    <definedName name="A4_9_5336_1_CO2XHBarEmissionXHBarfromXHBarBio_4_10_REF__XMinus2_Gg_0" localSheetId="10" hidden="1">'UBA CO2 EU Jan22'!$K$54</definedName>
    <definedName name="A4_9_5337_1_CO2XHBarEmissionXHBarfromXHBarBio_4_10_REF__XMinus1_Gg_0" localSheetId="12" hidden="1">'UBA CO2 Apr23'!$L$54</definedName>
    <definedName name="A4_9_5337_1_CO2XHBarEmissionXHBarfromXHBarBio_4_10_REF__XMinus1_Gg_0" localSheetId="10" hidden="1">'UBA CO2 EU Jan22'!$L$54</definedName>
    <definedName name="A4_9_5338_1_CO2XHBarEmissionXHBarfromXHBarBio_4_10_REF__0_Gg_0" localSheetId="12" hidden="1">'UBA CO2 Apr23'!$M$54</definedName>
    <definedName name="A4_9_5338_1_CO2XHBarEmissionXHBarfromXHBarBio_4_10_REF__0_Gg_0" localSheetId="10" hidden="1">'UBA CO2 EU Jan22'!$M$54</definedName>
    <definedName name="A4_9_5339_1_CO2XHBarEmissionXHBarfromXHBarBio_4_10_REF__1_Gg_0" localSheetId="12" hidden="1">'UBA CO2 Apr23'!$N$54</definedName>
    <definedName name="A4_9_5339_1_CO2XHBarEmissionXHBarfromXHBarBio_4_10_REF__1_Gg_0" localSheetId="10" hidden="1">'UBA CO2 EU Jan22'!$N$54</definedName>
    <definedName name="A4_9_534_1_2XSpaceBXSpaceXMinusXSpaceallXSpaceXMinusXSpaceCO2_5_10_REF_REF_1_Gg_0" localSheetId="12" hidden="1">'UBA CO2 Apr23'!$N$21</definedName>
    <definedName name="A4_9_534_1_2XSpaceBXSpaceXMinusXSpaceallXSpaceXMinusXSpaceCO2_5_10_REF_REF_1_Gg_0" localSheetId="10" hidden="1">'UBA CO2 EU Jan22'!$N$21</definedName>
    <definedName name="A4_9_5340_1_CO2XHBarEmissionXHBarfromXHBarBio_4_10_REF__2_Gg_0" localSheetId="12" hidden="1">'UBA CO2 Apr23'!$O$54</definedName>
    <definedName name="A4_9_5340_1_CO2XHBarEmissionXHBarfromXHBarBio_4_10_REF__2_Gg_0" localSheetId="10" hidden="1">'UBA CO2 EU Jan22'!$O$54</definedName>
    <definedName name="A4_9_5341_1_CO2XHBarEmissionXHBarfromXHBarBio_4_10_REF__3_Gg_0" localSheetId="12" hidden="1">'UBA CO2 Apr23'!$P$54</definedName>
    <definedName name="A4_9_5341_1_CO2XHBarEmissionXHBarfromXHBarBio_4_10_REF__3_Gg_0" localSheetId="10" hidden="1">'UBA CO2 EU Jan22'!$P$54</definedName>
    <definedName name="A4_9_5342_1_CO2XHBarEmissionXHBarfromXHBarBio_4_10_REF__4_Gg_0" localSheetId="12" hidden="1">'UBA CO2 Apr23'!$Q$54</definedName>
    <definedName name="A4_9_5342_1_CO2XHBarEmissionXHBarfromXHBarBio_4_10_REF__4_Gg_0" localSheetId="10" hidden="1">'UBA CO2 EU Jan22'!$Q$54</definedName>
    <definedName name="A4_9_535_1_2XSpaceBXSpaceXMinusXSpaceallXSpaceXMinusXSpaceCO2_5_10_REF_REF_2_Gg_0" localSheetId="12" hidden="1">'UBA CO2 Apr23'!$O$21</definedName>
    <definedName name="A4_9_535_1_2XSpaceBXSpaceXMinusXSpaceallXSpaceXMinusXSpaceCO2_5_10_REF_REF_2_Gg_0" localSheetId="10" hidden="1">'UBA CO2 EU Jan22'!$O$21</definedName>
    <definedName name="A4_9_536_1_2XSpaceBXSpaceXMinusXSpaceallXSpaceXMinusXSpaceCO2_5_10_REF_REF_3_Gg_0" localSheetId="12" hidden="1">'UBA CO2 Apr23'!$P$21</definedName>
    <definedName name="A4_9_536_1_2XSpaceBXSpaceXMinusXSpaceallXSpaceXMinusXSpaceCO2_5_10_REF_REF_3_Gg_0" localSheetId="10" hidden="1">'UBA CO2 EU Jan22'!$P$21</definedName>
    <definedName name="A4_9_537_1_2XSpaceCXSpaceXMinusXSpaceallXSpaceXMinusXSpaceCO2_5_10_REF_REF_XMinus10_Gg_0" localSheetId="12" hidden="1">'UBA CO2 Apr23'!$C$22</definedName>
    <definedName name="A4_9_537_1_2XSpaceCXSpaceXMinusXSpaceallXSpaceXMinusXSpaceCO2_5_10_REF_REF_XMinus10_Gg_0" localSheetId="10" hidden="1">'UBA CO2 EU Jan22'!$C$22</definedName>
    <definedName name="A4_9_538_1_2XSpaceCXSpaceXMinusXSpaceallXSpaceXMinusXSpaceCO2_5_10_REF_REF_XMinus9_Gg_0" localSheetId="12" hidden="1">'UBA CO2 Apr23'!$D$22</definedName>
    <definedName name="A4_9_538_1_2XSpaceCXSpaceXMinusXSpaceallXSpaceXMinusXSpaceCO2_5_10_REF_REF_XMinus9_Gg_0" localSheetId="10" hidden="1">'UBA CO2 EU Jan22'!$D$22</definedName>
    <definedName name="A4_9_539_1_2XSpaceCXSpaceXMinusXSpaceallXSpaceXMinusXSpaceCO2_5_10_REF_REF_XMinus8_Gg_0" localSheetId="12" hidden="1">'UBA CO2 Apr23'!$E$22</definedName>
    <definedName name="A4_9_539_1_2XSpaceCXSpaceXMinusXSpaceallXSpaceXMinusXSpaceCO2_5_10_REF_REF_XMinus8_Gg_0" localSheetId="10" hidden="1">'UBA CO2 EU Jan22'!$E$22</definedName>
    <definedName name="A4_9_540_1_2XSpaceCXSpaceXMinusXSpaceallXSpaceXMinusXSpaceCO2_5_10_REF_REF_XMinus7_Gg_0" localSheetId="12" hidden="1">'UBA CO2 Apr23'!$F$22</definedName>
    <definedName name="A4_9_540_1_2XSpaceCXSpaceXMinusXSpaceallXSpaceXMinusXSpaceCO2_5_10_REF_REF_XMinus7_Gg_0" localSheetId="10" hidden="1">'UBA CO2 EU Jan22'!$F$22</definedName>
    <definedName name="A4_9_541_1_2XSpaceCXSpaceXMinusXSpaceallXSpaceXMinusXSpaceCO2_5_10_REF_REF_XMinus6_Gg_0" localSheetId="12" hidden="1">'UBA CO2 Apr23'!$G$22</definedName>
    <definedName name="A4_9_541_1_2XSpaceCXSpaceXMinusXSpaceallXSpaceXMinusXSpaceCO2_5_10_REF_REF_XMinus6_Gg_0" localSheetId="10" hidden="1">'UBA CO2 EU Jan22'!$G$22</definedName>
    <definedName name="A4_9_542_1_2XSpaceCXSpaceXMinusXSpaceallXSpaceXMinusXSpaceCO2_5_10_REF_REF_XMinus5_Gg_0" localSheetId="12" hidden="1">'UBA CO2 Apr23'!$H$22</definedName>
    <definedName name="A4_9_542_1_2XSpaceCXSpaceXMinusXSpaceallXSpaceXMinusXSpaceCO2_5_10_REF_REF_XMinus5_Gg_0" localSheetId="10" hidden="1">'UBA CO2 EU Jan22'!$H$22</definedName>
    <definedName name="A4_9_543_1_2XSpaceCXSpaceXMinusXSpaceallXSpaceXMinusXSpaceCO2_5_10_REF_REF_XMinus4_Gg_0" localSheetId="12" hidden="1">'UBA CO2 Apr23'!$I$22</definedName>
    <definedName name="A4_9_543_1_2XSpaceCXSpaceXMinusXSpaceallXSpaceXMinusXSpaceCO2_5_10_REF_REF_XMinus4_Gg_0" localSheetId="10" hidden="1">'UBA CO2 EU Jan22'!$I$22</definedName>
    <definedName name="A4_9_544_1_2XSpaceCXSpaceXMinusXSpaceallXSpaceXMinusXSpaceCO2_5_10_REF_REF_XMinus3_Gg_0" localSheetId="12" hidden="1">'UBA CO2 Apr23'!$J$22</definedName>
    <definedName name="A4_9_544_1_2XSpaceCXSpaceXMinusXSpaceallXSpaceXMinusXSpaceCO2_5_10_REF_REF_XMinus3_Gg_0" localSheetId="10" hidden="1">'UBA CO2 EU Jan22'!$J$22</definedName>
    <definedName name="A4_9_545_1_2XSpaceCXSpaceXMinusXSpaceallXSpaceXMinusXSpaceCO2_5_10_REF_REF_XMinus2_Gg_0" localSheetId="12" hidden="1">'UBA CO2 Apr23'!$K$22</definedName>
    <definedName name="A4_9_545_1_2XSpaceCXSpaceXMinusXSpaceallXSpaceXMinusXSpaceCO2_5_10_REF_REF_XMinus2_Gg_0" localSheetId="10" hidden="1">'UBA CO2 EU Jan22'!$K$22</definedName>
    <definedName name="A4_9_546_1_2XSpaceCXSpaceXMinusXSpaceallXSpaceXMinusXSpaceCO2_5_10_REF_REF_XMinus1_Gg_0" localSheetId="12" hidden="1">'UBA CO2 Apr23'!$L$22</definedName>
    <definedName name="A4_9_546_1_2XSpaceCXSpaceXMinusXSpaceallXSpaceXMinusXSpaceCO2_5_10_REF_REF_XMinus1_Gg_0" localSheetId="10" hidden="1">'UBA CO2 EU Jan22'!$L$22</definedName>
    <definedName name="A4_9_547_1_2XSpaceCXSpaceXMinusXSpaceallXSpaceXMinusXSpaceCO2_5_10_REF_REF_0_Gg_0" localSheetId="12" hidden="1">'UBA CO2 Apr23'!$M$22</definedName>
    <definedName name="A4_9_547_1_2XSpaceCXSpaceXMinusXSpaceallXSpaceXMinusXSpaceCO2_5_10_REF_REF_0_Gg_0" localSheetId="10" hidden="1">'UBA CO2 EU Jan22'!$M$22</definedName>
    <definedName name="A4_9_548_1_2XSpaceCXSpaceXMinusXSpaceallXSpaceXMinusXSpaceCO2_5_10_REF_REF_1_Gg_0" localSheetId="12" hidden="1">'UBA CO2 Apr23'!$N$22</definedName>
    <definedName name="A4_9_548_1_2XSpaceCXSpaceXMinusXSpaceallXSpaceXMinusXSpaceCO2_5_10_REF_REF_1_Gg_0" localSheetId="10" hidden="1">'UBA CO2 EU Jan22'!$N$22</definedName>
    <definedName name="A4_9_549_1_2XSpaceCXSpaceXMinusXSpaceallXSpaceXMinusXSpaceCO2_5_10_REF_REF_2_Gg_0" localSheetId="12" hidden="1">'UBA CO2 Apr23'!$O$22</definedName>
    <definedName name="A4_9_549_1_2XSpaceCXSpaceXMinusXSpaceallXSpaceXMinusXSpaceCO2_5_10_REF_REF_2_Gg_0" localSheetId="10" hidden="1">'UBA CO2 EU Jan22'!$O$22</definedName>
    <definedName name="A4_9_550_1_2XSpaceCXSpaceXMinusXSpaceallXSpaceXMinusXSpaceCO2_5_10_REF_REF_3_Gg_0" localSheetId="12" hidden="1">'UBA CO2 Apr23'!$P$22</definedName>
    <definedName name="A4_9_550_1_2XSpaceCXSpaceXMinusXSpaceallXSpaceXMinusXSpaceCO2_5_10_REF_REF_3_Gg_0" localSheetId="10" hidden="1">'UBA CO2 EU Jan22'!$P$22</definedName>
    <definedName name="A4_9_6852_1_1XSpaceAXSpace3XSpaceXMinusXSpaceallXSpaceXMinusXSpaceCO2_5_10_REF_REF_XMinus10_Gg_0" localSheetId="12" hidden="1">'UBA CO2 Apr23'!$C$9</definedName>
    <definedName name="A4_9_6852_1_1XSpaceAXSpace3XSpaceXMinusXSpaceallXSpaceXMinusXSpaceCO2_5_10_REF_REF_XMinus10_Gg_0" localSheetId="10" hidden="1">'UBA CO2 EU Jan22'!$C$9</definedName>
    <definedName name="A4_9_6853_1_1XSpaceAXSpace3XSpaceXMinusXSpaceallXSpaceXMinusXSpaceCO2_5_10_REF_REF_XMinus9_Gg_0" localSheetId="12" hidden="1">'UBA CO2 Apr23'!$D$9</definedName>
    <definedName name="A4_9_6853_1_1XSpaceAXSpace3XSpaceXMinusXSpaceallXSpaceXMinusXSpaceCO2_5_10_REF_REF_XMinus9_Gg_0" localSheetId="10" hidden="1">'UBA CO2 EU Jan22'!$D$9</definedName>
    <definedName name="A4_9_6854_1_1XSpaceAXSpace3XSpaceXMinusXSpaceallXSpaceXMinusXSpaceCO2_5_10_REF_REF_XMinus8_Gg_0" localSheetId="12" hidden="1">'UBA CO2 Apr23'!$E$9</definedName>
    <definedName name="A4_9_6854_1_1XSpaceAXSpace3XSpaceXMinusXSpaceallXSpaceXMinusXSpaceCO2_5_10_REF_REF_XMinus8_Gg_0" localSheetId="10" hidden="1">'UBA CO2 EU Jan22'!$E$9</definedName>
    <definedName name="A4_9_6855_1_1XSpaceAXSpace3XSpaceXMinusXSpaceallXSpaceXMinusXSpaceCO2_5_10_REF_REF_XMinus7_Gg_0" localSheetId="12" hidden="1">'UBA CO2 Apr23'!$F$9</definedName>
    <definedName name="A4_9_6855_1_1XSpaceAXSpace3XSpaceXMinusXSpaceallXSpaceXMinusXSpaceCO2_5_10_REF_REF_XMinus7_Gg_0" localSheetId="10" hidden="1">'UBA CO2 EU Jan22'!$F$9</definedName>
    <definedName name="A4_9_6856_1_1XSpaceAXSpace3XSpaceXMinusXSpaceallXSpaceXMinusXSpaceCO2_5_10_REF_REF_XMinus6_Gg_0" localSheetId="12" hidden="1">'UBA CO2 Apr23'!$G$9</definedName>
    <definedName name="A4_9_6856_1_1XSpaceAXSpace3XSpaceXMinusXSpaceallXSpaceXMinusXSpaceCO2_5_10_REF_REF_XMinus6_Gg_0" localSheetId="10" hidden="1">'UBA CO2 EU Jan22'!$G$9</definedName>
    <definedName name="A4_9_6857_1_1XSpaceAXSpace3XSpaceXMinusXSpaceallXSpaceXMinusXSpaceCO2_5_10_REF_REF_XMinus5_Gg_0" localSheetId="12" hidden="1">'UBA CO2 Apr23'!$H$9</definedName>
    <definedName name="A4_9_6857_1_1XSpaceAXSpace3XSpaceXMinusXSpaceallXSpaceXMinusXSpaceCO2_5_10_REF_REF_XMinus5_Gg_0" localSheetId="10" hidden="1">'UBA CO2 EU Jan22'!$H$9</definedName>
    <definedName name="A4_9_6858_1_1XSpaceAXSpace3XSpaceXMinusXSpaceallXSpaceXMinusXSpaceCO2_5_10_REF_REF_XMinus4_Gg_0" localSheetId="12" hidden="1">'UBA CO2 Apr23'!$I$9</definedName>
    <definedName name="A4_9_6858_1_1XSpaceAXSpace3XSpaceXMinusXSpaceallXSpaceXMinusXSpaceCO2_5_10_REF_REF_XMinus4_Gg_0" localSheetId="10" hidden="1">'UBA CO2 EU Jan22'!$I$9</definedName>
    <definedName name="A4_9_6859_1_1XSpaceAXSpace3XSpaceXMinusXSpaceallXSpaceXMinusXSpaceCO2_5_10_REF_REF_XMinus3_Gg_0" localSheetId="12" hidden="1">'UBA CO2 Apr23'!$J$9</definedName>
    <definedName name="A4_9_6859_1_1XSpaceAXSpace3XSpaceXMinusXSpaceallXSpaceXMinusXSpaceCO2_5_10_REF_REF_XMinus3_Gg_0" localSheetId="10" hidden="1">'UBA CO2 EU Jan22'!$J$9</definedName>
    <definedName name="A4_9_6860_1_1XSpaceAXSpace3XSpaceXMinusXSpaceallXSpaceXMinusXSpaceCO2_5_10_REF_REF_XMinus2_Gg_0" localSheetId="12" hidden="1">'UBA CO2 Apr23'!$K$9</definedName>
    <definedName name="A4_9_6860_1_1XSpaceAXSpace3XSpaceXMinusXSpaceallXSpaceXMinusXSpaceCO2_5_10_REF_REF_XMinus2_Gg_0" localSheetId="10" hidden="1">'UBA CO2 EU Jan22'!$K$9</definedName>
    <definedName name="A4_9_6861_1_1XSpaceAXSpace3XSpaceXMinusXSpaceallXSpaceXMinusXSpaceCO2_5_10_REF_REF_XMinus1_Gg_0" localSheetId="12" hidden="1">'UBA CO2 Apr23'!$L$9</definedName>
    <definedName name="A4_9_6861_1_1XSpaceAXSpace3XSpaceXMinusXSpaceallXSpaceXMinusXSpaceCO2_5_10_REF_REF_XMinus1_Gg_0" localSheetId="10" hidden="1">'UBA CO2 EU Jan22'!$L$9</definedName>
    <definedName name="A4_9_6862_1_1XSpaceAXSpace3XSpaceXMinusXSpaceallXSpaceXMinusXSpaceCO2_5_10_REF_REF_0_Gg_0" localSheetId="12" hidden="1">'UBA CO2 Apr23'!$M$9</definedName>
    <definedName name="A4_9_6862_1_1XSpaceAXSpace3XSpaceXMinusXSpaceallXSpaceXMinusXSpaceCO2_5_10_REF_REF_0_Gg_0" localSheetId="10" hidden="1">'UBA CO2 EU Jan22'!$M$9</definedName>
    <definedName name="A4_9_6863_1_1XSpaceAXSpace3XSpaceXMinusXSpaceallXSpaceXMinusXSpaceCO2_5_10_REF_REF_1_Gg_0" localSheetId="12" hidden="1">'UBA CO2 Apr23'!$N$9</definedName>
    <definedName name="A4_9_6863_1_1XSpaceAXSpace3XSpaceXMinusXSpaceallXSpaceXMinusXSpaceCO2_5_10_REF_REF_1_Gg_0" localSheetId="10" hidden="1">'UBA CO2 EU Jan22'!$N$9</definedName>
    <definedName name="A4_9_6864_1_1XSpaceAXSpace3XSpaceXMinusXSpaceallXSpaceXMinusXSpaceCO2_5_10_REF_REF_2_Gg_0" localSheetId="12" hidden="1">'UBA CO2 Apr23'!$O$9</definedName>
    <definedName name="A4_9_6864_1_1XSpaceAXSpace3XSpaceXMinusXSpaceallXSpaceXMinusXSpaceCO2_5_10_REF_REF_2_Gg_0" localSheetId="10" hidden="1">'UBA CO2 EU Jan22'!$O$9</definedName>
    <definedName name="A4_9_6865_1_1XSpaceAXSpace3XSpaceXMinusXSpaceallXSpaceXMinusXSpaceCO2_5_10_REF_REF_3_Gg_0" localSheetId="12" hidden="1">'UBA CO2 Apr23'!$P$9</definedName>
    <definedName name="A4_9_6865_1_1XSpaceAXSpace3XSpaceXMinusXSpaceallXSpaceXMinusXSpaceCO2_5_10_REF_REF_3_Gg_0" localSheetId="10" hidden="1">'UBA CO2 EU Jan22'!$P$9</definedName>
    <definedName name="A4_9_6866_1_1XSpaceAXSpace3XSpaceXMinusXSpaceallXSpaceXMinusXSpaceCO2_5_10_REF_REF_4_Gg_0" localSheetId="12" hidden="1">'UBA CO2 Apr23'!$Q$9</definedName>
    <definedName name="A4_9_6866_1_1XSpaceAXSpace3XSpaceXMinusXSpaceallXSpaceXMinusXSpaceCO2_5_10_REF_REF_4_Gg_0" localSheetId="10" hidden="1">'UBA CO2 EU Jan22'!$Q$9</definedName>
    <definedName name="A4_9_6867_1_1XSpaceAXSpace3XSpacebXSpaceXMinusXSpaceallXSpaceXMinusXSpaceCO2_5_10_REF_REF_XMinus10_Gg_0" localSheetId="12" hidden="1">'UBA CO2 Apr23'!$C$10</definedName>
    <definedName name="A4_9_6867_1_1XSpaceAXSpace3XSpacebXSpaceXMinusXSpaceallXSpaceXMinusXSpaceCO2_5_10_REF_REF_XMinus10_Gg_0" localSheetId="10" hidden="1">'UBA CO2 EU Jan22'!$C$10</definedName>
    <definedName name="A4_9_6868_1_1XSpaceAXSpace3XSpacebXSpaceXMinusXSpaceallXSpaceXMinusXSpaceCO2_5_10_REF_REF_XMinus9_Gg_0" localSheetId="12" hidden="1">'UBA CO2 Apr23'!$D$10</definedName>
    <definedName name="A4_9_6868_1_1XSpaceAXSpace3XSpacebXSpaceXMinusXSpaceallXSpaceXMinusXSpaceCO2_5_10_REF_REF_XMinus9_Gg_0" localSheetId="10" hidden="1">'UBA CO2 EU Jan22'!$D$10</definedName>
    <definedName name="A4_9_6869_1_1XSpaceAXSpace3XSpacebXSpaceXMinusXSpaceallXSpaceXMinusXSpaceCO2_5_10_REF_REF_XMinus8_Gg_0" localSheetId="12" hidden="1">'UBA CO2 Apr23'!$E$10</definedName>
    <definedName name="A4_9_6869_1_1XSpaceAXSpace3XSpacebXSpaceXMinusXSpaceallXSpaceXMinusXSpaceCO2_5_10_REF_REF_XMinus8_Gg_0" localSheetId="10" hidden="1">'UBA CO2 EU Jan22'!$E$10</definedName>
    <definedName name="A4_9_6870_1_1XSpaceAXSpace3XSpacebXSpaceXMinusXSpaceallXSpaceXMinusXSpaceCO2_5_10_REF_REF_XMinus7_Gg_0" localSheetId="12" hidden="1">'UBA CO2 Apr23'!$F$10</definedName>
    <definedName name="A4_9_6870_1_1XSpaceAXSpace3XSpacebXSpaceXMinusXSpaceallXSpaceXMinusXSpaceCO2_5_10_REF_REF_XMinus7_Gg_0" localSheetId="10" hidden="1">'UBA CO2 EU Jan22'!$F$10</definedName>
    <definedName name="A4_9_6871_1_1XSpaceAXSpace3XSpacebXSpaceXMinusXSpaceallXSpaceXMinusXSpaceCO2_5_10_REF_REF_XMinus6_Gg_0" localSheetId="12" hidden="1">'UBA CO2 Apr23'!$G$10</definedName>
    <definedName name="A4_9_6871_1_1XSpaceAXSpace3XSpacebXSpaceXMinusXSpaceallXSpaceXMinusXSpaceCO2_5_10_REF_REF_XMinus6_Gg_0" localSheetId="10" hidden="1">'UBA CO2 EU Jan22'!$G$10</definedName>
    <definedName name="A4_9_6872_1_1XSpaceAXSpace3XSpacebXSpaceXMinusXSpaceallXSpaceXMinusXSpaceCO2_5_10_REF_REF_XMinus5_Gg_0" localSheetId="12" hidden="1">'UBA CO2 Apr23'!$H$10</definedName>
    <definedName name="A4_9_6872_1_1XSpaceAXSpace3XSpacebXSpaceXMinusXSpaceallXSpaceXMinusXSpaceCO2_5_10_REF_REF_XMinus5_Gg_0" localSheetId="10" hidden="1">'UBA CO2 EU Jan22'!$H$10</definedName>
    <definedName name="A4_9_6873_1_1XSpaceAXSpace3XSpacebXSpaceXMinusXSpaceallXSpaceXMinusXSpaceCO2_5_10_REF_REF_XMinus4_Gg_0" localSheetId="12" hidden="1">'UBA CO2 Apr23'!$I$10</definedName>
    <definedName name="A4_9_6873_1_1XSpaceAXSpace3XSpacebXSpaceXMinusXSpaceallXSpaceXMinusXSpaceCO2_5_10_REF_REF_XMinus4_Gg_0" localSheetId="10" hidden="1">'UBA CO2 EU Jan22'!$I$10</definedName>
    <definedName name="A4_9_6874_1_1XSpaceAXSpace3XSpacebXSpaceXMinusXSpaceallXSpaceXMinusXSpaceCO2_5_10_REF_REF_XMinus3_Gg_0" localSheetId="12" hidden="1">'UBA CO2 Apr23'!$J$10</definedName>
    <definedName name="A4_9_6874_1_1XSpaceAXSpace3XSpacebXSpaceXMinusXSpaceallXSpaceXMinusXSpaceCO2_5_10_REF_REF_XMinus3_Gg_0" localSheetId="10" hidden="1">'UBA CO2 EU Jan22'!$J$10</definedName>
    <definedName name="A4_9_6875_1_1XSpaceAXSpace3XSpacebXSpaceXMinusXSpaceallXSpaceXMinusXSpaceCO2_5_10_REF_REF_XMinus2_Gg_0" localSheetId="12" hidden="1">'UBA CO2 Apr23'!$K$10</definedName>
    <definedName name="A4_9_6875_1_1XSpaceAXSpace3XSpacebXSpaceXMinusXSpaceallXSpaceXMinusXSpaceCO2_5_10_REF_REF_XMinus2_Gg_0" localSheetId="10" hidden="1">'UBA CO2 EU Jan22'!$K$10</definedName>
    <definedName name="A4_9_6876_1_1XSpaceAXSpace3XSpacebXSpaceXMinusXSpaceallXSpaceXMinusXSpaceCO2_5_10_REF_REF_XMinus1_Gg_0" localSheetId="12" hidden="1">'UBA CO2 Apr23'!$L$10</definedName>
    <definedName name="A4_9_6876_1_1XSpaceAXSpace3XSpacebXSpaceXMinusXSpaceallXSpaceXMinusXSpaceCO2_5_10_REF_REF_XMinus1_Gg_0" localSheetId="10" hidden="1">'UBA CO2 EU Jan22'!$L$10</definedName>
    <definedName name="A4_9_6877_1_1XSpaceAXSpace3XSpacebXSpaceXMinusXSpaceallXSpaceXMinusXSpaceCO2_5_10_REF_REF_0_Gg_0" localSheetId="12" hidden="1">'UBA CO2 Apr23'!$M$10</definedName>
    <definedName name="A4_9_6877_1_1XSpaceAXSpace3XSpacebXSpaceXMinusXSpaceallXSpaceXMinusXSpaceCO2_5_10_REF_REF_0_Gg_0" localSheetId="10" hidden="1">'UBA CO2 EU Jan22'!$M$10</definedName>
    <definedName name="A4_9_6878_1_1XSpaceAXSpace3XSpacebXSpaceXMinusXSpaceallXSpaceXMinusXSpaceCO2_5_10_REF_REF_1_Gg_0" localSheetId="12" hidden="1">'UBA CO2 Apr23'!$N$10</definedName>
    <definedName name="A4_9_6878_1_1XSpaceAXSpace3XSpacebXSpaceXMinusXSpaceallXSpaceXMinusXSpaceCO2_5_10_REF_REF_1_Gg_0" localSheetId="10" hidden="1">'UBA CO2 EU Jan22'!$N$10</definedName>
    <definedName name="A4_9_6879_1_1XSpaceAXSpace3XSpacebXSpaceXMinusXSpaceallXSpaceXMinusXSpaceCO2_5_10_REF_REF_2_Gg_0" localSheetId="12" hidden="1">'UBA CO2 Apr23'!$O$10</definedName>
    <definedName name="A4_9_6879_1_1XSpaceAXSpace3XSpacebXSpaceXMinusXSpaceallXSpaceXMinusXSpaceCO2_5_10_REF_REF_2_Gg_0" localSheetId="10" hidden="1">'UBA CO2 EU Jan22'!$O$10</definedName>
    <definedName name="A4_9_6880_1_1XSpaceAXSpace3XSpacebXSpaceXMinusXSpaceallXSpaceXMinusXSpaceCO2_5_10_REF_REF_3_Gg_0" localSheetId="12" hidden="1">'UBA CO2 Apr23'!$P$10</definedName>
    <definedName name="A4_9_6880_1_1XSpaceAXSpace3XSpacebXSpaceXMinusXSpaceallXSpaceXMinusXSpaceCO2_5_10_REF_REF_3_Gg_0" localSheetId="10" hidden="1">'UBA CO2 EU Jan22'!$P$10</definedName>
    <definedName name="A4_9_6881_1_1XSpaceAXSpace3XSpacebXSpaceXMinusXSpaceallXSpaceXMinusXSpaceCO2_5_10_REF_REF_4_Gg_0" localSheetId="12" hidden="1">'UBA CO2 Apr23'!$Q$10</definedName>
    <definedName name="A4_9_6881_1_1XSpaceAXSpace3XSpacebXSpaceXMinusXSpaceallXSpaceXMinusXSpaceCO2_5_10_REF_REF_4_Gg_0" localSheetId="10" hidden="1">'UBA CO2 EU Jan22'!$Q$10</definedName>
    <definedName name="A4_9_6882_1_1XSpaceAXSpace4XSpaceXMinusXSpaceallXSpaceXMinusXSpaceCO2_5_10_REF_REF_XMinus10_Gg_0" localSheetId="12" hidden="1">'UBA CO2 Apr23'!$C$11</definedName>
    <definedName name="A4_9_6882_1_1XSpaceAXSpace4XSpaceXMinusXSpaceallXSpaceXMinusXSpaceCO2_5_10_REF_REF_XMinus10_Gg_0" localSheetId="10" hidden="1">'UBA CO2 EU Jan22'!$C$11</definedName>
    <definedName name="A4_9_6883_1_1XSpaceAXSpace4XSpaceXMinusXSpaceallXSpaceXMinusXSpaceCO2_5_10_REF_REF_XMinus9_Gg_0" localSheetId="12" hidden="1">'UBA CO2 Apr23'!$D$11</definedName>
    <definedName name="A4_9_6883_1_1XSpaceAXSpace4XSpaceXMinusXSpaceallXSpaceXMinusXSpaceCO2_5_10_REF_REF_XMinus9_Gg_0" localSheetId="10" hidden="1">'UBA CO2 EU Jan22'!$D$11</definedName>
    <definedName name="A4_9_6884_1_1XSpaceAXSpace4XSpaceXMinusXSpaceallXSpaceXMinusXSpaceCO2_5_10_REF_REF_XMinus8_Gg_0" localSheetId="12" hidden="1">'UBA CO2 Apr23'!$E$11</definedName>
    <definedName name="A4_9_6884_1_1XSpaceAXSpace4XSpaceXMinusXSpaceallXSpaceXMinusXSpaceCO2_5_10_REF_REF_XMinus8_Gg_0" localSheetId="10" hidden="1">'UBA CO2 EU Jan22'!$E$11</definedName>
    <definedName name="A4_9_6885_1_1XSpaceAXSpace4XSpaceXMinusXSpaceallXSpaceXMinusXSpaceCO2_5_10_REF_REF_XMinus7_Gg_0" localSheetId="12" hidden="1">'UBA CO2 Apr23'!$F$11</definedName>
    <definedName name="A4_9_6885_1_1XSpaceAXSpace4XSpaceXMinusXSpaceallXSpaceXMinusXSpaceCO2_5_10_REF_REF_XMinus7_Gg_0" localSheetId="10" hidden="1">'UBA CO2 EU Jan22'!$F$11</definedName>
    <definedName name="A4_9_6886_1_1XSpaceAXSpace4XSpaceXMinusXSpaceallXSpaceXMinusXSpaceCO2_5_10_REF_REF_XMinus6_Gg_0" localSheetId="12" hidden="1">'UBA CO2 Apr23'!$G$11</definedName>
    <definedName name="A4_9_6886_1_1XSpaceAXSpace4XSpaceXMinusXSpaceallXSpaceXMinusXSpaceCO2_5_10_REF_REF_XMinus6_Gg_0" localSheetId="10" hidden="1">'UBA CO2 EU Jan22'!$G$11</definedName>
    <definedName name="A4_9_6887_1_1XSpaceAXSpace4XSpaceXMinusXSpaceallXSpaceXMinusXSpaceCO2_5_10_REF_REF_XMinus5_Gg_0" localSheetId="12" hidden="1">'UBA CO2 Apr23'!$H$11</definedName>
    <definedName name="A4_9_6887_1_1XSpaceAXSpace4XSpaceXMinusXSpaceallXSpaceXMinusXSpaceCO2_5_10_REF_REF_XMinus5_Gg_0" localSheetId="10" hidden="1">'UBA CO2 EU Jan22'!$H$11</definedName>
    <definedName name="A4_9_6888_1_1XSpaceAXSpace4XSpaceXMinusXSpaceallXSpaceXMinusXSpaceCO2_5_10_REF_REF_XMinus4_Gg_0" localSheetId="12" hidden="1">'UBA CO2 Apr23'!$I$11</definedName>
    <definedName name="A4_9_6888_1_1XSpaceAXSpace4XSpaceXMinusXSpaceallXSpaceXMinusXSpaceCO2_5_10_REF_REF_XMinus4_Gg_0" localSheetId="10" hidden="1">'UBA CO2 EU Jan22'!$I$11</definedName>
    <definedName name="A4_9_6889_1_1XSpaceAXSpace4XSpaceXMinusXSpaceallXSpaceXMinusXSpaceCO2_5_10_REF_REF_XMinus3_Gg_0" localSheetId="12" hidden="1">'UBA CO2 Apr23'!$J$11</definedName>
    <definedName name="A4_9_6889_1_1XSpaceAXSpace4XSpaceXMinusXSpaceallXSpaceXMinusXSpaceCO2_5_10_REF_REF_XMinus3_Gg_0" localSheetId="10" hidden="1">'UBA CO2 EU Jan22'!$J$11</definedName>
    <definedName name="A4_9_6890_1_1XSpaceAXSpace4XSpaceXMinusXSpaceallXSpaceXMinusXSpaceCO2_5_10_REF_REF_XMinus2_Gg_0" localSheetId="12" hidden="1">'UBA CO2 Apr23'!$K$11</definedName>
    <definedName name="A4_9_6890_1_1XSpaceAXSpace4XSpaceXMinusXSpaceallXSpaceXMinusXSpaceCO2_5_10_REF_REF_XMinus2_Gg_0" localSheetId="10" hidden="1">'UBA CO2 EU Jan22'!$K$11</definedName>
    <definedName name="A4_9_6891_1_1XSpaceAXSpace4XSpaceXMinusXSpaceallXSpaceXMinusXSpaceCO2_5_10_REF_REF_XMinus1_Gg_0" localSheetId="12" hidden="1">'UBA CO2 Apr23'!$L$11</definedName>
    <definedName name="A4_9_6891_1_1XSpaceAXSpace4XSpaceXMinusXSpaceallXSpaceXMinusXSpaceCO2_5_10_REF_REF_XMinus1_Gg_0" localSheetId="10" hidden="1">'UBA CO2 EU Jan22'!$L$11</definedName>
    <definedName name="A4_9_6892_1_1XSpaceAXSpace4XSpaceXMinusXSpaceallXSpaceXMinusXSpaceCO2_5_10_REF_REF_0_Gg_0" localSheetId="12" hidden="1">'UBA CO2 Apr23'!$M$11</definedName>
    <definedName name="A4_9_6892_1_1XSpaceAXSpace4XSpaceXMinusXSpaceallXSpaceXMinusXSpaceCO2_5_10_REF_REF_0_Gg_0" localSheetId="10" hidden="1">'UBA CO2 EU Jan22'!$M$11</definedName>
    <definedName name="A4_9_6893_1_1XSpaceAXSpace4XSpaceXMinusXSpaceallXSpaceXMinusXSpaceCO2_5_10_REF_REF_1_Gg_0" localSheetId="12" hidden="1">'UBA CO2 Apr23'!$N$11</definedName>
    <definedName name="A4_9_6893_1_1XSpaceAXSpace4XSpaceXMinusXSpaceallXSpaceXMinusXSpaceCO2_5_10_REF_REF_1_Gg_0" localSheetId="10" hidden="1">'UBA CO2 EU Jan22'!$N$11</definedName>
    <definedName name="A4_9_6894_1_1XSpaceAXSpace4XSpaceXMinusXSpaceallXSpaceXMinusXSpaceCO2_5_10_REF_REF_2_Gg_0" localSheetId="12" hidden="1">'UBA CO2 Apr23'!$O$11</definedName>
    <definedName name="A4_9_6894_1_1XSpaceAXSpace4XSpaceXMinusXSpaceallXSpaceXMinusXSpaceCO2_5_10_REF_REF_2_Gg_0" localSheetId="10" hidden="1">'UBA CO2 EU Jan22'!$O$11</definedName>
    <definedName name="A4_9_6895_1_1XSpaceAXSpace4XSpaceXMinusXSpaceallXSpaceXMinusXSpaceCO2_5_10_REF_REF_3_Gg_0" localSheetId="12" hidden="1">'UBA CO2 Apr23'!$P$11</definedName>
    <definedName name="A4_9_6895_1_1XSpaceAXSpace4XSpaceXMinusXSpaceallXSpaceXMinusXSpaceCO2_5_10_REF_REF_3_Gg_0" localSheetId="10" hidden="1">'UBA CO2 EU Jan22'!$P$11</definedName>
    <definedName name="A4_9_6896_1_1XSpaceAXSpace4XSpaceXMinusXSpaceallXSpaceXMinusXSpaceCO2_5_10_REF_REF_4_Gg_0" localSheetId="12" hidden="1">'UBA CO2 Apr23'!$Q$11</definedName>
    <definedName name="A4_9_6896_1_1XSpaceAXSpace4XSpaceXMinusXSpaceallXSpaceXMinusXSpaceCO2_5_10_REF_REF_4_Gg_0" localSheetId="10" hidden="1">'UBA CO2 EU Jan22'!$Q$11</definedName>
    <definedName name="A4_9_6897_1_1XSpaceAXSpace4XSpaceXSpaceXMinusXSpaceallXSpaceXMinusXSpaceCO2XSpaceXMinusXSpaceCommercial_5_10_REF_REF_XMinus10_Gg_0" localSheetId="12" hidden="1">'UBA CO2 Apr23'!$C$12</definedName>
    <definedName name="A4_9_6897_1_1XSpaceAXSpace4XSpaceXSpaceXMinusXSpaceallXSpaceXMinusXSpaceCO2XSpaceXMinusXSpaceCommercial_5_10_REF_REF_XMinus10_Gg_0" localSheetId="10" hidden="1">'UBA CO2 EU Jan22'!$C$12</definedName>
    <definedName name="A4_9_6898_1_1XSpaceAXSpace4XSpaceXSpaceXMinusXSpaceallXSpaceXMinusXSpaceCO2XSpaceXMinusXSpaceCommercial_5_10_REF_REF_XMinus9_Gg_0" localSheetId="12" hidden="1">'UBA CO2 Apr23'!$D$12</definedName>
    <definedName name="A4_9_6898_1_1XSpaceAXSpace4XSpaceXSpaceXMinusXSpaceallXSpaceXMinusXSpaceCO2XSpaceXMinusXSpaceCommercial_5_10_REF_REF_XMinus9_Gg_0" localSheetId="10" hidden="1">'UBA CO2 EU Jan22'!$D$12</definedName>
    <definedName name="A4_9_6899_1_1XSpaceAXSpace4XSpaceXSpaceXMinusXSpaceallXSpaceXMinusXSpaceCO2XSpaceXMinusXSpaceCommercial_5_10_REF_REF_XMinus8_Gg_0" localSheetId="12" hidden="1">'UBA CO2 Apr23'!$E$12</definedName>
    <definedName name="A4_9_6899_1_1XSpaceAXSpace4XSpaceXSpaceXMinusXSpaceallXSpaceXMinusXSpaceCO2XSpaceXMinusXSpaceCommercial_5_10_REF_REF_XMinus8_Gg_0" localSheetId="10" hidden="1">'UBA CO2 EU Jan22'!$E$12</definedName>
    <definedName name="A4_9_6900_1_1XSpaceAXSpace4XSpaceXSpaceXMinusXSpaceallXSpaceXMinusXSpaceCO2XSpaceXMinusXSpaceCommercial_5_10_REF_REF_XMinus7_Gg_0" localSheetId="12" hidden="1">'UBA CO2 Apr23'!$F$12</definedName>
    <definedName name="A4_9_6900_1_1XSpaceAXSpace4XSpaceXSpaceXMinusXSpaceallXSpaceXMinusXSpaceCO2XSpaceXMinusXSpaceCommercial_5_10_REF_REF_XMinus7_Gg_0" localSheetId="10" hidden="1">'UBA CO2 EU Jan22'!$F$12</definedName>
    <definedName name="A4_9_6901_1_1XSpaceAXSpace4XSpaceXSpaceXMinusXSpaceallXSpaceXMinusXSpaceCO2XSpaceXMinusXSpaceCommercial_5_10_REF_REF_XMinus6_Gg_0" localSheetId="12" hidden="1">'UBA CO2 Apr23'!$G$12</definedName>
    <definedName name="A4_9_6901_1_1XSpaceAXSpace4XSpaceXSpaceXMinusXSpaceallXSpaceXMinusXSpaceCO2XSpaceXMinusXSpaceCommercial_5_10_REF_REF_XMinus6_Gg_0" localSheetId="10" hidden="1">'UBA CO2 EU Jan22'!$G$12</definedName>
    <definedName name="A4_9_6902_1_1XSpaceAXSpace4XSpaceXSpaceXMinusXSpaceallXSpaceXMinusXSpaceCO2XSpaceXMinusXSpaceCommercial_5_10_REF_REF_XMinus5_Gg_0" localSheetId="12" hidden="1">'UBA CO2 Apr23'!$H$12</definedName>
    <definedName name="A4_9_6902_1_1XSpaceAXSpace4XSpaceXSpaceXMinusXSpaceallXSpaceXMinusXSpaceCO2XSpaceXMinusXSpaceCommercial_5_10_REF_REF_XMinus5_Gg_0" localSheetId="10" hidden="1">'UBA CO2 EU Jan22'!$H$12</definedName>
    <definedName name="A4_9_6903_1_1XSpaceAXSpace4XSpaceXSpaceXMinusXSpaceallXSpaceXMinusXSpaceCO2XSpaceXMinusXSpaceCommercial_5_10_REF_REF_XMinus4_Gg_0" localSheetId="12" hidden="1">'UBA CO2 Apr23'!$I$12</definedName>
    <definedName name="A4_9_6903_1_1XSpaceAXSpace4XSpaceXSpaceXMinusXSpaceallXSpaceXMinusXSpaceCO2XSpaceXMinusXSpaceCommercial_5_10_REF_REF_XMinus4_Gg_0" localSheetId="10" hidden="1">'UBA CO2 EU Jan22'!$I$12</definedName>
    <definedName name="A4_9_6904_1_1XSpaceAXSpace4XSpaceXSpaceXMinusXSpaceallXSpaceXMinusXSpaceCO2XSpaceXMinusXSpaceCommercial_5_10_REF_REF_XMinus3_Gg_0" localSheetId="12" hidden="1">'UBA CO2 Apr23'!$J$12</definedName>
    <definedName name="A4_9_6904_1_1XSpaceAXSpace4XSpaceXSpaceXMinusXSpaceallXSpaceXMinusXSpaceCO2XSpaceXMinusXSpaceCommercial_5_10_REF_REF_XMinus3_Gg_0" localSheetId="10" hidden="1">'UBA CO2 EU Jan22'!$J$12</definedName>
    <definedName name="A4_9_6905_1_1XSpaceAXSpace4XSpaceXSpaceXMinusXSpaceallXSpaceXMinusXSpaceCO2XSpaceXMinusXSpaceCommercial_5_10_REF_REF_XMinus2_Gg_0" localSheetId="12" hidden="1">'UBA CO2 Apr23'!$K$12</definedName>
    <definedName name="A4_9_6905_1_1XSpaceAXSpace4XSpaceXSpaceXMinusXSpaceallXSpaceXMinusXSpaceCO2XSpaceXMinusXSpaceCommercial_5_10_REF_REF_XMinus2_Gg_0" localSheetId="10" hidden="1">'UBA CO2 EU Jan22'!$K$12</definedName>
    <definedName name="A4_9_6906_1_1XSpaceAXSpace4XSpaceXSpaceXMinusXSpaceallXSpaceXMinusXSpaceCO2XSpaceXMinusXSpaceCommercial_5_10_REF_REF_XMinus1_Gg_0" localSheetId="12" hidden="1">'UBA CO2 Apr23'!$L$12</definedName>
    <definedName name="A4_9_6906_1_1XSpaceAXSpace4XSpaceXSpaceXMinusXSpaceallXSpaceXMinusXSpaceCO2XSpaceXMinusXSpaceCommercial_5_10_REF_REF_XMinus1_Gg_0" localSheetId="10" hidden="1">'UBA CO2 EU Jan22'!$L$12</definedName>
    <definedName name="A4_9_6907_1_1XSpaceAXSpace4XSpaceXSpaceXMinusXSpaceallXSpaceXMinusXSpaceCO2XSpaceXMinusXSpaceCommercial_5_10_REF_REF_0_Gg_0" localSheetId="12" hidden="1">'UBA CO2 Apr23'!$M$12</definedName>
    <definedName name="A4_9_6907_1_1XSpaceAXSpace4XSpaceXSpaceXMinusXSpaceallXSpaceXMinusXSpaceCO2XSpaceXMinusXSpaceCommercial_5_10_REF_REF_0_Gg_0" localSheetId="10" hidden="1">'UBA CO2 EU Jan22'!$M$12</definedName>
    <definedName name="A4_9_6908_1_1XSpaceAXSpace4XSpaceXSpaceXMinusXSpaceallXSpaceXMinusXSpaceCO2XSpaceXMinusXSpaceCommercial_5_10_REF_REF_1_Gg_0" localSheetId="12" hidden="1">'UBA CO2 Apr23'!$N$12</definedName>
    <definedName name="A4_9_6908_1_1XSpaceAXSpace4XSpaceXSpaceXMinusXSpaceallXSpaceXMinusXSpaceCO2XSpaceXMinusXSpaceCommercial_5_10_REF_REF_1_Gg_0" localSheetId="10" hidden="1">'UBA CO2 EU Jan22'!$N$12</definedName>
    <definedName name="A4_9_6909_1_1XSpaceAXSpace4XSpaceXSpaceXMinusXSpaceallXSpaceXMinusXSpaceCO2XSpaceXMinusXSpaceCommercial_5_10_REF_REF_2_Gg_0" localSheetId="12" hidden="1">'UBA CO2 Apr23'!$O$12</definedName>
    <definedName name="A4_9_6909_1_1XSpaceAXSpace4XSpaceXSpaceXMinusXSpaceallXSpaceXMinusXSpaceCO2XSpaceXMinusXSpaceCommercial_5_10_REF_REF_2_Gg_0" localSheetId="10" hidden="1">'UBA CO2 EU Jan22'!$O$12</definedName>
    <definedName name="A4_9_6910_1_1XSpaceAXSpace4XSpaceXSpaceXMinusXSpaceallXSpaceXMinusXSpaceCO2XSpaceXMinusXSpaceCommercial_5_10_REF_REF_3_Gg_0" localSheetId="12" hidden="1">'UBA CO2 Apr23'!$P$12</definedName>
    <definedName name="A4_9_6910_1_1XSpaceAXSpace4XSpaceXSpaceXMinusXSpaceallXSpaceXMinusXSpaceCO2XSpaceXMinusXSpaceCommercial_5_10_REF_REF_3_Gg_0" localSheetId="10" hidden="1">'UBA CO2 EU Jan22'!$P$12</definedName>
    <definedName name="A4_9_6911_1_1XSpaceAXSpace4XSpaceXSpaceXMinusXSpaceallXSpaceXMinusXSpaceCO2XSpaceXMinusXSpaceCommercial_5_10_REF_REF_4_Gg_0" localSheetId="12" hidden="1">'UBA CO2 Apr23'!$Q$12</definedName>
    <definedName name="A4_9_6911_1_1XSpaceAXSpace4XSpaceXSpaceXMinusXSpaceallXSpaceXMinusXSpaceCO2XSpaceXMinusXSpaceCommercial_5_10_REF_REF_4_Gg_0" localSheetId="10" hidden="1">'UBA CO2 EU Jan22'!$Q$12</definedName>
    <definedName name="A4_9_6912_1_1XSpaceAXSpace4XSpaceXSpaceXMinusXSpaceallXSpaceXMinusXSpaceCO2XSpaceXMinusXSpaceresidential_5_10_REF_REF_XMinus10_Gg_0" localSheetId="12" hidden="1">'UBA CO2 Apr23'!$C$13</definedName>
    <definedName name="A4_9_6912_1_1XSpaceAXSpace4XSpaceXSpaceXMinusXSpaceallXSpaceXMinusXSpaceCO2XSpaceXMinusXSpaceresidential_5_10_REF_REF_XMinus10_Gg_0" localSheetId="10" hidden="1">'UBA CO2 EU Jan22'!$C$13</definedName>
    <definedName name="A4_9_6913_1_1XSpaceAXSpace4XSpaceXSpaceXMinusXSpaceallXSpaceXMinusXSpaceCO2XSpaceXMinusXSpaceresidential_5_10_REF_REF_XMinus9_Gg_0" localSheetId="12" hidden="1">'UBA CO2 Apr23'!$D$13</definedName>
    <definedName name="A4_9_6913_1_1XSpaceAXSpace4XSpaceXSpaceXMinusXSpaceallXSpaceXMinusXSpaceCO2XSpaceXMinusXSpaceresidential_5_10_REF_REF_XMinus9_Gg_0" localSheetId="10" hidden="1">'UBA CO2 EU Jan22'!$D$13</definedName>
    <definedName name="A4_9_6914_1_1XSpaceAXSpace4XSpaceXSpaceXMinusXSpaceallXSpaceXMinusXSpaceCO2XSpaceXMinusXSpaceresidential_5_10_REF_REF_XMinus8_Gg_0" localSheetId="12" hidden="1">'UBA CO2 Apr23'!$E$13</definedName>
    <definedName name="A4_9_6914_1_1XSpaceAXSpace4XSpaceXSpaceXMinusXSpaceallXSpaceXMinusXSpaceCO2XSpaceXMinusXSpaceresidential_5_10_REF_REF_XMinus8_Gg_0" localSheetId="10" hidden="1">'UBA CO2 EU Jan22'!$E$13</definedName>
    <definedName name="A4_9_6915_1_1XSpaceAXSpace4XSpaceXSpaceXMinusXSpaceallXSpaceXMinusXSpaceCO2XSpaceXMinusXSpaceresidential_5_10_REF_REF_XMinus7_Gg_0" localSheetId="12" hidden="1">'UBA CO2 Apr23'!$F$13</definedName>
    <definedName name="A4_9_6915_1_1XSpaceAXSpace4XSpaceXSpaceXMinusXSpaceallXSpaceXMinusXSpaceCO2XSpaceXMinusXSpaceresidential_5_10_REF_REF_XMinus7_Gg_0" localSheetId="10" hidden="1">'UBA CO2 EU Jan22'!$F$13</definedName>
    <definedName name="A4_9_6916_1_1XSpaceAXSpace4XSpaceXSpaceXMinusXSpaceallXSpaceXMinusXSpaceCO2XSpaceXMinusXSpaceresidential_5_10_REF_REF_XMinus6_Gg_0" localSheetId="12" hidden="1">'UBA CO2 Apr23'!$G$13</definedName>
    <definedName name="A4_9_6916_1_1XSpaceAXSpace4XSpaceXSpaceXMinusXSpaceallXSpaceXMinusXSpaceCO2XSpaceXMinusXSpaceresidential_5_10_REF_REF_XMinus6_Gg_0" localSheetId="10" hidden="1">'UBA CO2 EU Jan22'!$G$13</definedName>
    <definedName name="A4_9_6917_1_1XSpaceAXSpace4XSpaceXSpaceXMinusXSpaceallXSpaceXMinusXSpaceCO2XSpaceXMinusXSpaceresidential_5_10_REF_REF_XMinus5_Gg_0" localSheetId="12" hidden="1">'UBA CO2 Apr23'!$H$13</definedName>
    <definedName name="A4_9_6917_1_1XSpaceAXSpace4XSpaceXSpaceXMinusXSpaceallXSpaceXMinusXSpaceCO2XSpaceXMinusXSpaceresidential_5_10_REF_REF_XMinus5_Gg_0" localSheetId="10" hidden="1">'UBA CO2 EU Jan22'!$H$13</definedName>
    <definedName name="A4_9_6918_1_1XSpaceAXSpace4XSpaceXSpaceXMinusXSpaceallXSpaceXMinusXSpaceCO2XSpaceXMinusXSpaceresidential_5_10_REF_REF_XMinus4_Gg_0" localSheetId="12" hidden="1">'UBA CO2 Apr23'!$I$13</definedName>
    <definedName name="A4_9_6918_1_1XSpaceAXSpace4XSpaceXSpaceXMinusXSpaceallXSpaceXMinusXSpaceCO2XSpaceXMinusXSpaceresidential_5_10_REF_REF_XMinus4_Gg_0" localSheetId="10" hidden="1">'UBA CO2 EU Jan22'!$I$13</definedName>
    <definedName name="A4_9_6919_1_1XSpaceAXSpace4XSpaceXSpaceXMinusXSpaceallXSpaceXMinusXSpaceCO2XSpaceXMinusXSpaceresidential_5_10_REF_REF_XMinus3_Gg_0" localSheetId="12" hidden="1">'UBA CO2 Apr23'!$J$13</definedName>
    <definedName name="A4_9_6919_1_1XSpaceAXSpace4XSpaceXSpaceXMinusXSpaceallXSpaceXMinusXSpaceCO2XSpaceXMinusXSpaceresidential_5_10_REF_REF_XMinus3_Gg_0" localSheetId="10" hidden="1">'UBA CO2 EU Jan22'!$J$13</definedName>
    <definedName name="A4_9_6920_1_1XSpaceAXSpace4XSpaceXSpaceXMinusXSpaceallXSpaceXMinusXSpaceCO2XSpaceXMinusXSpaceresidential_5_10_REF_REF_XMinus2_Gg_0" localSheetId="12" hidden="1">'UBA CO2 Apr23'!$K$13</definedName>
    <definedName name="A4_9_6920_1_1XSpaceAXSpace4XSpaceXSpaceXMinusXSpaceallXSpaceXMinusXSpaceCO2XSpaceXMinusXSpaceresidential_5_10_REF_REF_XMinus2_Gg_0" localSheetId="10" hidden="1">'UBA CO2 EU Jan22'!$K$13</definedName>
    <definedName name="A4_9_6921_1_1XSpaceAXSpace4XSpaceXSpaceXMinusXSpaceallXSpaceXMinusXSpaceCO2XSpaceXMinusXSpaceresidential_5_10_REF_REF_XMinus1_Gg_0" localSheetId="12" hidden="1">'UBA CO2 Apr23'!$L$13</definedName>
    <definedName name="A4_9_6921_1_1XSpaceAXSpace4XSpaceXSpaceXMinusXSpaceallXSpaceXMinusXSpaceCO2XSpaceXMinusXSpaceresidential_5_10_REF_REF_XMinus1_Gg_0" localSheetId="10" hidden="1">'UBA CO2 EU Jan22'!$L$13</definedName>
    <definedName name="A4_9_6922_1_1XSpaceAXSpace4XSpaceXSpaceXMinusXSpaceallXSpaceXMinusXSpaceCO2XSpaceXMinusXSpaceresidential_5_10_REF_REF_0_Gg_0" localSheetId="12" hidden="1">'UBA CO2 Apr23'!$M$13</definedName>
    <definedName name="A4_9_6922_1_1XSpaceAXSpace4XSpaceXSpaceXMinusXSpaceallXSpaceXMinusXSpaceCO2XSpaceXMinusXSpaceresidential_5_10_REF_REF_0_Gg_0" localSheetId="10" hidden="1">'UBA CO2 EU Jan22'!$M$13</definedName>
    <definedName name="A4_9_6923_1_1XSpaceAXSpace4XSpaceXSpaceXMinusXSpaceallXSpaceXMinusXSpaceCO2XSpaceXMinusXSpaceresidential_5_10_REF_REF_1_Gg_0" localSheetId="12" hidden="1">'UBA CO2 Apr23'!$N$13</definedName>
    <definedName name="A4_9_6923_1_1XSpaceAXSpace4XSpaceXSpaceXMinusXSpaceallXSpaceXMinusXSpaceCO2XSpaceXMinusXSpaceresidential_5_10_REF_REF_1_Gg_0" localSheetId="10" hidden="1">'UBA CO2 EU Jan22'!$N$13</definedName>
    <definedName name="A4_9_6924_1_1XSpaceAXSpace4XSpaceXSpaceXMinusXSpaceallXSpaceXMinusXSpaceCO2XSpaceXMinusXSpaceresidential_5_10_REF_REF_2_Gg_0" localSheetId="12" hidden="1">'UBA CO2 Apr23'!$O$13</definedName>
    <definedName name="A4_9_6924_1_1XSpaceAXSpace4XSpaceXSpaceXMinusXSpaceallXSpaceXMinusXSpaceCO2XSpaceXMinusXSpaceresidential_5_10_REF_REF_2_Gg_0" localSheetId="10" hidden="1">'UBA CO2 EU Jan22'!$O$13</definedName>
    <definedName name="A4_9_6925_1_1XSpaceAXSpace4XSpaceXSpaceXMinusXSpaceallXSpaceXMinusXSpaceCO2XSpaceXMinusXSpaceresidential_5_10_REF_REF_3_Gg_0" localSheetId="12" hidden="1">'UBA CO2 Apr23'!$P$13</definedName>
    <definedName name="A4_9_6925_1_1XSpaceAXSpace4XSpaceXSpaceXMinusXSpaceallXSpaceXMinusXSpaceCO2XSpaceXMinusXSpaceresidential_5_10_REF_REF_3_Gg_0" localSheetId="10" hidden="1">'UBA CO2 EU Jan22'!$P$13</definedName>
    <definedName name="A4_9_6926_1_1XSpaceAXSpace4XSpaceXSpaceXMinusXSpaceallXSpaceXMinusXSpaceCO2XSpaceXMinusXSpaceresidential_5_10_REF_REF_4_Gg_0" localSheetId="12" hidden="1">'UBA CO2 Apr23'!$Q$13</definedName>
    <definedName name="A4_9_6926_1_1XSpaceAXSpace4XSpaceXSpaceXMinusXSpaceallXSpaceXMinusXSpaceCO2XSpaceXMinusXSpaceresidential_5_10_REF_REF_4_Gg_0" localSheetId="10" hidden="1">'UBA CO2 EU Jan22'!$Q$13</definedName>
    <definedName name="A4_9_6927_1_1XSpaceAXSpace5XSpaceXMinusXSpaceallXSpaceXMinusXSpaceCO2_5_10_REF_REF_XMinus10_Gg_0" localSheetId="12" hidden="1">'UBA CO2 Apr23'!$C$14</definedName>
    <definedName name="A4_9_6927_1_1XSpaceAXSpace5XSpaceXMinusXSpaceallXSpaceXMinusXSpaceCO2_5_10_REF_REF_XMinus10_Gg_0" localSheetId="10" hidden="1">'UBA CO2 EU Jan22'!$C$14</definedName>
    <definedName name="A4_9_6928_1_1XSpaceAXSpace5XSpaceXMinusXSpaceallXSpaceXMinusXSpaceCO2_5_10_REF_REF_XMinus9_Gg_0" localSheetId="12" hidden="1">'UBA CO2 Apr23'!$D$14</definedName>
    <definedName name="A4_9_6928_1_1XSpaceAXSpace5XSpaceXMinusXSpaceallXSpaceXMinusXSpaceCO2_5_10_REF_REF_XMinus9_Gg_0" localSheetId="10" hidden="1">'UBA CO2 EU Jan22'!$D$14</definedName>
    <definedName name="A4_9_6929_1_1XSpaceAXSpace5XSpaceXMinusXSpaceallXSpaceXMinusXSpaceCO2_5_10_REF_REF_XMinus8_Gg_0" localSheetId="12" hidden="1">'UBA CO2 Apr23'!$E$14</definedName>
    <definedName name="A4_9_6929_1_1XSpaceAXSpace5XSpaceXMinusXSpaceallXSpaceXMinusXSpaceCO2_5_10_REF_REF_XMinus8_Gg_0" localSheetId="10" hidden="1">'UBA CO2 EU Jan22'!$E$14</definedName>
    <definedName name="A4_9_6930_1_1XSpaceAXSpace5XSpaceXMinusXSpaceallXSpaceXMinusXSpaceCO2_5_10_REF_REF_XMinus7_Gg_0" localSheetId="12" hidden="1">'UBA CO2 Apr23'!$F$14</definedName>
    <definedName name="A4_9_6930_1_1XSpaceAXSpace5XSpaceXMinusXSpaceallXSpaceXMinusXSpaceCO2_5_10_REF_REF_XMinus7_Gg_0" localSheetId="10" hidden="1">'UBA CO2 EU Jan22'!$F$14</definedName>
    <definedName name="A4_9_6931_1_1XSpaceAXSpace5XSpaceXMinusXSpaceallXSpaceXMinusXSpaceCO2_5_10_REF_REF_XMinus6_Gg_0" localSheetId="12" hidden="1">'UBA CO2 Apr23'!$G$14</definedName>
    <definedName name="A4_9_6931_1_1XSpaceAXSpace5XSpaceXMinusXSpaceallXSpaceXMinusXSpaceCO2_5_10_REF_REF_XMinus6_Gg_0" localSheetId="10" hidden="1">'UBA CO2 EU Jan22'!$G$14</definedName>
    <definedName name="A4_9_6932_1_1XSpaceAXSpace5XSpaceXMinusXSpaceallXSpaceXMinusXSpaceCO2_5_10_REF_REF_XMinus5_Gg_0" localSheetId="12" hidden="1">'UBA CO2 Apr23'!$H$14</definedName>
    <definedName name="A4_9_6932_1_1XSpaceAXSpace5XSpaceXMinusXSpaceallXSpaceXMinusXSpaceCO2_5_10_REF_REF_XMinus5_Gg_0" localSheetId="10" hidden="1">'UBA CO2 EU Jan22'!$H$14</definedName>
    <definedName name="A4_9_6933_1_1XSpaceAXSpace5XSpaceXMinusXSpaceallXSpaceXMinusXSpaceCO2_5_10_REF_REF_XMinus4_Gg_0" localSheetId="12" hidden="1">'UBA CO2 Apr23'!$I$14</definedName>
    <definedName name="A4_9_6933_1_1XSpaceAXSpace5XSpaceXMinusXSpaceallXSpaceXMinusXSpaceCO2_5_10_REF_REF_XMinus4_Gg_0" localSheetId="10" hidden="1">'UBA CO2 EU Jan22'!$I$14</definedName>
    <definedName name="A4_9_6934_1_1XSpaceAXSpace5XSpaceXMinusXSpaceallXSpaceXMinusXSpaceCO2_5_10_REF_REF_XMinus3_Gg_0" localSheetId="12" hidden="1">'UBA CO2 Apr23'!$J$14</definedName>
    <definedName name="A4_9_6934_1_1XSpaceAXSpace5XSpaceXMinusXSpaceallXSpaceXMinusXSpaceCO2_5_10_REF_REF_XMinus3_Gg_0" localSheetId="10" hidden="1">'UBA CO2 EU Jan22'!$J$14</definedName>
    <definedName name="A4_9_6935_1_1XSpaceAXSpace5XSpaceXMinusXSpaceallXSpaceXMinusXSpaceCO2_5_10_REF_REF_XMinus2_Gg_0" localSheetId="12" hidden="1">'UBA CO2 Apr23'!$K$14</definedName>
    <definedName name="A4_9_6935_1_1XSpaceAXSpace5XSpaceXMinusXSpaceallXSpaceXMinusXSpaceCO2_5_10_REF_REF_XMinus2_Gg_0" localSheetId="10" hidden="1">'UBA CO2 EU Jan22'!$K$14</definedName>
    <definedName name="A4_9_6936_1_1XSpaceAXSpace5XSpaceXMinusXSpaceallXSpaceXMinusXSpaceCO2_5_10_REF_REF_XMinus1_Gg_0" localSheetId="12" hidden="1">'UBA CO2 Apr23'!$L$14</definedName>
    <definedName name="A4_9_6936_1_1XSpaceAXSpace5XSpaceXMinusXSpaceallXSpaceXMinusXSpaceCO2_5_10_REF_REF_XMinus1_Gg_0" localSheetId="10" hidden="1">'UBA CO2 EU Jan22'!$L$14</definedName>
    <definedName name="A4_9_6937_1_1XSpaceAXSpace5XSpaceXMinusXSpaceallXSpaceXMinusXSpaceCO2_5_10_REF_REF_0_Gg_0" localSheetId="12" hidden="1">'UBA CO2 Apr23'!$M$14</definedName>
    <definedName name="A4_9_6937_1_1XSpaceAXSpace5XSpaceXMinusXSpaceallXSpaceXMinusXSpaceCO2_5_10_REF_REF_0_Gg_0" localSheetId="10" hidden="1">'UBA CO2 EU Jan22'!$M$14</definedName>
    <definedName name="A4_9_6938_1_1XSpaceAXSpace5XSpaceXMinusXSpaceallXSpaceXMinusXSpaceCO2_5_10_REF_REF_1_Gg_0" localSheetId="12" hidden="1">'UBA CO2 Apr23'!$N$14</definedName>
    <definedName name="A4_9_6938_1_1XSpaceAXSpace5XSpaceXMinusXSpaceallXSpaceXMinusXSpaceCO2_5_10_REF_REF_1_Gg_0" localSheetId="10" hidden="1">'UBA CO2 EU Jan22'!$N$14</definedName>
    <definedName name="A4_9_6939_1_1XSpaceAXSpace5XSpaceXMinusXSpaceallXSpaceXMinusXSpaceCO2_5_10_REF_REF_2_Gg_0" localSheetId="12" hidden="1">'UBA CO2 Apr23'!$O$14</definedName>
    <definedName name="A4_9_6939_1_1XSpaceAXSpace5XSpaceXMinusXSpaceallXSpaceXMinusXSpaceCO2_5_10_REF_REF_2_Gg_0" localSheetId="10" hidden="1">'UBA CO2 EU Jan22'!$O$14</definedName>
    <definedName name="A4_9_6940_1_1XSpaceAXSpace5XSpaceXMinusXSpaceallXSpaceXMinusXSpaceCO2_5_10_REF_REF_3_Gg_0" localSheetId="12" hidden="1">'UBA CO2 Apr23'!$P$14</definedName>
    <definedName name="A4_9_6940_1_1XSpaceAXSpace5XSpaceXMinusXSpaceallXSpaceXMinusXSpaceCO2_5_10_REF_REF_3_Gg_0" localSheetId="10" hidden="1">'UBA CO2 EU Jan22'!$P$14</definedName>
    <definedName name="A4_9_6941_1_1XSpaceAXSpace5XSpaceXMinusXSpaceallXSpaceXMinusXSpaceCO2_5_10_REF_REF_4_Gg_0" localSheetId="12" hidden="1">'UBA CO2 Apr23'!$Q$14</definedName>
    <definedName name="A4_9_6941_1_1XSpaceAXSpace5XSpaceXMinusXSpaceallXSpaceXMinusXSpaceCO2_5_10_REF_REF_4_Gg_0" localSheetId="10" hidden="1">'UBA CO2 EU Jan22'!$Q$14</definedName>
    <definedName name="A4_9_6942_1_1XSpaceAXSpace2XSpaceXMinusXSpaceallXSpaceXMinusXSpaceCO2_5_10_REF_REF_XMinus10_Gg_0" localSheetId="12" hidden="1">'UBA CO2 Apr23'!$C$9</definedName>
    <definedName name="A4_9_6942_1_1XSpaceAXSpace2XSpaceXMinusXSpaceallXSpaceXMinusXSpaceCO2_5_10_REF_REF_XMinus10_Gg_0" localSheetId="10" hidden="1">'UBA CO2 EU Jan22'!$C$9</definedName>
    <definedName name="A4_9_6943_1_1XSpaceAXSpace2XSpaceXMinusXSpaceallXSpaceXMinusXSpaceCO2_5_10_REF_REF_XMinus9_Gg_0" localSheetId="12" hidden="1">'UBA CO2 Apr23'!$D$9</definedName>
    <definedName name="A4_9_6943_1_1XSpaceAXSpace2XSpaceXMinusXSpaceallXSpaceXMinusXSpaceCO2_5_10_REF_REF_XMinus9_Gg_0" localSheetId="10" hidden="1">'UBA CO2 EU Jan22'!$D$9</definedName>
    <definedName name="A4_9_6944_1_1XSpaceAXSpace2XSpaceXMinusXSpaceallXSpaceXMinusXSpaceCO2_5_10_REF_REF_XMinus8_Gg_0" localSheetId="12" hidden="1">'UBA CO2 Apr23'!$E$9</definedName>
    <definedName name="A4_9_6944_1_1XSpaceAXSpace2XSpaceXMinusXSpaceallXSpaceXMinusXSpaceCO2_5_10_REF_REF_XMinus8_Gg_0" localSheetId="10" hidden="1">'UBA CO2 EU Jan22'!$E$9</definedName>
    <definedName name="A4_9_6945_1_1XSpaceAXSpace2XSpaceXMinusXSpaceallXSpaceXMinusXSpaceCO2_5_10_REF_REF_XMinus7_Gg_0" localSheetId="12" hidden="1">'UBA CO2 Apr23'!$F$9</definedName>
    <definedName name="A4_9_6945_1_1XSpaceAXSpace2XSpaceXMinusXSpaceallXSpaceXMinusXSpaceCO2_5_10_REF_REF_XMinus7_Gg_0" localSheetId="10" hidden="1">'UBA CO2 EU Jan22'!$F$9</definedName>
    <definedName name="A4_9_6946_1_1XSpaceAXSpace2XSpaceXMinusXSpaceallXSpaceXMinusXSpaceCO2_5_10_REF_REF_XMinus6_Gg_0" localSheetId="12" hidden="1">'UBA CO2 Apr23'!$G$9</definedName>
    <definedName name="A4_9_6946_1_1XSpaceAXSpace2XSpaceXMinusXSpaceallXSpaceXMinusXSpaceCO2_5_10_REF_REF_XMinus6_Gg_0" localSheetId="10" hidden="1">'UBA CO2 EU Jan22'!$G$9</definedName>
    <definedName name="A4_9_6947_1_1XSpaceAXSpace2XSpaceXMinusXSpaceallXSpaceXMinusXSpaceCO2_5_10_REF_REF_XMinus5_Gg_0" localSheetId="12" hidden="1">'UBA CO2 Apr23'!$H$9</definedName>
    <definedName name="A4_9_6947_1_1XSpaceAXSpace2XSpaceXMinusXSpaceallXSpaceXMinusXSpaceCO2_5_10_REF_REF_XMinus5_Gg_0" localSheetId="10" hidden="1">'UBA CO2 EU Jan22'!$H$9</definedName>
    <definedName name="A4_9_6948_1_1XSpaceAXSpace2XSpaceXMinusXSpaceallXSpaceXMinusXSpaceCO2_5_10_REF_REF_XMinus4_Gg_0" localSheetId="12" hidden="1">'UBA CO2 Apr23'!$I$9</definedName>
    <definedName name="A4_9_6948_1_1XSpaceAXSpace2XSpaceXMinusXSpaceallXSpaceXMinusXSpaceCO2_5_10_REF_REF_XMinus4_Gg_0" localSheetId="10" hidden="1">'UBA CO2 EU Jan22'!$I$9</definedName>
    <definedName name="A4_9_6949_1_1XSpaceAXSpace2XSpaceXMinusXSpaceallXSpaceXMinusXSpaceCO2_5_10_REF_REF_XMinus3_Gg_0" localSheetId="12" hidden="1">'UBA CO2 Apr23'!$J$9</definedName>
    <definedName name="A4_9_6949_1_1XSpaceAXSpace2XSpaceXMinusXSpaceallXSpaceXMinusXSpaceCO2_5_10_REF_REF_XMinus3_Gg_0" localSheetId="10" hidden="1">'UBA CO2 EU Jan22'!$J$9</definedName>
    <definedName name="A4_9_6950_1_1XSpaceAXSpace2XSpaceXMinusXSpaceallXSpaceXMinusXSpaceCO2_5_10_REF_REF_XMinus2_Gg_0" localSheetId="12" hidden="1">'UBA CO2 Apr23'!$K$9</definedName>
    <definedName name="A4_9_6950_1_1XSpaceAXSpace2XSpaceXMinusXSpaceallXSpaceXMinusXSpaceCO2_5_10_REF_REF_XMinus2_Gg_0" localSheetId="10" hidden="1">'UBA CO2 EU Jan22'!$K$9</definedName>
    <definedName name="A4_9_6951_1_1XSpaceAXSpace2XSpaceXMinusXSpaceallXSpaceXMinusXSpaceCO2_5_10_REF_REF_XMinus1_Gg_0" localSheetId="12" hidden="1">'UBA CO2 Apr23'!$L$9</definedName>
    <definedName name="A4_9_6951_1_1XSpaceAXSpace2XSpaceXMinusXSpaceallXSpaceXMinusXSpaceCO2_5_10_REF_REF_XMinus1_Gg_0" localSheetId="10" hidden="1">'UBA CO2 EU Jan22'!$L$9</definedName>
    <definedName name="A4_9_6952_1_1XSpaceAXSpace2XSpaceXMinusXSpaceallXSpaceXMinusXSpaceCO2_5_10_REF_REF_0_Gg_0" localSheetId="12" hidden="1">'UBA CO2 Apr23'!$M$9</definedName>
    <definedName name="A4_9_6952_1_1XSpaceAXSpace2XSpaceXMinusXSpaceallXSpaceXMinusXSpaceCO2_5_10_REF_REF_0_Gg_0" localSheetId="10" hidden="1">'UBA CO2 EU Jan22'!$M$9</definedName>
    <definedName name="A4_9_6953_1_1XSpaceAXSpace2XSpaceXMinusXSpaceallXSpaceXMinusXSpaceCO2_5_10_REF_REF_1_Gg_0" localSheetId="12" hidden="1">'UBA CO2 Apr23'!$N$9</definedName>
    <definedName name="A4_9_6953_1_1XSpaceAXSpace2XSpaceXMinusXSpaceallXSpaceXMinusXSpaceCO2_5_10_REF_REF_1_Gg_0" localSheetId="10" hidden="1">'UBA CO2 EU Jan22'!$N$9</definedName>
    <definedName name="A4_9_6954_1_1XSpaceAXSpace2XSpaceXMinusXSpaceallXSpaceXMinusXSpaceCO2_5_10_REF_REF_2_Gg_0" localSheetId="12" hidden="1">'UBA CO2 Apr23'!$O$9</definedName>
    <definedName name="A4_9_6954_1_1XSpaceAXSpace2XSpaceXMinusXSpaceallXSpaceXMinusXSpaceCO2_5_10_REF_REF_2_Gg_0" localSheetId="10" hidden="1">'UBA CO2 EU Jan22'!$O$9</definedName>
    <definedName name="A4_9_6955_1_1XSpaceAXSpace2XSpaceXMinusXSpaceallXSpaceXMinusXSpaceCO2_5_10_REF_REF_3_Gg_0" localSheetId="12" hidden="1">'UBA CO2 Apr23'!$P$9</definedName>
    <definedName name="A4_9_6955_1_1XSpaceAXSpace2XSpaceXMinusXSpaceallXSpaceXMinusXSpaceCO2_5_10_REF_REF_3_Gg_0" localSheetId="10" hidden="1">'UBA CO2 EU Jan22'!$P$9</definedName>
    <definedName name="A4_9_6956_1_1XSpaceAXSpace2XSpaceXMinusXSpaceallXSpaceXMinusXSpaceCO2_5_10_REF_REF_4_Gg_0" localSheetId="12" hidden="1">'UBA CO2 Apr23'!$Q$9</definedName>
    <definedName name="A4_9_6956_1_1XSpaceAXSpace2XSpaceXMinusXSpaceallXSpaceXMinusXSpaceCO2_5_10_REF_REF_4_Gg_0" localSheetId="10" hidden="1">'UBA CO2 EU Jan22'!$Q$9</definedName>
    <definedName name="A4_9_6957_1_1XSpaceAXSpace3XSpaceXMinusXSpaceallXSpaceXMinusXSpaceCO2_5_10_REF_REF_XMinus10_Gg_0" localSheetId="12" hidden="1">'UBA CO2 Apr23'!$C$10</definedName>
    <definedName name="A4_9_6957_1_1XSpaceAXSpace3XSpaceXMinusXSpaceallXSpaceXMinusXSpaceCO2_5_10_REF_REF_XMinus10_Gg_0" localSheetId="10" hidden="1">'UBA CO2 EU Jan22'!$C$10</definedName>
    <definedName name="A4_9_6958_1_1XSpaceAXSpace3XSpaceXMinusXSpaceallXSpaceXMinusXSpaceCO2_5_10_REF_REF_XMinus9_Gg_0" localSheetId="12" hidden="1">'UBA CO2 Apr23'!$D$10</definedName>
    <definedName name="A4_9_6958_1_1XSpaceAXSpace3XSpaceXMinusXSpaceallXSpaceXMinusXSpaceCO2_5_10_REF_REF_XMinus9_Gg_0" localSheetId="10" hidden="1">'UBA CO2 EU Jan22'!$D$10</definedName>
    <definedName name="A4_9_6959_1_1XSpaceAXSpace3XSpaceXMinusXSpaceallXSpaceXMinusXSpaceCO2_5_10_REF_REF_XMinus8_Gg_0" localSheetId="12" hidden="1">'UBA CO2 Apr23'!$E$10</definedName>
    <definedName name="A4_9_6959_1_1XSpaceAXSpace3XSpaceXMinusXSpaceallXSpaceXMinusXSpaceCO2_5_10_REF_REF_XMinus8_Gg_0" localSheetId="10" hidden="1">'UBA CO2 EU Jan22'!$E$10</definedName>
    <definedName name="A4_9_6960_1_1XSpaceAXSpace3XSpaceXMinusXSpaceallXSpaceXMinusXSpaceCO2_5_10_REF_REF_XMinus7_Gg_0" localSheetId="12" hidden="1">'UBA CO2 Apr23'!$F$10</definedName>
    <definedName name="A4_9_6960_1_1XSpaceAXSpace3XSpaceXMinusXSpaceallXSpaceXMinusXSpaceCO2_5_10_REF_REF_XMinus7_Gg_0" localSheetId="10" hidden="1">'UBA CO2 EU Jan22'!$F$10</definedName>
    <definedName name="A4_9_6961_1_1XSpaceAXSpace3XSpaceXMinusXSpaceallXSpaceXMinusXSpaceCO2_5_10_REF_REF_XMinus6_Gg_0" localSheetId="12" hidden="1">'UBA CO2 Apr23'!$G$10</definedName>
    <definedName name="A4_9_6961_1_1XSpaceAXSpace3XSpaceXMinusXSpaceallXSpaceXMinusXSpaceCO2_5_10_REF_REF_XMinus6_Gg_0" localSheetId="10" hidden="1">'UBA CO2 EU Jan22'!$G$10</definedName>
    <definedName name="A4_9_6962_1_1XSpaceAXSpace3XSpaceXMinusXSpaceallXSpaceXMinusXSpaceCO2_5_10_REF_REF_XMinus5_Gg_0" localSheetId="12" hidden="1">'UBA CO2 Apr23'!$H$10</definedName>
    <definedName name="A4_9_6962_1_1XSpaceAXSpace3XSpaceXMinusXSpaceallXSpaceXMinusXSpaceCO2_5_10_REF_REF_XMinus5_Gg_0" localSheetId="10" hidden="1">'UBA CO2 EU Jan22'!$H$10</definedName>
    <definedName name="A4_9_6963_1_1XSpaceAXSpace3XSpaceXMinusXSpaceallXSpaceXMinusXSpaceCO2_5_10_REF_REF_XMinus4_Gg_0" localSheetId="12" hidden="1">'UBA CO2 Apr23'!$I$10</definedName>
    <definedName name="A4_9_6963_1_1XSpaceAXSpace3XSpaceXMinusXSpaceallXSpaceXMinusXSpaceCO2_5_10_REF_REF_XMinus4_Gg_0" localSheetId="10" hidden="1">'UBA CO2 EU Jan22'!$I$10</definedName>
    <definedName name="A4_9_6964_1_1XSpaceAXSpace3XSpaceXMinusXSpaceallXSpaceXMinusXSpaceCO2_5_10_REF_REF_XMinus3_Gg_0" localSheetId="12" hidden="1">'UBA CO2 Apr23'!$J$10</definedName>
    <definedName name="A4_9_6964_1_1XSpaceAXSpace3XSpaceXMinusXSpaceallXSpaceXMinusXSpaceCO2_5_10_REF_REF_XMinus3_Gg_0" localSheetId="10" hidden="1">'UBA CO2 EU Jan22'!$J$10</definedName>
    <definedName name="A4_9_6965_1_1XSpaceAXSpace3XSpaceXMinusXSpaceallXSpaceXMinusXSpaceCO2_5_10_REF_REF_XMinus2_Gg_0" localSheetId="12" hidden="1">'UBA CO2 Apr23'!$K$10</definedName>
    <definedName name="A4_9_6965_1_1XSpaceAXSpace3XSpaceXMinusXSpaceallXSpaceXMinusXSpaceCO2_5_10_REF_REF_XMinus2_Gg_0" localSheetId="10" hidden="1">'UBA CO2 EU Jan22'!$K$10</definedName>
    <definedName name="A4_9_6966_1_1XSpaceAXSpace3XSpaceXMinusXSpaceallXSpaceXMinusXSpaceCO2_5_10_REF_REF_XMinus1_Gg_0" localSheetId="12" hidden="1">'UBA CO2 Apr23'!$L$10</definedName>
    <definedName name="A4_9_6966_1_1XSpaceAXSpace3XSpaceXMinusXSpaceallXSpaceXMinusXSpaceCO2_5_10_REF_REF_XMinus1_Gg_0" localSheetId="10" hidden="1">'UBA CO2 EU Jan22'!$L$10</definedName>
    <definedName name="A4_9_6967_1_1XSpaceAXSpace3XSpaceXMinusXSpaceallXSpaceXMinusXSpaceCO2_5_10_REF_REF_0_Gg_0" localSheetId="12" hidden="1">'UBA CO2 Apr23'!$M$10</definedName>
    <definedName name="A4_9_6967_1_1XSpaceAXSpace3XSpaceXMinusXSpaceallXSpaceXMinusXSpaceCO2_5_10_REF_REF_0_Gg_0" localSheetId="10" hidden="1">'UBA CO2 EU Jan22'!$M$10</definedName>
    <definedName name="A4_9_6968_1_1XSpaceAXSpace3XSpaceXMinusXSpaceallXSpaceXMinusXSpaceCO2_5_10_REF_REF_1_Gg_0" localSheetId="12" hidden="1">'UBA CO2 Apr23'!$N$10</definedName>
    <definedName name="A4_9_6968_1_1XSpaceAXSpace3XSpaceXMinusXSpaceallXSpaceXMinusXSpaceCO2_5_10_REF_REF_1_Gg_0" localSheetId="10" hidden="1">'UBA CO2 EU Jan22'!$N$10</definedName>
    <definedName name="A4_9_6969_1_1XSpaceAXSpace3XSpaceXMinusXSpaceallXSpaceXMinusXSpaceCO2_5_10_REF_REF_2_Gg_0" localSheetId="12" hidden="1">'UBA CO2 Apr23'!$O$10</definedName>
    <definedName name="A4_9_6969_1_1XSpaceAXSpace3XSpaceXMinusXSpaceallXSpaceXMinusXSpaceCO2_5_10_REF_REF_2_Gg_0" localSheetId="10" hidden="1">'UBA CO2 EU Jan22'!$O$10</definedName>
    <definedName name="A4_9_6970_1_1XSpaceAXSpace3XSpaceXMinusXSpaceallXSpaceXMinusXSpaceCO2_5_10_REF_REF_3_Gg_0" localSheetId="12" hidden="1">'UBA CO2 Apr23'!$P$10</definedName>
    <definedName name="A4_9_6970_1_1XSpaceAXSpace3XSpaceXMinusXSpaceallXSpaceXMinusXSpaceCO2_5_10_REF_REF_3_Gg_0" localSheetId="10" hidden="1">'UBA CO2 EU Jan22'!$P$10</definedName>
    <definedName name="A4_9_6971_1_1XSpaceAXSpace3XSpaceXMinusXSpaceallXSpaceXMinusXSpaceCO2_5_10_REF_REF_4_Gg_0" localSheetId="12" hidden="1">'UBA CO2 Apr23'!$Q$10</definedName>
    <definedName name="A4_9_6971_1_1XSpaceAXSpace3XSpaceXMinusXSpaceallXSpaceXMinusXSpaceCO2_5_10_REF_REF_4_Gg_0" localSheetId="10" hidden="1">'UBA CO2 EU Jan22'!$Q$10</definedName>
    <definedName name="A4_9_6972_1_1XSpaceAXSpace3XSpacebXSpaceXMinusXSpaceallXSpaceXMinusXSpaceCO2_5_10_REF_REF_XMinus10_Gg_0" localSheetId="12" hidden="1">'UBA CO2 Apr23'!$C$11</definedName>
    <definedName name="A4_9_6972_1_1XSpaceAXSpace3XSpacebXSpaceXMinusXSpaceallXSpaceXMinusXSpaceCO2_5_10_REF_REF_XMinus10_Gg_0" localSheetId="10" hidden="1">'UBA CO2 EU Jan22'!$C$11</definedName>
    <definedName name="A4_9_6973_1_1XSpaceAXSpace3XSpacebXSpaceXMinusXSpaceallXSpaceXMinusXSpaceCO2_5_10_REF_REF_XMinus9_Gg_0" localSheetId="12" hidden="1">'UBA CO2 Apr23'!$D$11</definedName>
    <definedName name="A4_9_6973_1_1XSpaceAXSpace3XSpacebXSpaceXMinusXSpaceallXSpaceXMinusXSpaceCO2_5_10_REF_REF_XMinus9_Gg_0" localSheetId="10" hidden="1">'UBA CO2 EU Jan22'!$D$11</definedName>
    <definedName name="A4_9_6974_1_1XSpaceAXSpace3XSpacebXSpaceXMinusXSpaceallXSpaceXMinusXSpaceCO2_5_10_REF_REF_XMinus8_Gg_0" localSheetId="12" hidden="1">'UBA CO2 Apr23'!$E$11</definedName>
    <definedName name="A4_9_6974_1_1XSpaceAXSpace3XSpacebXSpaceXMinusXSpaceallXSpaceXMinusXSpaceCO2_5_10_REF_REF_XMinus8_Gg_0" localSheetId="10" hidden="1">'UBA CO2 EU Jan22'!$E$11</definedName>
    <definedName name="A4_9_6975_1_1XSpaceAXSpace3XSpacebXSpaceXMinusXSpaceallXSpaceXMinusXSpaceCO2_5_10_REF_REF_XMinus7_Gg_0" localSheetId="12" hidden="1">'UBA CO2 Apr23'!$F$11</definedName>
    <definedName name="A4_9_6975_1_1XSpaceAXSpace3XSpacebXSpaceXMinusXSpaceallXSpaceXMinusXSpaceCO2_5_10_REF_REF_XMinus7_Gg_0" localSheetId="10" hidden="1">'UBA CO2 EU Jan22'!$F$11</definedName>
    <definedName name="A4_9_6976_1_1XSpaceAXSpace3XSpacebXSpaceXMinusXSpaceallXSpaceXMinusXSpaceCO2_5_10_REF_REF_XMinus6_Gg_0" localSheetId="12" hidden="1">'UBA CO2 Apr23'!$G$11</definedName>
    <definedName name="A4_9_6976_1_1XSpaceAXSpace3XSpacebXSpaceXMinusXSpaceallXSpaceXMinusXSpaceCO2_5_10_REF_REF_XMinus6_Gg_0" localSheetId="10" hidden="1">'UBA CO2 EU Jan22'!$G$11</definedName>
    <definedName name="A4_9_6977_1_1XSpaceAXSpace3XSpacebXSpaceXMinusXSpaceallXSpaceXMinusXSpaceCO2_5_10_REF_REF_XMinus5_Gg_0" localSheetId="12" hidden="1">'UBA CO2 Apr23'!$H$11</definedName>
    <definedName name="A4_9_6977_1_1XSpaceAXSpace3XSpacebXSpaceXMinusXSpaceallXSpaceXMinusXSpaceCO2_5_10_REF_REF_XMinus5_Gg_0" localSheetId="10" hidden="1">'UBA CO2 EU Jan22'!$H$11</definedName>
    <definedName name="A4_9_6978_1_1XSpaceAXSpace3XSpacebXSpaceXMinusXSpaceallXSpaceXMinusXSpaceCO2_5_10_REF_REF_XMinus4_Gg_0" localSheetId="12" hidden="1">'UBA CO2 Apr23'!$I$11</definedName>
    <definedName name="A4_9_6978_1_1XSpaceAXSpace3XSpacebXSpaceXMinusXSpaceallXSpaceXMinusXSpaceCO2_5_10_REF_REF_XMinus4_Gg_0" localSheetId="10" hidden="1">'UBA CO2 EU Jan22'!$I$11</definedName>
    <definedName name="A4_9_6979_1_1XSpaceAXSpace3XSpacebXSpaceXMinusXSpaceallXSpaceXMinusXSpaceCO2_5_10_REF_REF_XMinus3_Gg_0" localSheetId="12" hidden="1">'UBA CO2 Apr23'!$J$11</definedName>
    <definedName name="A4_9_6979_1_1XSpaceAXSpace3XSpacebXSpaceXMinusXSpaceallXSpaceXMinusXSpaceCO2_5_10_REF_REF_XMinus3_Gg_0" localSheetId="10" hidden="1">'UBA CO2 EU Jan22'!$J$11</definedName>
    <definedName name="A4_9_6980_1_1XSpaceAXSpace3XSpacebXSpaceXMinusXSpaceallXSpaceXMinusXSpaceCO2_5_10_REF_REF_XMinus2_Gg_0" localSheetId="12" hidden="1">'UBA CO2 Apr23'!$K$11</definedName>
    <definedName name="A4_9_6980_1_1XSpaceAXSpace3XSpacebXSpaceXMinusXSpaceallXSpaceXMinusXSpaceCO2_5_10_REF_REF_XMinus2_Gg_0" localSheetId="10" hidden="1">'UBA CO2 EU Jan22'!$K$11</definedName>
    <definedName name="A4_9_6981_1_1XSpaceAXSpace3XSpacebXSpaceXMinusXSpaceallXSpaceXMinusXSpaceCO2_5_10_REF_REF_XMinus1_Gg_0" localSheetId="12" hidden="1">'UBA CO2 Apr23'!$L$11</definedName>
    <definedName name="A4_9_6981_1_1XSpaceAXSpace3XSpacebXSpaceXMinusXSpaceallXSpaceXMinusXSpaceCO2_5_10_REF_REF_XMinus1_Gg_0" localSheetId="10" hidden="1">'UBA CO2 EU Jan22'!$L$11</definedName>
    <definedName name="A4_9_6982_1_1XSpaceAXSpace3XSpacebXSpaceXMinusXSpaceallXSpaceXMinusXSpaceCO2_5_10_REF_REF_0_Gg_0" localSheetId="12" hidden="1">'UBA CO2 Apr23'!$M$11</definedName>
    <definedName name="A4_9_6982_1_1XSpaceAXSpace3XSpacebXSpaceXMinusXSpaceallXSpaceXMinusXSpaceCO2_5_10_REF_REF_0_Gg_0" localSheetId="10" hidden="1">'UBA CO2 EU Jan22'!$M$11</definedName>
    <definedName name="A4_9_6983_1_1XSpaceAXSpace3XSpacebXSpaceXMinusXSpaceallXSpaceXMinusXSpaceCO2_5_10_REF_REF_1_Gg_0" localSheetId="12" hidden="1">'UBA CO2 Apr23'!$N$11</definedName>
    <definedName name="A4_9_6983_1_1XSpaceAXSpace3XSpacebXSpaceXMinusXSpaceallXSpaceXMinusXSpaceCO2_5_10_REF_REF_1_Gg_0" localSheetId="10" hidden="1">'UBA CO2 EU Jan22'!$N$11</definedName>
    <definedName name="A4_9_6984_1_1XSpaceAXSpace3XSpacebXSpaceXMinusXSpaceallXSpaceXMinusXSpaceCO2_5_10_REF_REF_2_Gg_0" localSheetId="12" hidden="1">'UBA CO2 Apr23'!$O$11</definedName>
    <definedName name="A4_9_6984_1_1XSpaceAXSpace3XSpacebXSpaceXMinusXSpaceallXSpaceXMinusXSpaceCO2_5_10_REF_REF_2_Gg_0" localSheetId="10" hidden="1">'UBA CO2 EU Jan22'!$O$11</definedName>
    <definedName name="A4_9_6985_1_1XSpaceAXSpace3XSpacebXSpaceXMinusXSpaceallXSpaceXMinusXSpaceCO2_5_10_REF_REF_3_Gg_0" localSheetId="12" hidden="1">'UBA CO2 Apr23'!$P$11</definedName>
    <definedName name="A4_9_6985_1_1XSpaceAXSpace3XSpacebXSpaceXMinusXSpaceallXSpaceXMinusXSpaceCO2_5_10_REF_REF_3_Gg_0" localSheetId="10" hidden="1">'UBA CO2 EU Jan22'!$P$11</definedName>
    <definedName name="A4_9_6986_1_1XSpaceAXSpace3XSpacebXSpaceXMinusXSpaceallXSpaceXMinusXSpaceCO2_5_10_REF_REF_4_Gg_0" localSheetId="12" hidden="1">'UBA CO2 Apr23'!$Q$11</definedName>
    <definedName name="A4_9_6986_1_1XSpaceAXSpace3XSpacebXSpaceXMinusXSpaceallXSpaceXMinusXSpaceCO2_5_10_REF_REF_4_Gg_0" localSheetId="10" hidden="1">'UBA CO2 EU Jan22'!$Q$11</definedName>
    <definedName name="A4_9_6987_1_1XSpaceAXSpace4XSpaceXMinusXSpaceallXSpaceXMinusXSpaceCO2_5_10_REF_REF_XMinus10_Gg_0" localSheetId="12" hidden="1">'UBA CO2 Apr23'!$C$12</definedName>
    <definedName name="A4_9_6987_1_1XSpaceAXSpace4XSpaceXMinusXSpaceallXSpaceXMinusXSpaceCO2_5_10_REF_REF_XMinus10_Gg_0" localSheetId="10" hidden="1">'UBA CO2 EU Jan22'!$C$12</definedName>
    <definedName name="A4_9_6988_1_1XSpaceAXSpace4XSpaceXMinusXSpaceallXSpaceXMinusXSpaceCO2_5_10_REF_REF_XMinus9_Gg_0" localSheetId="12" hidden="1">'UBA CO2 Apr23'!$D$12</definedName>
    <definedName name="A4_9_6988_1_1XSpaceAXSpace4XSpaceXMinusXSpaceallXSpaceXMinusXSpaceCO2_5_10_REF_REF_XMinus9_Gg_0" localSheetId="10" hidden="1">'UBA CO2 EU Jan22'!$D$12</definedName>
    <definedName name="A4_9_6989_1_1XSpaceAXSpace4XSpaceXMinusXSpaceallXSpaceXMinusXSpaceCO2_5_10_REF_REF_XMinus8_Gg_0" localSheetId="12" hidden="1">'UBA CO2 Apr23'!$E$12</definedName>
    <definedName name="A4_9_6989_1_1XSpaceAXSpace4XSpaceXMinusXSpaceallXSpaceXMinusXSpaceCO2_5_10_REF_REF_XMinus8_Gg_0" localSheetId="10" hidden="1">'UBA CO2 EU Jan22'!$E$12</definedName>
    <definedName name="A4_9_6990_1_1XSpaceAXSpace4XSpaceXMinusXSpaceallXSpaceXMinusXSpaceCO2_5_10_REF_REF_XMinus7_Gg_0" localSheetId="12" hidden="1">'UBA CO2 Apr23'!$F$12</definedName>
    <definedName name="A4_9_6990_1_1XSpaceAXSpace4XSpaceXMinusXSpaceallXSpaceXMinusXSpaceCO2_5_10_REF_REF_XMinus7_Gg_0" localSheetId="10" hidden="1">'UBA CO2 EU Jan22'!$F$12</definedName>
    <definedName name="A4_9_6991_1_1XSpaceAXSpace4XSpaceXMinusXSpaceallXSpaceXMinusXSpaceCO2_5_10_REF_REF_XMinus6_Gg_0" localSheetId="12" hidden="1">'UBA CO2 Apr23'!$G$12</definedName>
    <definedName name="A4_9_6991_1_1XSpaceAXSpace4XSpaceXMinusXSpaceallXSpaceXMinusXSpaceCO2_5_10_REF_REF_XMinus6_Gg_0" localSheetId="10" hidden="1">'UBA CO2 EU Jan22'!$G$12</definedName>
    <definedName name="A4_9_6992_1_1XSpaceAXSpace4XSpaceXMinusXSpaceallXSpaceXMinusXSpaceCO2_5_10_REF_REF_XMinus5_Gg_0" localSheetId="12" hidden="1">'UBA CO2 Apr23'!$H$12</definedName>
    <definedName name="A4_9_6992_1_1XSpaceAXSpace4XSpaceXMinusXSpaceallXSpaceXMinusXSpaceCO2_5_10_REF_REF_XMinus5_Gg_0" localSheetId="10" hidden="1">'UBA CO2 EU Jan22'!$H$12</definedName>
    <definedName name="A4_9_6993_1_1XSpaceAXSpace4XSpaceXMinusXSpaceallXSpaceXMinusXSpaceCO2_5_10_REF_REF_XMinus4_Gg_0" localSheetId="12" hidden="1">'UBA CO2 Apr23'!$I$12</definedName>
    <definedName name="A4_9_6993_1_1XSpaceAXSpace4XSpaceXMinusXSpaceallXSpaceXMinusXSpaceCO2_5_10_REF_REF_XMinus4_Gg_0" localSheetId="10" hidden="1">'UBA CO2 EU Jan22'!$I$12</definedName>
    <definedName name="A4_9_6994_1_1XSpaceAXSpace4XSpaceXMinusXSpaceallXSpaceXMinusXSpaceCO2_5_10_REF_REF_XMinus3_Gg_0" localSheetId="12" hidden="1">'UBA CO2 Apr23'!$J$12</definedName>
    <definedName name="A4_9_6994_1_1XSpaceAXSpace4XSpaceXMinusXSpaceallXSpaceXMinusXSpaceCO2_5_10_REF_REF_XMinus3_Gg_0" localSheetId="10" hidden="1">'UBA CO2 EU Jan22'!$J$12</definedName>
    <definedName name="A4_9_6995_1_1XSpaceAXSpace4XSpaceXMinusXSpaceallXSpaceXMinusXSpaceCO2_5_10_REF_REF_XMinus2_Gg_0" localSheetId="12" hidden="1">'UBA CO2 Apr23'!$K$12</definedName>
    <definedName name="A4_9_6995_1_1XSpaceAXSpace4XSpaceXMinusXSpaceallXSpaceXMinusXSpaceCO2_5_10_REF_REF_XMinus2_Gg_0" localSheetId="10" hidden="1">'UBA CO2 EU Jan22'!$K$12</definedName>
    <definedName name="A4_9_6996_1_1XSpaceAXSpace4XSpaceXMinusXSpaceallXSpaceXMinusXSpaceCO2_5_10_REF_REF_XMinus1_Gg_0" localSheetId="12" hidden="1">'UBA CO2 Apr23'!$L$12</definedName>
    <definedName name="A4_9_6996_1_1XSpaceAXSpace4XSpaceXMinusXSpaceallXSpaceXMinusXSpaceCO2_5_10_REF_REF_XMinus1_Gg_0" localSheetId="10" hidden="1">'UBA CO2 EU Jan22'!$L$12</definedName>
    <definedName name="A4_9_6997_1_1XSpaceAXSpace4XSpaceXMinusXSpaceallXSpaceXMinusXSpaceCO2_5_10_REF_REF_0_Gg_0" localSheetId="12" hidden="1">'UBA CO2 Apr23'!$M$12</definedName>
    <definedName name="A4_9_6997_1_1XSpaceAXSpace4XSpaceXMinusXSpaceallXSpaceXMinusXSpaceCO2_5_10_REF_REF_0_Gg_0" localSheetId="10" hidden="1">'UBA CO2 EU Jan22'!$M$12</definedName>
    <definedName name="A4_9_6998_1_1XSpaceAXSpace4XSpaceXMinusXSpaceallXSpaceXMinusXSpaceCO2_5_10_REF_REF_1_Gg_0" localSheetId="12" hidden="1">'UBA CO2 Apr23'!$N$12</definedName>
    <definedName name="A4_9_6998_1_1XSpaceAXSpace4XSpaceXMinusXSpaceallXSpaceXMinusXSpaceCO2_5_10_REF_REF_1_Gg_0" localSheetId="10" hidden="1">'UBA CO2 EU Jan22'!$N$12</definedName>
    <definedName name="A4_9_6999_1_1XSpaceAXSpace4XSpaceXMinusXSpaceallXSpaceXMinusXSpaceCO2_5_10_REF_REF_2_Gg_0" localSheetId="12" hidden="1">'UBA CO2 Apr23'!$O$12</definedName>
    <definedName name="A4_9_6999_1_1XSpaceAXSpace4XSpaceXMinusXSpaceallXSpaceXMinusXSpaceCO2_5_10_REF_REF_2_Gg_0" localSheetId="10" hidden="1">'UBA CO2 EU Jan22'!$O$12</definedName>
    <definedName name="A4_9_7000_1_1XSpaceAXSpace4XSpaceXMinusXSpaceallXSpaceXMinusXSpaceCO2_5_10_REF_REF_3_Gg_0" localSheetId="12" hidden="1">'UBA CO2 Apr23'!$P$12</definedName>
    <definedName name="A4_9_7000_1_1XSpaceAXSpace4XSpaceXMinusXSpaceallXSpaceXMinusXSpaceCO2_5_10_REF_REF_3_Gg_0" localSheetId="10" hidden="1">'UBA CO2 EU Jan22'!$P$12</definedName>
    <definedName name="A4_9_7001_1_1XSpaceAXSpace4XSpaceXMinusXSpaceallXSpaceXMinusXSpaceCO2_5_10_REF_REF_4_Gg_0" localSheetId="12" hidden="1">'UBA CO2 Apr23'!$Q$12</definedName>
    <definedName name="A4_9_7001_1_1XSpaceAXSpace4XSpaceXMinusXSpaceallXSpaceXMinusXSpaceCO2_5_10_REF_REF_4_Gg_0" localSheetId="10" hidden="1">'UBA CO2 EU Jan22'!$Q$12</definedName>
    <definedName name="A4_9_7002_1_1XSpaceAXSpace4XSpaceXSpaceXMinusXSpaceallXSpaceXMinusXSpaceCO2XSpaceXMinusXSpaceCommercial_5_10_REF_REF_XMinus10_Gg_0" localSheetId="12" hidden="1">'UBA CO2 Apr23'!$C$13</definedName>
    <definedName name="A4_9_7002_1_1XSpaceAXSpace4XSpaceXSpaceXMinusXSpaceallXSpaceXMinusXSpaceCO2XSpaceXMinusXSpaceCommercial_5_10_REF_REF_XMinus10_Gg_0" localSheetId="10" hidden="1">'UBA CO2 EU Jan22'!$C$13</definedName>
    <definedName name="A4_9_7003_1_1XSpaceAXSpace4XSpaceXSpaceXMinusXSpaceallXSpaceXMinusXSpaceCO2XSpaceXMinusXSpaceCommercial_5_10_REF_REF_XMinus9_Gg_0" localSheetId="12" hidden="1">'UBA CO2 Apr23'!$D$13</definedName>
    <definedName name="A4_9_7003_1_1XSpaceAXSpace4XSpaceXSpaceXMinusXSpaceallXSpaceXMinusXSpaceCO2XSpaceXMinusXSpaceCommercial_5_10_REF_REF_XMinus9_Gg_0" localSheetId="10" hidden="1">'UBA CO2 EU Jan22'!$D$13</definedName>
    <definedName name="A4_9_7004_1_1XSpaceAXSpace4XSpaceXSpaceXMinusXSpaceallXSpaceXMinusXSpaceCO2XSpaceXMinusXSpaceCommercial_5_10_REF_REF_XMinus8_Gg_0" localSheetId="12" hidden="1">'UBA CO2 Apr23'!$E$13</definedName>
    <definedName name="A4_9_7004_1_1XSpaceAXSpace4XSpaceXSpaceXMinusXSpaceallXSpaceXMinusXSpaceCO2XSpaceXMinusXSpaceCommercial_5_10_REF_REF_XMinus8_Gg_0" localSheetId="10" hidden="1">'UBA CO2 EU Jan22'!$E$13</definedName>
    <definedName name="A4_9_7005_1_1XSpaceAXSpace4XSpaceXSpaceXMinusXSpaceallXSpaceXMinusXSpaceCO2XSpaceXMinusXSpaceCommercial_5_10_REF_REF_XMinus7_Gg_0" localSheetId="12" hidden="1">'UBA CO2 Apr23'!$F$13</definedName>
    <definedName name="A4_9_7005_1_1XSpaceAXSpace4XSpaceXSpaceXMinusXSpaceallXSpaceXMinusXSpaceCO2XSpaceXMinusXSpaceCommercial_5_10_REF_REF_XMinus7_Gg_0" localSheetId="10" hidden="1">'UBA CO2 EU Jan22'!$F$13</definedName>
    <definedName name="A4_9_7006_1_1XSpaceAXSpace4XSpaceXSpaceXMinusXSpaceallXSpaceXMinusXSpaceCO2XSpaceXMinusXSpaceCommercial_5_10_REF_REF_XMinus6_Gg_0" localSheetId="12" hidden="1">'UBA CO2 Apr23'!$G$13</definedName>
    <definedName name="A4_9_7006_1_1XSpaceAXSpace4XSpaceXSpaceXMinusXSpaceallXSpaceXMinusXSpaceCO2XSpaceXMinusXSpaceCommercial_5_10_REF_REF_XMinus6_Gg_0" localSheetId="10" hidden="1">'UBA CO2 EU Jan22'!$G$13</definedName>
    <definedName name="A4_9_7007_1_1XSpaceAXSpace4XSpaceXSpaceXMinusXSpaceallXSpaceXMinusXSpaceCO2XSpaceXMinusXSpaceCommercial_5_10_REF_REF_XMinus5_Gg_0" localSheetId="12" hidden="1">'UBA CO2 Apr23'!$H$13</definedName>
    <definedName name="A4_9_7007_1_1XSpaceAXSpace4XSpaceXSpaceXMinusXSpaceallXSpaceXMinusXSpaceCO2XSpaceXMinusXSpaceCommercial_5_10_REF_REF_XMinus5_Gg_0" localSheetId="10" hidden="1">'UBA CO2 EU Jan22'!$H$13</definedName>
    <definedName name="A4_9_7008_1_1XSpaceAXSpace4XSpaceXSpaceXMinusXSpaceallXSpaceXMinusXSpaceCO2XSpaceXMinusXSpaceCommercial_5_10_REF_REF_XMinus4_Gg_0" localSheetId="12" hidden="1">'UBA CO2 Apr23'!$I$13</definedName>
    <definedName name="A4_9_7008_1_1XSpaceAXSpace4XSpaceXSpaceXMinusXSpaceallXSpaceXMinusXSpaceCO2XSpaceXMinusXSpaceCommercial_5_10_REF_REF_XMinus4_Gg_0" localSheetId="10" hidden="1">'UBA CO2 EU Jan22'!$I$13</definedName>
    <definedName name="A4_9_7009_1_1XSpaceAXSpace4XSpaceXSpaceXMinusXSpaceallXSpaceXMinusXSpaceCO2XSpaceXMinusXSpaceCommercial_5_10_REF_REF_XMinus3_Gg_0" localSheetId="12" hidden="1">'UBA CO2 Apr23'!$J$13</definedName>
    <definedName name="A4_9_7009_1_1XSpaceAXSpace4XSpaceXSpaceXMinusXSpaceallXSpaceXMinusXSpaceCO2XSpaceXMinusXSpaceCommercial_5_10_REF_REF_XMinus3_Gg_0" localSheetId="10" hidden="1">'UBA CO2 EU Jan22'!$J$13</definedName>
    <definedName name="A4_9_7010_1_1XSpaceAXSpace4XSpaceXSpaceXMinusXSpaceallXSpaceXMinusXSpaceCO2XSpaceXMinusXSpaceCommercial_5_10_REF_REF_XMinus2_Gg_0" localSheetId="12" hidden="1">'UBA CO2 Apr23'!$K$13</definedName>
    <definedName name="A4_9_7010_1_1XSpaceAXSpace4XSpaceXSpaceXMinusXSpaceallXSpaceXMinusXSpaceCO2XSpaceXMinusXSpaceCommercial_5_10_REF_REF_XMinus2_Gg_0" localSheetId="10" hidden="1">'UBA CO2 EU Jan22'!$K$13</definedName>
    <definedName name="A4_9_7011_1_1XSpaceAXSpace4XSpaceXSpaceXMinusXSpaceallXSpaceXMinusXSpaceCO2XSpaceXMinusXSpaceCommercial_5_10_REF_REF_XMinus1_Gg_0" localSheetId="12" hidden="1">'UBA CO2 Apr23'!$L$13</definedName>
    <definedName name="A4_9_7011_1_1XSpaceAXSpace4XSpaceXSpaceXMinusXSpaceallXSpaceXMinusXSpaceCO2XSpaceXMinusXSpaceCommercial_5_10_REF_REF_XMinus1_Gg_0" localSheetId="10" hidden="1">'UBA CO2 EU Jan22'!$L$13</definedName>
    <definedName name="A4_9_7012_1_1XSpaceAXSpace4XSpaceXSpaceXMinusXSpaceallXSpaceXMinusXSpaceCO2XSpaceXMinusXSpaceCommercial_5_10_REF_REF_0_Gg_0" localSheetId="12" hidden="1">'UBA CO2 Apr23'!$M$13</definedName>
    <definedName name="A4_9_7012_1_1XSpaceAXSpace4XSpaceXSpaceXMinusXSpaceallXSpaceXMinusXSpaceCO2XSpaceXMinusXSpaceCommercial_5_10_REF_REF_0_Gg_0" localSheetId="10" hidden="1">'UBA CO2 EU Jan22'!$M$13</definedName>
    <definedName name="A4_9_7013_1_1XSpaceAXSpace4XSpaceXSpaceXMinusXSpaceallXSpaceXMinusXSpaceCO2XSpaceXMinusXSpaceCommercial_5_10_REF_REF_1_Gg_0" localSheetId="12" hidden="1">'UBA CO2 Apr23'!$N$13</definedName>
    <definedName name="A4_9_7013_1_1XSpaceAXSpace4XSpaceXSpaceXMinusXSpaceallXSpaceXMinusXSpaceCO2XSpaceXMinusXSpaceCommercial_5_10_REF_REF_1_Gg_0" localSheetId="10" hidden="1">'UBA CO2 EU Jan22'!$N$13</definedName>
    <definedName name="A4_9_7014_1_1XSpaceAXSpace4XSpaceXSpaceXMinusXSpaceallXSpaceXMinusXSpaceCO2XSpaceXMinusXSpaceCommercial_5_10_REF_REF_2_Gg_0" localSheetId="12" hidden="1">'UBA CO2 Apr23'!$O$13</definedName>
    <definedName name="A4_9_7014_1_1XSpaceAXSpace4XSpaceXSpaceXMinusXSpaceallXSpaceXMinusXSpaceCO2XSpaceXMinusXSpaceCommercial_5_10_REF_REF_2_Gg_0" localSheetId="10" hidden="1">'UBA CO2 EU Jan22'!$O$13</definedName>
    <definedName name="A4_9_7015_1_1XSpaceAXSpace4XSpaceXSpaceXMinusXSpaceallXSpaceXMinusXSpaceCO2XSpaceXMinusXSpaceCommercial_5_10_REF_REF_3_Gg_0" localSheetId="12" hidden="1">'UBA CO2 Apr23'!$P$13</definedName>
    <definedName name="A4_9_7015_1_1XSpaceAXSpace4XSpaceXSpaceXMinusXSpaceallXSpaceXMinusXSpaceCO2XSpaceXMinusXSpaceCommercial_5_10_REF_REF_3_Gg_0" localSheetId="10" hidden="1">'UBA CO2 EU Jan22'!$P$13</definedName>
    <definedName name="A4_9_7016_1_1XSpaceAXSpace4XSpaceXSpaceXMinusXSpaceallXSpaceXMinusXSpaceCO2XSpaceXMinusXSpaceCommercial_5_10_REF_REF_4_Gg_0" localSheetId="12" hidden="1">'UBA CO2 Apr23'!$Q$13</definedName>
    <definedName name="A4_9_7016_1_1XSpaceAXSpace4XSpaceXSpaceXMinusXSpaceallXSpaceXMinusXSpaceCO2XSpaceXMinusXSpaceCommercial_5_10_REF_REF_4_Gg_0" localSheetId="10" hidden="1">'UBA CO2 EU Jan22'!$Q$13</definedName>
    <definedName name="A4_9_7017_1_1XSpaceAXSpace4XSpaceXSpaceXMinusXSpaceallXSpaceXMinusXSpaceCO2XSpaceXMinusXSpaceresidential_5_10_REF_REF_XMinus10_Gg_0" localSheetId="12" hidden="1">'UBA CO2 Apr23'!$C$14</definedName>
    <definedName name="A4_9_7017_1_1XSpaceAXSpace4XSpaceXSpaceXMinusXSpaceallXSpaceXMinusXSpaceCO2XSpaceXMinusXSpaceresidential_5_10_REF_REF_XMinus10_Gg_0" localSheetId="10" hidden="1">'UBA CO2 EU Jan22'!$C$14</definedName>
    <definedName name="A4_9_7018_1_1XSpaceAXSpace4XSpaceXSpaceXMinusXSpaceallXSpaceXMinusXSpaceCO2XSpaceXMinusXSpaceresidential_5_10_REF_REF_XMinus9_Gg_0" localSheetId="12" hidden="1">'UBA CO2 Apr23'!$D$14</definedName>
    <definedName name="A4_9_7018_1_1XSpaceAXSpace4XSpaceXSpaceXMinusXSpaceallXSpaceXMinusXSpaceCO2XSpaceXMinusXSpaceresidential_5_10_REF_REF_XMinus9_Gg_0" localSheetId="10" hidden="1">'UBA CO2 EU Jan22'!$D$14</definedName>
    <definedName name="A4_9_7019_1_1XSpaceAXSpace4XSpaceXSpaceXMinusXSpaceallXSpaceXMinusXSpaceCO2XSpaceXMinusXSpaceresidential_5_10_REF_REF_XMinus8_Gg_0" localSheetId="12" hidden="1">'UBA CO2 Apr23'!$E$14</definedName>
    <definedName name="A4_9_7019_1_1XSpaceAXSpace4XSpaceXSpaceXMinusXSpaceallXSpaceXMinusXSpaceCO2XSpaceXMinusXSpaceresidential_5_10_REF_REF_XMinus8_Gg_0" localSheetId="10" hidden="1">'UBA CO2 EU Jan22'!$E$14</definedName>
    <definedName name="A4_9_7020_1_1XSpaceAXSpace4XSpaceXSpaceXMinusXSpaceallXSpaceXMinusXSpaceCO2XSpaceXMinusXSpaceresidential_5_10_REF_REF_XMinus7_Gg_0" localSheetId="12" hidden="1">'UBA CO2 Apr23'!$F$14</definedName>
    <definedName name="A4_9_7020_1_1XSpaceAXSpace4XSpaceXSpaceXMinusXSpaceallXSpaceXMinusXSpaceCO2XSpaceXMinusXSpaceresidential_5_10_REF_REF_XMinus7_Gg_0" localSheetId="10" hidden="1">'UBA CO2 EU Jan22'!$F$14</definedName>
    <definedName name="A4_9_7021_1_1XSpaceAXSpace4XSpaceXSpaceXMinusXSpaceallXSpaceXMinusXSpaceCO2XSpaceXMinusXSpaceresidential_5_10_REF_REF_XMinus6_Gg_0" localSheetId="12" hidden="1">'UBA CO2 Apr23'!$G$14</definedName>
    <definedName name="A4_9_7021_1_1XSpaceAXSpace4XSpaceXSpaceXMinusXSpaceallXSpaceXMinusXSpaceCO2XSpaceXMinusXSpaceresidential_5_10_REF_REF_XMinus6_Gg_0" localSheetId="10" hidden="1">'UBA CO2 EU Jan22'!$G$14</definedName>
    <definedName name="A4_9_7022_1_1XSpaceAXSpace4XSpaceXSpaceXMinusXSpaceallXSpaceXMinusXSpaceCO2XSpaceXMinusXSpaceresidential_5_10_REF_REF_XMinus5_Gg_0" localSheetId="12" hidden="1">'UBA CO2 Apr23'!$H$14</definedName>
    <definedName name="A4_9_7022_1_1XSpaceAXSpace4XSpaceXSpaceXMinusXSpaceallXSpaceXMinusXSpaceCO2XSpaceXMinusXSpaceresidential_5_10_REF_REF_XMinus5_Gg_0" localSheetId="10" hidden="1">'UBA CO2 EU Jan22'!$H$14</definedName>
    <definedName name="A4_9_7023_1_1XSpaceAXSpace4XSpaceXSpaceXMinusXSpaceallXSpaceXMinusXSpaceCO2XSpaceXMinusXSpaceresidential_5_10_REF_REF_XMinus4_Gg_0" localSheetId="12" hidden="1">'UBA CO2 Apr23'!$I$14</definedName>
    <definedName name="A4_9_7023_1_1XSpaceAXSpace4XSpaceXSpaceXMinusXSpaceallXSpaceXMinusXSpaceCO2XSpaceXMinusXSpaceresidential_5_10_REF_REF_XMinus4_Gg_0" localSheetId="10" hidden="1">'UBA CO2 EU Jan22'!$I$14</definedName>
    <definedName name="A4_9_7024_1_1XSpaceAXSpace4XSpaceXSpaceXMinusXSpaceallXSpaceXMinusXSpaceCO2XSpaceXMinusXSpaceresidential_5_10_REF_REF_XMinus3_Gg_0" localSheetId="12" hidden="1">'UBA CO2 Apr23'!$J$14</definedName>
    <definedName name="A4_9_7024_1_1XSpaceAXSpace4XSpaceXSpaceXMinusXSpaceallXSpaceXMinusXSpaceCO2XSpaceXMinusXSpaceresidential_5_10_REF_REF_XMinus3_Gg_0" localSheetId="10" hidden="1">'UBA CO2 EU Jan22'!$J$14</definedName>
    <definedName name="A4_9_7025_1_1XSpaceAXSpace4XSpaceXSpaceXMinusXSpaceallXSpaceXMinusXSpaceCO2XSpaceXMinusXSpaceresidential_5_10_REF_REF_XMinus2_Gg_0" localSheetId="12" hidden="1">'UBA CO2 Apr23'!$K$14</definedName>
    <definedName name="A4_9_7025_1_1XSpaceAXSpace4XSpaceXSpaceXMinusXSpaceallXSpaceXMinusXSpaceCO2XSpaceXMinusXSpaceresidential_5_10_REF_REF_XMinus2_Gg_0" localSheetId="10" hidden="1">'UBA CO2 EU Jan22'!$K$14</definedName>
    <definedName name="A4_9_7026_1_1XSpaceAXSpace4XSpaceXSpaceXMinusXSpaceallXSpaceXMinusXSpaceCO2XSpaceXMinusXSpaceresidential_5_10_REF_REF_XMinus1_Gg_0" localSheetId="12" hidden="1">'UBA CO2 Apr23'!$L$14</definedName>
    <definedName name="A4_9_7026_1_1XSpaceAXSpace4XSpaceXSpaceXMinusXSpaceallXSpaceXMinusXSpaceCO2XSpaceXMinusXSpaceresidential_5_10_REF_REF_XMinus1_Gg_0" localSheetId="10" hidden="1">'UBA CO2 EU Jan22'!$L$14</definedName>
    <definedName name="A4_9_7027_1_1XSpaceAXSpace4XSpaceXSpaceXMinusXSpaceallXSpaceXMinusXSpaceCO2XSpaceXMinusXSpaceresidential_5_10_REF_REF_0_Gg_0" localSheetId="12" hidden="1">'UBA CO2 Apr23'!$M$14</definedName>
    <definedName name="A4_9_7027_1_1XSpaceAXSpace4XSpaceXSpaceXMinusXSpaceallXSpaceXMinusXSpaceCO2XSpaceXMinusXSpaceresidential_5_10_REF_REF_0_Gg_0" localSheetId="10" hidden="1">'UBA CO2 EU Jan22'!$M$14</definedName>
    <definedName name="A4_9_7028_1_1XSpaceAXSpace4XSpaceXSpaceXMinusXSpaceallXSpaceXMinusXSpaceCO2XSpaceXMinusXSpaceresidential_5_10_REF_REF_1_Gg_0" localSheetId="12" hidden="1">'UBA CO2 Apr23'!$N$14</definedName>
    <definedName name="A4_9_7028_1_1XSpaceAXSpace4XSpaceXSpaceXMinusXSpaceallXSpaceXMinusXSpaceCO2XSpaceXMinusXSpaceresidential_5_10_REF_REF_1_Gg_0" localSheetId="10" hidden="1">'UBA CO2 EU Jan22'!$N$14</definedName>
    <definedName name="A4_9_7029_1_1XSpaceAXSpace4XSpaceXSpaceXMinusXSpaceallXSpaceXMinusXSpaceCO2XSpaceXMinusXSpaceresidential_5_10_REF_REF_2_Gg_0" localSheetId="12" hidden="1">'UBA CO2 Apr23'!$O$14</definedName>
    <definedName name="A4_9_7029_1_1XSpaceAXSpace4XSpaceXSpaceXMinusXSpaceallXSpaceXMinusXSpaceCO2XSpaceXMinusXSpaceresidential_5_10_REF_REF_2_Gg_0" localSheetId="10" hidden="1">'UBA CO2 EU Jan22'!$O$14</definedName>
    <definedName name="A4_9_7030_1_1XSpaceAXSpace4XSpaceXSpaceXMinusXSpaceallXSpaceXMinusXSpaceCO2XSpaceXMinusXSpaceresidential_5_10_REF_REF_3_Gg_0" localSheetId="12" hidden="1">'UBA CO2 Apr23'!$P$14</definedName>
    <definedName name="A4_9_7030_1_1XSpaceAXSpace4XSpaceXSpaceXMinusXSpaceallXSpaceXMinusXSpaceCO2XSpaceXMinusXSpaceresidential_5_10_REF_REF_3_Gg_0" localSheetId="10" hidden="1">'UBA CO2 EU Jan22'!$P$14</definedName>
    <definedName name="A4_9_7031_1_1XSpaceAXSpace4XSpaceXSpaceXMinusXSpaceallXSpaceXMinusXSpaceCO2XSpaceXMinusXSpaceresidential_5_10_REF_REF_4_Gg_0" localSheetId="12" hidden="1">'UBA CO2 Apr23'!$Q$14</definedName>
    <definedName name="A4_9_7031_1_1XSpaceAXSpace4XSpaceXSpaceXMinusXSpaceallXSpaceXMinusXSpaceCO2XSpaceXMinusXSpaceresidential_5_10_REF_REF_4_Gg_0" localSheetId="10" hidden="1">'UBA CO2 EU Jan22'!$Q$14</definedName>
    <definedName name="A4_9_7032_1_1XSpaceAXSpace5XSpaceXMinusXSpaceallXSpaceXMinusXSpaceCO2_5_10_REF_REF_XMinus10_Gg_0" localSheetId="12" hidden="1">'UBA CO2 Apr23'!$C$15</definedName>
    <definedName name="A4_9_7032_1_1XSpaceAXSpace5XSpaceXMinusXSpaceallXSpaceXMinusXSpaceCO2_5_10_REF_REF_XMinus10_Gg_0" localSheetId="10" hidden="1">'UBA CO2 EU Jan22'!$C$15</definedName>
    <definedName name="A4_9_7033_1_1XSpaceAXSpace5XSpaceXMinusXSpaceallXSpaceXMinusXSpaceCO2_5_10_REF_REF_XMinus9_Gg_0" localSheetId="12" hidden="1">'UBA CO2 Apr23'!$D$15</definedName>
    <definedName name="A4_9_7033_1_1XSpaceAXSpace5XSpaceXMinusXSpaceallXSpaceXMinusXSpaceCO2_5_10_REF_REF_XMinus9_Gg_0" localSheetId="10" hidden="1">'UBA CO2 EU Jan22'!$D$15</definedName>
    <definedName name="A4_9_7034_1_1XSpaceAXSpace5XSpaceXMinusXSpaceallXSpaceXMinusXSpaceCO2_5_10_REF_REF_XMinus8_Gg_0" localSheetId="12" hidden="1">'UBA CO2 Apr23'!$E$15</definedName>
    <definedName name="A4_9_7034_1_1XSpaceAXSpace5XSpaceXMinusXSpaceallXSpaceXMinusXSpaceCO2_5_10_REF_REF_XMinus8_Gg_0" localSheetId="10" hidden="1">'UBA CO2 EU Jan22'!$E$15</definedName>
    <definedName name="A4_9_7035_1_1XSpaceAXSpace5XSpaceXMinusXSpaceallXSpaceXMinusXSpaceCO2_5_10_REF_REF_XMinus7_Gg_0" localSheetId="12" hidden="1">'UBA CO2 Apr23'!$F$15</definedName>
    <definedName name="A4_9_7035_1_1XSpaceAXSpace5XSpaceXMinusXSpaceallXSpaceXMinusXSpaceCO2_5_10_REF_REF_XMinus7_Gg_0" localSheetId="10" hidden="1">'UBA CO2 EU Jan22'!$F$15</definedName>
    <definedName name="A4_9_7036_1_1XSpaceAXSpace5XSpaceXMinusXSpaceallXSpaceXMinusXSpaceCO2_5_10_REF_REF_XMinus6_Gg_0" localSheetId="12" hidden="1">'UBA CO2 Apr23'!$G$15</definedName>
    <definedName name="A4_9_7036_1_1XSpaceAXSpace5XSpaceXMinusXSpaceallXSpaceXMinusXSpaceCO2_5_10_REF_REF_XMinus6_Gg_0" localSheetId="10" hidden="1">'UBA CO2 EU Jan22'!$G$15</definedName>
    <definedName name="A4_9_7037_1_1XSpaceAXSpace5XSpaceXMinusXSpaceallXSpaceXMinusXSpaceCO2_5_10_REF_REF_XMinus5_Gg_0" localSheetId="12" hidden="1">'UBA CO2 Apr23'!$H$15</definedName>
    <definedName name="A4_9_7037_1_1XSpaceAXSpace5XSpaceXMinusXSpaceallXSpaceXMinusXSpaceCO2_5_10_REF_REF_XMinus5_Gg_0" localSheetId="10" hidden="1">'UBA CO2 EU Jan22'!$H$15</definedName>
    <definedName name="A4_9_7038_1_1XSpaceAXSpace5XSpaceXMinusXSpaceallXSpaceXMinusXSpaceCO2_5_10_REF_REF_XMinus4_Gg_0" localSheetId="12" hidden="1">'UBA CO2 Apr23'!$I$15</definedName>
    <definedName name="A4_9_7038_1_1XSpaceAXSpace5XSpaceXMinusXSpaceallXSpaceXMinusXSpaceCO2_5_10_REF_REF_XMinus4_Gg_0" localSheetId="10" hidden="1">'UBA CO2 EU Jan22'!$I$15</definedName>
    <definedName name="A4_9_7039_1_1XSpaceAXSpace5XSpaceXMinusXSpaceallXSpaceXMinusXSpaceCO2_5_10_REF_REF_XMinus3_Gg_0" localSheetId="12" hidden="1">'UBA CO2 Apr23'!$J$15</definedName>
    <definedName name="A4_9_7039_1_1XSpaceAXSpace5XSpaceXMinusXSpaceallXSpaceXMinusXSpaceCO2_5_10_REF_REF_XMinus3_Gg_0" localSheetId="10" hidden="1">'UBA CO2 EU Jan22'!$J$15</definedName>
    <definedName name="A4_9_7040_1_1XSpaceAXSpace5XSpaceXMinusXSpaceallXSpaceXMinusXSpaceCO2_5_10_REF_REF_XMinus2_Gg_0" localSheetId="12" hidden="1">'UBA CO2 Apr23'!$K$15</definedName>
    <definedName name="A4_9_7040_1_1XSpaceAXSpace5XSpaceXMinusXSpaceallXSpaceXMinusXSpaceCO2_5_10_REF_REF_XMinus2_Gg_0" localSheetId="10" hidden="1">'UBA CO2 EU Jan22'!$K$15</definedName>
    <definedName name="A4_9_7041_1_1XSpaceAXSpace5XSpaceXMinusXSpaceallXSpaceXMinusXSpaceCO2_5_10_REF_REF_XMinus1_Gg_0" localSheetId="12" hidden="1">'UBA CO2 Apr23'!$L$15</definedName>
    <definedName name="A4_9_7041_1_1XSpaceAXSpace5XSpaceXMinusXSpaceallXSpaceXMinusXSpaceCO2_5_10_REF_REF_XMinus1_Gg_0" localSheetId="10" hidden="1">'UBA CO2 EU Jan22'!$L$15</definedName>
    <definedName name="A4_9_7042_1_1XSpaceAXSpace5XSpaceXMinusXSpaceallXSpaceXMinusXSpaceCO2_5_10_REF_REF_0_Gg_0" localSheetId="12" hidden="1">'UBA CO2 Apr23'!$M$15</definedName>
    <definedName name="A4_9_7042_1_1XSpaceAXSpace5XSpaceXMinusXSpaceallXSpaceXMinusXSpaceCO2_5_10_REF_REF_0_Gg_0" localSheetId="10" hidden="1">'UBA CO2 EU Jan22'!$M$15</definedName>
    <definedName name="A4_9_7043_1_1XSpaceAXSpace5XSpaceXMinusXSpaceallXSpaceXMinusXSpaceCO2_5_10_REF_REF_1_Gg_0" localSheetId="12" hidden="1">'UBA CO2 Apr23'!$N$15</definedName>
    <definedName name="A4_9_7043_1_1XSpaceAXSpace5XSpaceXMinusXSpaceallXSpaceXMinusXSpaceCO2_5_10_REF_REF_1_Gg_0" localSheetId="10" hidden="1">'UBA CO2 EU Jan22'!$N$15</definedName>
    <definedName name="A4_9_7044_1_1XSpaceAXSpace5XSpaceXMinusXSpaceallXSpaceXMinusXSpaceCO2_5_10_REF_REF_2_Gg_0" localSheetId="12" hidden="1">'UBA CO2 Apr23'!$O$15</definedName>
    <definedName name="A4_9_7044_1_1XSpaceAXSpace5XSpaceXMinusXSpaceallXSpaceXMinusXSpaceCO2_5_10_REF_REF_2_Gg_0" localSheetId="10" hidden="1">'UBA CO2 EU Jan22'!$O$15</definedName>
    <definedName name="A4_9_7045_1_1XSpaceAXSpace5XSpaceXMinusXSpaceallXSpaceXMinusXSpaceCO2_5_10_REF_REF_3_Gg_0" localSheetId="12" hidden="1">'UBA CO2 Apr23'!$P$15</definedName>
    <definedName name="A4_9_7045_1_1XSpaceAXSpace5XSpaceXMinusXSpaceallXSpaceXMinusXSpaceCO2_5_10_REF_REF_3_Gg_0" localSheetId="10" hidden="1">'UBA CO2 EU Jan22'!$P$15</definedName>
    <definedName name="A4_9_7046_1_1XSpaceAXSpace5XSpaceXMinusXSpaceallXSpaceXMinusXSpaceCO2_5_10_REF_REF_4_Gg_0" localSheetId="12" hidden="1">'UBA CO2 Apr23'!$Q$15</definedName>
    <definedName name="A4_9_7046_1_1XSpaceAXSpace5XSpaceXMinusXSpaceallXSpaceXMinusXSpaceCO2_5_10_REF_REF_4_Gg_0" localSheetId="10" hidden="1">'UBA CO2 EU Jan22'!$Q$15</definedName>
    <definedName name="A4_9_7047_1_1.B.1XSpaceXMinusXSpaceallXSpaceXMinusXSpaceCO2_5_10_REF_REF_XMinus10_Gg_0" localSheetId="12" hidden="1">'UBA CO2 Apr23'!$C$17</definedName>
    <definedName name="A4_9_7047_1_1.B.1XSpaceXMinusXSpaceallXSpaceXMinusXSpaceCO2_5_10_REF_REF_XMinus10_Gg_0" localSheetId="10" hidden="1">'UBA CO2 EU Jan22'!$C$17</definedName>
    <definedName name="A4_9_7048_1_1.B.1XSpaceXMinusXSpaceallXSpaceXMinusXSpaceCO2_5_10_REF_REF_XMinus9_Gg_0" localSheetId="12" hidden="1">'UBA CO2 Apr23'!$D$17</definedName>
    <definedName name="A4_9_7048_1_1.B.1XSpaceXMinusXSpaceallXSpaceXMinusXSpaceCO2_5_10_REF_REF_XMinus9_Gg_0" localSheetId="10" hidden="1">'UBA CO2 EU Jan22'!$D$17</definedName>
    <definedName name="A4_9_7049_1_1.B.1XSpaceXMinusXSpaceallXSpaceXMinusXSpaceCO2_5_10_REF_REF_XMinus8_Gg_0" localSheetId="12" hidden="1">'UBA CO2 Apr23'!$E$17</definedName>
    <definedName name="A4_9_7049_1_1.B.1XSpaceXMinusXSpaceallXSpaceXMinusXSpaceCO2_5_10_REF_REF_XMinus8_Gg_0" localSheetId="10" hidden="1">'UBA CO2 EU Jan22'!$E$17</definedName>
    <definedName name="A4_9_7050_1_1.B.1XSpaceXMinusXSpaceallXSpaceXMinusXSpaceCO2_5_10_REF_REF_XMinus7_Gg_0" localSheetId="12" hidden="1">'UBA CO2 Apr23'!$F$17</definedName>
    <definedName name="A4_9_7050_1_1.B.1XSpaceXMinusXSpaceallXSpaceXMinusXSpaceCO2_5_10_REF_REF_XMinus7_Gg_0" localSheetId="10" hidden="1">'UBA CO2 EU Jan22'!$F$17</definedName>
    <definedName name="A4_9_7051_1_1.B.1XSpaceXMinusXSpaceallXSpaceXMinusXSpaceCO2_5_10_REF_REF_XMinus6_Gg_0" localSheetId="12" hidden="1">'UBA CO2 Apr23'!$G$17</definedName>
    <definedName name="A4_9_7051_1_1.B.1XSpaceXMinusXSpaceallXSpaceXMinusXSpaceCO2_5_10_REF_REF_XMinus6_Gg_0" localSheetId="10" hidden="1">'UBA CO2 EU Jan22'!$G$17</definedName>
    <definedName name="A4_9_7052_1_1.B.1XSpaceXMinusXSpaceallXSpaceXMinusXSpaceCO2_5_10_REF_REF_XMinus5_Gg_0" localSheetId="12" hidden="1">'UBA CO2 Apr23'!$H$17</definedName>
    <definedName name="A4_9_7052_1_1.B.1XSpaceXMinusXSpaceallXSpaceXMinusXSpaceCO2_5_10_REF_REF_XMinus5_Gg_0" localSheetId="10" hidden="1">'UBA CO2 EU Jan22'!$H$17</definedName>
    <definedName name="A4_9_7053_1_1.B.1XSpaceXMinusXSpaceallXSpaceXMinusXSpaceCO2_5_10_REF_REF_XMinus4_Gg_0" localSheetId="12" hidden="1">'UBA CO2 Apr23'!$I$17</definedName>
    <definedName name="A4_9_7053_1_1.B.1XSpaceXMinusXSpaceallXSpaceXMinusXSpaceCO2_5_10_REF_REF_XMinus4_Gg_0" localSheetId="10" hidden="1">'UBA CO2 EU Jan22'!$I$17</definedName>
    <definedName name="A4_9_7054_1_1.B.1XSpaceXMinusXSpaceallXSpaceXMinusXSpaceCO2_5_10_REF_REF_XMinus3_Gg_0" localSheetId="12" hidden="1">'UBA CO2 Apr23'!$J$17</definedName>
    <definedName name="A4_9_7054_1_1.B.1XSpaceXMinusXSpaceallXSpaceXMinusXSpaceCO2_5_10_REF_REF_XMinus3_Gg_0" localSheetId="10" hidden="1">'UBA CO2 EU Jan22'!$J$17</definedName>
    <definedName name="A4_9_7055_1_1.B.1XSpaceXMinusXSpaceallXSpaceXMinusXSpaceCO2_5_10_REF_REF_XMinus2_Gg_0" localSheetId="12" hidden="1">'UBA CO2 Apr23'!$K$17</definedName>
    <definedName name="A4_9_7055_1_1.B.1XSpaceXMinusXSpaceallXSpaceXMinusXSpaceCO2_5_10_REF_REF_XMinus2_Gg_0" localSheetId="10" hidden="1">'UBA CO2 EU Jan22'!$K$17</definedName>
    <definedName name="A4_9_7056_1_1.B.1XSpaceXMinusXSpaceallXSpaceXMinusXSpaceCO2_5_10_REF_REF_XMinus1_Gg_0" localSheetId="12" hidden="1">'UBA CO2 Apr23'!$L$17</definedName>
    <definedName name="A4_9_7056_1_1.B.1XSpaceXMinusXSpaceallXSpaceXMinusXSpaceCO2_5_10_REF_REF_XMinus1_Gg_0" localSheetId="10" hidden="1">'UBA CO2 EU Jan22'!$L$17</definedName>
    <definedName name="A4_9_7057_1_1.B.1XSpaceXMinusXSpaceallXSpaceXMinusXSpaceCO2_5_10_REF_REF_0_Gg_0" localSheetId="12" hidden="1">'UBA CO2 Apr23'!$M$17</definedName>
    <definedName name="A4_9_7057_1_1.B.1XSpaceXMinusXSpaceallXSpaceXMinusXSpaceCO2_5_10_REF_REF_0_Gg_0" localSheetId="10" hidden="1">'UBA CO2 EU Jan22'!$M$17</definedName>
    <definedName name="A4_9_7058_1_1.B.1XSpaceXMinusXSpaceallXSpaceXMinusXSpaceCO2_5_10_REF_REF_1_Gg_0" localSheetId="12" hidden="1">'UBA CO2 Apr23'!$N$17</definedName>
    <definedName name="A4_9_7058_1_1.B.1XSpaceXMinusXSpaceallXSpaceXMinusXSpaceCO2_5_10_REF_REF_1_Gg_0" localSheetId="10" hidden="1">'UBA CO2 EU Jan22'!$N$17</definedName>
    <definedName name="A4_9_7059_1_1.B.1XSpaceXMinusXSpaceallXSpaceXMinusXSpaceCO2_5_10_REF_REF_2_Gg_0" localSheetId="12" hidden="1">'UBA CO2 Apr23'!$O$17</definedName>
    <definedName name="A4_9_7059_1_1.B.1XSpaceXMinusXSpaceallXSpaceXMinusXSpaceCO2_5_10_REF_REF_2_Gg_0" localSheetId="10" hidden="1">'UBA CO2 EU Jan22'!$O$17</definedName>
    <definedName name="A4_9_7060_1_1.B.1XSpaceXMinusXSpaceallXSpaceXMinusXSpaceCO2_5_10_REF_REF_3_Gg_0" localSheetId="12" hidden="1">'UBA CO2 Apr23'!$P$17</definedName>
    <definedName name="A4_9_7060_1_1.B.1XSpaceXMinusXSpaceallXSpaceXMinusXSpaceCO2_5_10_REF_REF_3_Gg_0" localSheetId="10" hidden="1">'UBA CO2 EU Jan22'!$P$17</definedName>
    <definedName name="A4_9_7063_1_1.B.2XSpaceXMinusXSpaceallXSpaceXMinusXSpaceCO2_5_10_REF_REF_XMinus9_Gg_0" localSheetId="12" hidden="1">'UBA CO2 Apr23'!$D$18</definedName>
    <definedName name="A4_9_7063_1_1.B.2XSpaceXMinusXSpaceallXSpaceXMinusXSpaceCO2_5_10_REF_REF_XMinus9_Gg_0" localSheetId="10" hidden="1">'UBA CO2 EU Jan22'!$D$18</definedName>
    <definedName name="A4_9_7064_1_1.B.2XSpaceXMinusXSpaceallXSpaceXMinusXSpaceCO2_5_10_REF_REF_XMinus8_Gg_0" localSheetId="12" hidden="1">'UBA CO2 Apr23'!$E$18</definedName>
    <definedName name="A4_9_7064_1_1.B.2XSpaceXMinusXSpaceallXSpaceXMinusXSpaceCO2_5_10_REF_REF_XMinus8_Gg_0" localSheetId="10" hidden="1">'UBA CO2 EU Jan22'!$E$18</definedName>
    <definedName name="A4_9_7065_1_1.B.2XSpaceXMinusXSpaceallXSpaceXMinusXSpaceCO2_5_10_REF_REF_XMinus7_Gg_0" localSheetId="12" hidden="1">'UBA CO2 Apr23'!$F$18</definedName>
    <definedName name="A4_9_7065_1_1.B.2XSpaceXMinusXSpaceallXSpaceXMinusXSpaceCO2_5_10_REF_REF_XMinus7_Gg_0" localSheetId="10" hidden="1">'UBA CO2 EU Jan22'!$F$18</definedName>
    <definedName name="A4_9_7066_1_1.B.2XSpaceXMinusXSpaceallXSpaceXMinusXSpaceCO2_5_10_REF_REF_XMinus6_Gg_0" localSheetId="12" hidden="1">'UBA CO2 Apr23'!$G$18</definedName>
    <definedName name="A4_9_7066_1_1.B.2XSpaceXMinusXSpaceallXSpaceXMinusXSpaceCO2_5_10_REF_REF_XMinus6_Gg_0" localSheetId="10" hidden="1">'UBA CO2 EU Jan22'!$G$18</definedName>
    <definedName name="A4_9_7067_1_1.B.2XSpaceXMinusXSpaceallXSpaceXMinusXSpaceCO2_5_10_REF_REF_XMinus5_Gg_0" localSheetId="12" hidden="1">'UBA CO2 Apr23'!$H$18</definedName>
    <definedName name="A4_9_7067_1_1.B.2XSpaceXMinusXSpaceallXSpaceXMinusXSpaceCO2_5_10_REF_REF_XMinus5_Gg_0" localSheetId="10" hidden="1">'UBA CO2 EU Jan22'!$H$18</definedName>
    <definedName name="A4_9_7068_1_1.B.2XSpaceXMinusXSpaceallXSpaceXMinusXSpaceCO2_5_10_REF_REF_XMinus4_Gg_0" localSheetId="12" hidden="1">'UBA CO2 Apr23'!$I$18</definedName>
    <definedName name="A4_9_7068_1_1.B.2XSpaceXMinusXSpaceallXSpaceXMinusXSpaceCO2_5_10_REF_REF_XMinus4_Gg_0" localSheetId="10" hidden="1">'UBA CO2 EU Jan22'!$I$18</definedName>
    <definedName name="A4_9_7069_1_1.B.2XSpaceXMinusXSpaceallXSpaceXMinusXSpaceCO2_5_10_REF_REF_XMinus3_Gg_0" localSheetId="12" hidden="1">'UBA CO2 Apr23'!$J$18</definedName>
    <definedName name="A4_9_7069_1_1.B.2XSpaceXMinusXSpaceallXSpaceXMinusXSpaceCO2_5_10_REF_REF_XMinus3_Gg_0" localSheetId="10" hidden="1">'UBA CO2 EU Jan22'!$J$18</definedName>
    <definedName name="A4_9_7070_1_1.B.2XSpaceXMinusXSpaceallXSpaceXMinusXSpaceCO2_5_10_REF_REF_XMinus2_Gg_0" localSheetId="12" hidden="1">'UBA CO2 Apr23'!$K$18</definedName>
    <definedName name="A4_9_7070_1_1.B.2XSpaceXMinusXSpaceallXSpaceXMinusXSpaceCO2_5_10_REF_REF_XMinus2_Gg_0" localSheetId="10" hidden="1">'UBA CO2 EU Jan22'!$K$18</definedName>
    <definedName name="A4_9_7071_1_1.B.2XSpaceXMinusXSpaceallXSpaceXMinusXSpaceCO2_5_10_REF_REF_XMinus1_Gg_0" localSheetId="12" hidden="1">'UBA CO2 Apr23'!$L$18</definedName>
    <definedName name="A4_9_7071_1_1.B.2XSpaceXMinusXSpaceallXSpaceXMinusXSpaceCO2_5_10_REF_REF_XMinus1_Gg_0" localSheetId="10" hidden="1">'UBA CO2 EU Jan22'!$L$18</definedName>
    <definedName name="A4_9_7072_1_1.B.2XSpaceXMinusXSpaceallXSpaceXMinusXSpaceCO2_5_10_REF_REF_0_Gg_0" localSheetId="12" hidden="1">'UBA CO2 Apr23'!$M$18</definedName>
    <definedName name="A4_9_7072_1_1.B.2XSpaceXMinusXSpaceallXSpaceXMinusXSpaceCO2_5_10_REF_REF_0_Gg_0" localSheetId="10" hidden="1">'UBA CO2 EU Jan22'!$M$18</definedName>
    <definedName name="A4_9_7073_1_1.B.2XSpaceXMinusXSpaceallXSpaceXMinusXSpaceCO2_5_10_REF_REF_1_Gg_0" localSheetId="12" hidden="1">'UBA CO2 Apr23'!$N$18</definedName>
    <definedName name="A4_9_7073_1_1.B.2XSpaceXMinusXSpaceallXSpaceXMinusXSpaceCO2_5_10_REF_REF_1_Gg_0" localSheetId="10" hidden="1">'UBA CO2 EU Jan22'!$N$18</definedName>
    <definedName name="A4_9_7074_1_1.B.2XSpaceXMinusXSpaceallXSpaceXMinusXSpaceCO2_5_10_REF_REF_2_Gg_0" localSheetId="12" hidden="1">'UBA CO2 Apr23'!$O$18</definedName>
    <definedName name="A4_9_7074_1_1.B.2XSpaceXMinusXSpaceallXSpaceXMinusXSpaceCO2_5_10_REF_REF_2_Gg_0" localSheetId="10" hidden="1">'UBA CO2 EU Jan22'!$O$18</definedName>
    <definedName name="A4_9_7075_1_1.B.2XSpaceXMinusXSpaceallXSpaceXMinusXSpaceCO2_5_10_REF_REF_3_Gg_0" localSheetId="12" hidden="1">'UBA CO2 Apr23'!$P$18</definedName>
    <definedName name="A4_9_7075_1_1.B.2XSpaceXMinusXSpaceallXSpaceXMinusXSpaceCO2_5_10_REF_REF_3_Gg_0" localSheetId="10" hidden="1">'UBA CO2 EU Jan22'!$P$18</definedName>
    <definedName name="A4_9_7077_1_2XSpaceAXSpaceXMinusXSpaceallXSpaceXMinusXSpaceCO2_5_10_REF_REF_XMinus10_Gg_0" localSheetId="12" hidden="1">'UBA CO2 Apr23'!$C$20</definedName>
    <definedName name="A4_9_7077_1_2XSpaceAXSpaceXMinusXSpaceallXSpaceXMinusXSpaceCO2_5_10_REF_REF_XMinus10_Gg_0" localSheetId="10" hidden="1">'UBA CO2 EU Jan22'!$C$20</definedName>
    <definedName name="A4_9_7078_1_2XSpaceAXSpaceXMinusXSpaceallXSpaceXMinusXSpaceCO2_5_10_REF_REF_XMinus9_Gg_0" localSheetId="12" hidden="1">'UBA CO2 Apr23'!$D$20</definedName>
    <definedName name="A4_9_7078_1_2XSpaceAXSpaceXMinusXSpaceallXSpaceXMinusXSpaceCO2_5_10_REF_REF_XMinus9_Gg_0" localSheetId="10" hidden="1">'UBA CO2 EU Jan22'!$D$20</definedName>
    <definedName name="A4_9_7079_1_2XSpaceAXSpaceXMinusXSpaceallXSpaceXMinusXSpaceCO2_5_10_REF_REF_XMinus8_Gg_0" localSheetId="12" hidden="1">'UBA CO2 Apr23'!$E$20</definedName>
    <definedName name="A4_9_7079_1_2XSpaceAXSpaceXMinusXSpaceallXSpaceXMinusXSpaceCO2_5_10_REF_REF_XMinus8_Gg_0" localSheetId="10" hidden="1">'UBA CO2 EU Jan22'!$E$20</definedName>
    <definedName name="A4_9_7080_1_2XSpaceAXSpaceXMinusXSpaceallXSpaceXMinusXSpaceCO2_5_10_REF_REF_XMinus7_Gg_0" localSheetId="12" hidden="1">'UBA CO2 Apr23'!$F$20</definedName>
    <definedName name="A4_9_7080_1_2XSpaceAXSpaceXMinusXSpaceallXSpaceXMinusXSpaceCO2_5_10_REF_REF_XMinus7_Gg_0" localSheetId="10" hidden="1">'UBA CO2 EU Jan22'!$F$20</definedName>
    <definedName name="A4_9_7081_1_2XSpaceAXSpaceXMinusXSpaceallXSpaceXMinusXSpaceCO2_5_10_REF_REF_XMinus6_Gg_0" localSheetId="12" hidden="1">'UBA CO2 Apr23'!$G$20</definedName>
    <definedName name="A4_9_7081_1_2XSpaceAXSpaceXMinusXSpaceallXSpaceXMinusXSpaceCO2_5_10_REF_REF_XMinus6_Gg_0" localSheetId="10" hidden="1">'UBA CO2 EU Jan22'!$G$20</definedName>
    <definedName name="A4_9_7082_1_2XSpaceAXSpaceXMinusXSpaceallXSpaceXMinusXSpaceCO2_5_10_REF_REF_XMinus5_Gg_0" localSheetId="12" hidden="1">'UBA CO2 Apr23'!$H$20</definedName>
    <definedName name="A4_9_7082_1_2XSpaceAXSpaceXMinusXSpaceallXSpaceXMinusXSpaceCO2_5_10_REF_REF_XMinus5_Gg_0" localSheetId="10" hidden="1">'UBA CO2 EU Jan22'!$H$20</definedName>
    <definedName name="A4_9_7083_1_2XSpaceAXSpaceXMinusXSpaceallXSpaceXMinusXSpaceCO2_5_10_REF_REF_XMinus4_Gg_0" localSheetId="12" hidden="1">'UBA CO2 Apr23'!$I$20</definedName>
    <definedName name="A4_9_7083_1_2XSpaceAXSpaceXMinusXSpaceallXSpaceXMinusXSpaceCO2_5_10_REF_REF_XMinus4_Gg_0" localSheetId="10" hidden="1">'UBA CO2 EU Jan22'!$I$20</definedName>
    <definedName name="A4_9_7084_1_2XSpaceAXSpaceXMinusXSpaceallXSpaceXMinusXSpaceCO2_5_10_REF_REF_XMinus3_Gg_0" localSheetId="12" hidden="1">'UBA CO2 Apr23'!$J$20</definedName>
    <definedName name="A4_9_7084_1_2XSpaceAXSpaceXMinusXSpaceallXSpaceXMinusXSpaceCO2_5_10_REF_REF_XMinus3_Gg_0" localSheetId="10" hidden="1">'UBA CO2 EU Jan22'!$J$20</definedName>
    <definedName name="A4_9_7085_1_2XSpaceAXSpaceXMinusXSpaceallXSpaceXMinusXSpaceCO2_5_10_REF_REF_XMinus2_Gg_0" localSheetId="12" hidden="1">'UBA CO2 Apr23'!$K$20</definedName>
    <definedName name="A4_9_7085_1_2XSpaceAXSpaceXMinusXSpaceallXSpaceXMinusXSpaceCO2_5_10_REF_REF_XMinus2_Gg_0" localSheetId="10" hidden="1">'UBA CO2 EU Jan22'!$K$20</definedName>
    <definedName name="A4_9_7086_1_2XSpaceAXSpaceXMinusXSpaceallXSpaceXMinusXSpaceCO2_5_10_REF_REF_XMinus1_Gg_0" localSheetId="12" hidden="1">'UBA CO2 Apr23'!$L$20</definedName>
    <definedName name="A4_9_7086_1_2XSpaceAXSpaceXMinusXSpaceallXSpaceXMinusXSpaceCO2_5_10_REF_REF_XMinus1_Gg_0" localSheetId="10" hidden="1">'UBA CO2 EU Jan22'!$L$20</definedName>
    <definedName name="A4_9_7087_1_2XSpaceAXSpaceXMinusXSpaceallXSpaceXMinusXSpaceCO2_5_10_REF_REF_0_Gg_0" localSheetId="12" hidden="1">'UBA CO2 Apr23'!$M$20</definedName>
    <definedName name="A4_9_7087_1_2XSpaceAXSpaceXMinusXSpaceallXSpaceXMinusXSpaceCO2_5_10_REF_REF_0_Gg_0" localSheetId="10" hidden="1">'UBA CO2 EU Jan22'!$M$20</definedName>
    <definedName name="A4_9_7088_1_2XSpaceAXSpaceXMinusXSpaceallXSpaceXMinusXSpaceCO2_5_10_REF_REF_1_Gg_0" localSheetId="12" hidden="1">'UBA CO2 Apr23'!$N$20</definedName>
    <definedName name="A4_9_7088_1_2XSpaceAXSpaceXMinusXSpaceallXSpaceXMinusXSpaceCO2_5_10_REF_REF_1_Gg_0" localSheetId="10" hidden="1">'UBA CO2 EU Jan22'!$N$20</definedName>
    <definedName name="A4_9_7089_1_2XSpaceAXSpaceXMinusXSpaceallXSpaceXMinusXSpaceCO2_5_10_REF_REF_2_Gg_0" localSheetId="12" hidden="1">'UBA CO2 Apr23'!$O$20</definedName>
    <definedName name="A4_9_7089_1_2XSpaceAXSpaceXMinusXSpaceallXSpaceXMinusXSpaceCO2_5_10_REF_REF_2_Gg_0" localSheetId="10" hidden="1">'UBA CO2 EU Jan22'!$O$20</definedName>
    <definedName name="A4_9_7090_1_2XSpaceAXSpaceXMinusXSpaceallXSpaceXMinusXSpaceCO2_5_10_REF_REF_3_Gg_0" localSheetId="12" hidden="1">'UBA CO2 Apr23'!$P$20</definedName>
    <definedName name="A4_9_7090_1_2XSpaceAXSpaceXMinusXSpaceallXSpaceXMinusXSpaceCO2_5_10_REF_REF_3_Gg_0" localSheetId="10" hidden="1">'UBA CO2 EU Jan22'!$P$20</definedName>
    <definedName name="A4_9_7091_1_2XSpaceAXSpaceXMinusXSpaceallXSpaceXMinusXSpaceCO2_5_10_REF_REF_4_Gg_0" localSheetId="12" hidden="1">'UBA CO2 Apr23'!$Q$20</definedName>
    <definedName name="A4_9_7091_1_2XSpaceAXSpaceXMinusXSpaceallXSpaceXMinusXSpaceCO2_5_10_REF_REF_4_Gg_0" localSheetId="10" hidden="1">'UBA CO2 EU Jan22'!$Q$20</definedName>
    <definedName name="A4_9_7092_1_2XSpaceBXSpaceXMinusXSpaceallXSpaceXMinusXSpaceCO2_5_10_REF_REF_XMinus10_Gg_0" localSheetId="12" hidden="1">'UBA CO2 Apr23'!$C$21</definedName>
    <definedName name="A4_9_7092_1_2XSpaceBXSpaceXMinusXSpaceallXSpaceXMinusXSpaceCO2_5_10_REF_REF_XMinus10_Gg_0" localSheetId="10" hidden="1">'UBA CO2 EU Jan22'!$C$21</definedName>
    <definedName name="A4_9_7093_1_2XSpaceBXSpaceXMinusXSpaceallXSpaceXMinusXSpaceCO2_5_10_REF_REF_XMinus9_Gg_0" localSheetId="12" hidden="1">'UBA CO2 Apr23'!$D$21</definedName>
    <definedName name="A4_9_7093_1_2XSpaceBXSpaceXMinusXSpaceallXSpaceXMinusXSpaceCO2_5_10_REF_REF_XMinus9_Gg_0" localSheetId="10" hidden="1">'UBA CO2 EU Jan22'!$D$21</definedName>
    <definedName name="A4_9_7094_1_2XSpaceBXSpaceXMinusXSpaceallXSpaceXMinusXSpaceCO2_5_10_REF_REF_XMinus8_Gg_0" localSheetId="12" hidden="1">'UBA CO2 Apr23'!$E$21</definedName>
    <definedName name="A4_9_7094_1_2XSpaceBXSpaceXMinusXSpaceallXSpaceXMinusXSpaceCO2_5_10_REF_REF_XMinus8_Gg_0" localSheetId="10" hidden="1">'UBA CO2 EU Jan22'!$E$21</definedName>
    <definedName name="A4_9_7095_1_2XSpaceBXSpaceXMinusXSpaceallXSpaceXMinusXSpaceCO2_5_10_REF_REF_XMinus7_Gg_0" localSheetId="12" hidden="1">'UBA CO2 Apr23'!$F$21</definedName>
    <definedName name="A4_9_7095_1_2XSpaceBXSpaceXMinusXSpaceallXSpaceXMinusXSpaceCO2_5_10_REF_REF_XMinus7_Gg_0" localSheetId="10" hidden="1">'UBA CO2 EU Jan22'!$F$21</definedName>
    <definedName name="A4_9_7096_1_2XSpaceBXSpaceXMinusXSpaceallXSpaceXMinusXSpaceCO2_5_10_REF_REF_XMinus6_Gg_0" localSheetId="12" hidden="1">'UBA CO2 Apr23'!$G$21</definedName>
    <definedName name="A4_9_7096_1_2XSpaceBXSpaceXMinusXSpaceallXSpaceXMinusXSpaceCO2_5_10_REF_REF_XMinus6_Gg_0" localSheetId="10" hidden="1">'UBA CO2 EU Jan22'!$G$21</definedName>
    <definedName name="A4_9_7097_1_2XSpaceBXSpaceXMinusXSpaceallXSpaceXMinusXSpaceCO2_5_10_REF_REF_XMinus5_Gg_0" localSheetId="12" hidden="1">'UBA CO2 Apr23'!$H$21</definedName>
    <definedName name="A4_9_7097_1_2XSpaceBXSpaceXMinusXSpaceallXSpaceXMinusXSpaceCO2_5_10_REF_REF_XMinus5_Gg_0" localSheetId="10" hidden="1">'UBA CO2 EU Jan22'!$H$21</definedName>
    <definedName name="A4_9_7098_1_2XSpaceBXSpaceXMinusXSpaceallXSpaceXMinusXSpaceCO2_5_10_REF_REF_XMinus4_Gg_0" localSheetId="12" hidden="1">'UBA CO2 Apr23'!$I$21</definedName>
    <definedName name="A4_9_7098_1_2XSpaceBXSpaceXMinusXSpaceallXSpaceXMinusXSpaceCO2_5_10_REF_REF_XMinus4_Gg_0" localSheetId="10" hidden="1">'UBA CO2 EU Jan22'!$I$21</definedName>
    <definedName name="A4_9_7099_1_2XSpaceBXSpaceXMinusXSpaceallXSpaceXMinusXSpaceCO2_5_10_REF_REF_XMinus3_Gg_0" localSheetId="12" hidden="1">'UBA CO2 Apr23'!$J$21</definedName>
    <definedName name="A4_9_7099_1_2XSpaceBXSpaceXMinusXSpaceallXSpaceXMinusXSpaceCO2_5_10_REF_REF_XMinus3_Gg_0" localSheetId="10" hidden="1">'UBA CO2 EU Jan22'!$J$21</definedName>
    <definedName name="A4_9_7100_1_2XSpaceBXSpaceXMinusXSpaceallXSpaceXMinusXSpaceCO2_5_10_REF_REF_XMinus2_Gg_0" localSheetId="12" hidden="1">'UBA CO2 Apr23'!$K$21</definedName>
    <definedName name="A4_9_7100_1_2XSpaceBXSpaceXMinusXSpaceallXSpaceXMinusXSpaceCO2_5_10_REF_REF_XMinus2_Gg_0" localSheetId="10" hidden="1">'UBA CO2 EU Jan22'!$K$21</definedName>
    <definedName name="A4_9_7101_1_2XSpaceBXSpaceXMinusXSpaceallXSpaceXMinusXSpaceCO2_5_10_REF_REF_XMinus1_Gg_0" localSheetId="12" hidden="1">'UBA CO2 Apr23'!$L$21</definedName>
    <definedName name="A4_9_7101_1_2XSpaceBXSpaceXMinusXSpaceallXSpaceXMinusXSpaceCO2_5_10_REF_REF_XMinus1_Gg_0" localSheetId="10" hidden="1">'UBA CO2 EU Jan22'!$L$21</definedName>
    <definedName name="A4_9_7102_1_2XSpaceBXSpaceXMinusXSpaceallXSpaceXMinusXSpaceCO2_5_10_REF_REF_0_Gg_0" localSheetId="12" hidden="1">'UBA CO2 Apr23'!$M$21</definedName>
    <definedName name="A4_9_7102_1_2XSpaceBXSpaceXMinusXSpaceallXSpaceXMinusXSpaceCO2_5_10_REF_REF_0_Gg_0" localSheetId="10" hidden="1">'UBA CO2 EU Jan22'!$M$21</definedName>
    <definedName name="A4_9_7103_1_2XSpaceBXSpaceXMinusXSpaceallXSpaceXMinusXSpaceCO2_5_10_REF_REF_1_Gg_0" localSheetId="12" hidden="1">'UBA CO2 Apr23'!$N$21</definedName>
    <definedName name="A4_9_7103_1_2XSpaceBXSpaceXMinusXSpaceallXSpaceXMinusXSpaceCO2_5_10_REF_REF_1_Gg_0" localSheetId="10" hidden="1">'UBA CO2 EU Jan22'!$N$21</definedName>
    <definedName name="A4_9_7104_1_2XSpaceBXSpaceXMinusXSpaceallXSpaceXMinusXSpaceCO2_5_10_REF_REF_2_Gg_0" localSheetId="12" hidden="1">'UBA CO2 Apr23'!$O$21</definedName>
    <definedName name="A4_9_7104_1_2XSpaceBXSpaceXMinusXSpaceallXSpaceXMinusXSpaceCO2_5_10_REF_REF_2_Gg_0" localSheetId="10" hidden="1">'UBA CO2 EU Jan22'!$O$21</definedName>
    <definedName name="A4_9_7105_1_2XSpaceBXSpaceXMinusXSpaceallXSpaceXMinusXSpaceCO2_5_10_REF_REF_3_Gg_0" localSheetId="12" hidden="1">'UBA CO2 Apr23'!$P$21</definedName>
    <definedName name="A4_9_7105_1_2XSpaceBXSpaceXMinusXSpaceallXSpaceXMinusXSpaceCO2_5_10_REF_REF_3_Gg_0" localSheetId="10" hidden="1">'UBA CO2 EU Jan22'!$P$21</definedName>
    <definedName name="A4_9_7106_1_2XSpaceBXSpaceXMinusXSpaceallXSpaceXMinusXSpaceCO2_5_10_REF_REF_4_Gg_0" localSheetId="12" hidden="1">'UBA CO2 Apr23'!$Q$21</definedName>
    <definedName name="A4_9_7106_1_2XSpaceBXSpaceXMinusXSpaceallXSpaceXMinusXSpaceCO2_5_10_REF_REF_4_Gg_0" localSheetId="10" hidden="1">'UBA CO2 EU Jan22'!$Q$21</definedName>
    <definedName name="A4_9_7107_1_2XSpaceCXSpaceXMinusXSpaceallXSpaceXMinusXSpaceCO2_5_10_REF_REF_XMinus10_Gg_0" localSheetId="12" hidden="1">'UBA CO2 Apr23'!$C$22</definedName>
    <definedName name="A4_9_7107_1_2XSpaceCXSpaceXMinusXSpaceallXSpaceXMinusXSpaceCO2_5_10_REF_REF_XMinus10_Gg_0" localSheetId="10" hidden="1">'UBA CO2 EU Jan22'!$C$22</definedName>
    <definedName name="A4_9_7108_1_2XSpaceCXSpaceXMinusXSpaceallXSpaceXMinusXSpaceCO2_5_10_REF_REF_XMinus9_Gg_0" localSheetId="12" hidden="1">'UBA CO2 Apr23'!$D$22</definedName>
    <definedName name="A4_9_7108_1_2XSpaceCXSpaceXMinusXSpaceallXSpaceXMinusXSpaceCO2_5_10_REF_REF_XMinus9_Gg_0" localSheetId="10" hidden="1">'UBA CO2 EU Jan22'!$D$22</definedName>
    <definedName name="A4_9_7109_1_2XSpaceCXSpaceXMinusXSpaceallXSpaceXMinusXSpaceCO2_5_10_REF_REF_XMinus8_Gg_0" localSheetId="12" hidden="1">'UBA CO2 Apr23'!$E$22</definedName>
    <definedName name="A4_9_7109_1_2XSpaceCXSpaceXMinusXSpaceallXSpaceXMinusXSpaceCO2_5_10_REF_REF_XMinus8_Gg_0" localSheetId="10" hidden="1">'UBA CO2 EU Jan22'!$E$22</definedName>
    <definedName name="A4_9_7110_1_2XSpaceCXSpaceXMinusXSpaceallXSpaceXMinusXSpaceCO2_5_10_REF_REF_XMinus7_Gg_0" localSheetId="12" hidden="1">'UBA CO2 Apr23'!$F$22</definedName>
    <definedName name="A4_9_7110_1_2XSpaceCXSpaceXMinusXSpaceallXSpaceXMinusXSpaceCO2_5_10_REF_REF_XMinus7_Gg_0" localSheetId="10" hidden="1">'UBA CO2 EU Jan22'!$F$22</definedName>
    <definedName name="A4_9_7111_1_2XSpaceCXSpaceXMinusXSpaceallXSpaceXMinusXSpaceCO2_5_10_REF_REF_XMinus6_Gg_0" localSheetId="12" hidden="1">'UBA CO2 Apr23'!$G$22</definedName>
    <definedName name="A4_9_7111_1_2XSpaceCXSpaceXMinusXSpaceallXSpaceXMinusXSpaceCO2_5_10_REF_REF_XMinus6_Gg_0" localSheetId="10" hidden="1">'UBA CO2 EU Jan22'!$G$22</definedName>
    <definedName name="A4_9_7112_1_2XSpaceCXSpaceXMinusXSpaceallXSpaceXMinusXSpaceCO2_5_10_REF_REF_XMinus5_Gg_0" localSheetId="12" hidden="1">'UBA CO2 Apr23'!$H$22</definedName>
    <definedName name="A4_9_7112_1_2XSpaceCXSpaceXMinusXSpaceallXSpaceXMinusXSpaceCO2_5_10_REF_REF_XMinus5_Gg_0" localSheetId="10" hidden="1">'UBA CO2 EU Jan22'!$H$22</definedName>
    <definedName name="A4_9_7113_1_2XSpaceCXSpaceXMinusXSpaceallXSpaceXMinusXSpaceCO2_5_10_REF_REF_XMinus4_Gg_0" localSheetId="12" hidden="1">'UBA CO2 Apr23'!$I$22</definedName>
    <definedName name="A4_9_7113_1_2XSpaceCXSpaceXMinusXSpaceallXSpaceXMinusXSpaceCO2_5_10_REF_REF_XMinus4_Gg_0" localSheetId="10" hidden="1">'UBA CO2 EU Jan22'!$I$22</definedName>
    <definedName name="A4_9_7114_1_2XSpaceCXSpaceXMinusXSpaceallXSpaceXMinusXSpaceCO2_5_10_REF_REF_XMinus3_Gg_0" localSheetId="12" hidden="1">'UBA CO2 Apr23'!$J$22</definedName>
    <definedName name="A4_9_7114_1_2XSpaceCXSpaceXMinusXSpaceallXSpaceXMinusXSpaceCO2_5_10_REF_REF_XMinus3_Gg_0" localSheetId="10" hidden="1">'UBA CO2 EU Jan22'!$J$22</definedName>
    <definedName name="A4_9_7115_1_2XSpaceCXSpaceXMinusXSpaceallXSpaceXMinusXSpaceCO2_5_10_REF_REF_XMinus2_Gg_0" localSheetId="12" hidden="1">'UBA CO2 Apr23'!$K$22</definedName>
    <definedName name="A4_9_7115_1_2XSpaceCXSpaceXMinusXSpaceallXSpaceXMinusXSpaceCO2_5_10_REF_REF_XMinus2_Gg_0" localSheetId="10" hidden="1">'UBA CO2 EU Jan22'!$K$22</definedName>
    <definedName name="A4_9_7116_1_2XSpaceCXSpaceXMinusXSpaceallXSpaceXMinusXSpaceCO2_5_10_REF_REF_XMinus1_Gg_0" localSheetId="12" hidden="1">'UBA CO2 Apr23'!$L$22</definedName>
    <definedName name="A4_9_7116_1_2XSpaceCXSpaceXMinusXSpaceallXSpaceXMinusXSpaceCO2_5_10_REF_REF_XMinus1_Gg_0" localSheetId="10" hidden="1">'UBA CO2 EU Jan22'!$L$22</definedName>
    <definedName name="A4_9_7117_1_2XSpaceCXSpaceXMinusXSpaceallXSpaceXMinusXSpaceCO2_5_10_REF_REF_0_Gg_0" localSheetId="12" hidden="1">'UBA CO2 Apr23'!$M$22</definedName>
    <definedName name="A4_9_7117_1_2XSpaceCXSpaceXMinusXSpaceallXSpaceXMinusXSpaceCO2_5_10_REF_REF_0_Gg_0" localSheetId="10" hidden="1">'UBA CO2 EU Jan22'!$M$22</definedName>
    <definedName name="A4_9_7118_1_2XSpaceCXSpaceXMinusXSpaceallXSpaceXMinusXSpaceCO2_5_10_REF_REF_1_Gg_0" localSheetId="12" hidden="1">'UBA CO2 Apr23'!$N$22</definedName>
    <definedName name="A4_9_7118_1_2XSpaceCXSpaceXMinusXSpaceallXSpaceXMinusXSpaceCO2_5_10_REF_REF_1_Gg_0" localSheetId="10" hidden="1">'UBA CO2 EU Jan22'!$N$22</definedName>
    <definedName name="A4_9_7119_1_2XSpaceCXSpaceXMinusXSpaceallXSpaceXMinusXSpaceCO2_5_10_REF_REF_2_Gg_0" localSheetId="12" hidden="1">'UBA CO2 Apr23'!$O$22</definedName>
    <definedName name="A4_9_7119_1_2XSpaceCXSpaceXMinusXSpaceallXSpaceXMinusXSpaceCO2_5_10_REF_REF_2_Gg_0" localSheetId="10" hidden="1">'UBA CO2 EU Jan22'!$O$22</definedName>
    <definedName name="A4_9_7120_1_2XSpaceCXSpaceXMinusXSpaceallXSpaceXMinusXSpaceCO2_5_10_REF_REF_3_Gg_0" localSheetId="12" hidden="1">'UBA CO2 Apr23'!$P$22</definedName>
    <definedName name="A4_9_7120_1_2XSpaceCXSpaceXMinusXSpaceallXSpaceXMinusXSpaceCO2_5_10_REF_REF_3_Gg_0" localSheetId="10" hidden="1">'UBA CO2 EU Jan22'!$P$22</definedName>
    <definedName name="A4_9_7121_1_2XSpaceCXSpaceXMinusXSpaceallXSpaceXMinusXSpaceCO2_5_10_REF_REF_4_Gg_0" localSheetId="12" hidden="1">'UBA CO2 Apr23'!$Q$22</definedName>
    <definedName name="A4_9_7121_1_2XSpaceCXSpaceXMinusXSpaceallXSpaceXMinusXSpaceCO2_5_10_REF_REF_4_Gg_0" localSheetId="10" hidden="1">'UBA CO2 EU Jan22'!$Q$22</definedName>
    <definedName name="A4_9_7122_1_BUXSpaceXMinusXSpaceAVXSpaceXMinusXSpaceallXSpaceXMinusXSpaceCO2_4_10_REF__XMinus10_Gg_0" localSheetId="12" hidden="1">'UBA CO2 Apr23'!$C$52</definedName>
    <definedName name="A4_9_7122_1_BUXSpaceXMinusXSpaceAVXSpaceXMinusXSpaceallXSpaceXMinusXSpaceCO2_4_10_REF__XMinus10_Gg_0" localSheetId="10" hidden="1">'UBA CO2 EU Jan22'!$C$52</definedName>
    <definedName name="A4_9_7123_1_BUXSpaceXMinusXSpaceAVXSpaceXMinusXSpaceallXSpaceXMinusXSpaceCO2_4_10_REF__XMinus9_Gg_0" localSheetId="12" hidden="1">'UBA CO2 Apr23'!$D$52</definedName>
    <definedName name="A4_9_7123_1_BUXSpaceXMinusXSpaceAVXSpaceXMinusXSpaceallXSpaceXMinusXSpaceCO2_4_10_REF__XMinus9_Gg_0" localSheetId="10" hidden="1">'UBA CO2 EU Jan22'!$D$52</definedName>
    <definedName name="A4_9_7124_1_BUXSpaceXMinusXSpaceAVXSpaceXMinusXSpaceallXSpaceXMinusXSpaceCO2_4_10_REF__XMinus8_Gg_0" localSheetId="12" hidden="1">'UBA CO2 Apr23'!$E$52</definedName>
    <definedName name="A4_9_7124_1_BUXSpaceXMinusXSpaceAVXSpaceXMinusXSpaceallXSpaceXMinusXSpaceCO2_4_10_REF__XMinus8_Gg_0" localSheetId="10" hidden="1">'UBA CO2 EU Jan22'!$E$52</definedName>
    <definedName name="A4_9_7125_1_BUXSpaceXMinusXSpaceAVXSpaceXMinusXSpaceallXSpaceXMinusXSpaceCO2_4_10_REF__XMinus7_Gg_0" localSheetId="12" hidden="1">'UBA CO2 Apr23'!$F$52</definedName>
    <definedName name="A4_9_7125_1_BUXSpaceXMinusXSpaceAVXSpaceXMinusXSpaceallXSpaceXMinusXSpaceCO2_4_10_REF__XMinus7_Gg_0" localSheetId="10" hidden="1">'UBA CO2 EU Jan22'!$F$52</definedName>
    <definedName name="A4_9_7126_1_BUXSpaceXMinusXSpaceAVXSpaceXMinusXSpaceallXSpaceXMinusXSpaceCO2_4_10_REF__XMinus6_Gg_0" localSheetId="12" hidden="1">'UBA CO2 Apr23'!$G$52</definedName>
    <definedName name="A4_9_7126_1_BUXSpaceXMinusXSpaceAVXSpaceXMinusXSpaceallXSpaceXMinusXSpaceCO2_4_10_REF__XMinus6_Gg_0" localSheetId="10" hidden="1">'UBA CO2 EU Jan22'!$G$52</definedName>
    <definedName name="A4_9_7127_1_BUXSpaceXMinusXSpaceAVXSpaceXMinusXSpaceallXSpaceXMinusXSpaceCO2_4_10_REF__XMinus5_Gg_0" localSheetId="12" hidden="1">'UBA CO2 Apr23'!$H$52</definedName>
    <definedName name="A4_9_7127_1_BUXSpaceXMinusXSpaceAVXSpaceXMinusXSpaceallXSpaceXMinusXSpaceCO2_4_10_REF__XMinus5_Gg_0" localSheetId="10" hidden="1">'UBA CO2 EU Jan22'!$H$52</definedName>
    <definedName name="A4_9_7128_1_BUXSpaceXMinusXSpaceAVXSpaceXMinusXSpaceallXSpaceXMinusXSpaceCO2_4_10_REF__XMinus4_Gg_0" localSheetId="12" hidden="1">'UBA CO2 Apr23'!$I$52</definedName>
    <definedName name="A4_9_7128_1_BUXSpaceXMinusXSpaceAVXSpaceXMinusXSpaceallXSpaceXMinusXSpaceCO2_4_10_REF__XMinus4_Gg_0" localSheetId="10" hidden="1">'UBA CO2 EU Jan22'!$I$52</definedName>
    <definedName name="A4_9_7129_1_BUXSpaceXMinusXSpaceAVXSpaceXMinusXSpaceallXSpaceXMinusXSpaceCO2_4_10_REF__XMinus3_Gg_0" localSheetId="12" hidden="1">'UBA CO2 Apr23'!$J$52</definedName>
    <definedName name="A4_9_7129_1_BUXSpaceXMinusXSpaceAVXSpaceXMinusXSpaceallXSpaceXMinusXSpaceCO2_4_10_REF__XMinus3_Gg_0" localSheetId="10" hidden="1">'UBA CO2 EU Jan22'!$J$52</definedName>
    <definedName name="A4_9_7130_1_BUXSpaceXMinusXSpaceAVXSpaceXMinusXSpaceallXSpaceXMinusXSpaceCO2_4_10_REF__XMinus2_Gg_0" localSheetId="12" hidden="1">'UBA CO2 Apr23'!$K$52</definedName>
    <definedName name="A4_9_7130_1_BUXSpaceXMinusXSpaceAVXSpaceXMinusXSpaceallXSpaceXMinusXSpaceCO2_4_10_REF__XMinus2_Gg_0" localSheetId="10" hidden="1">'UBA CO2 EU Jan22'!$K$52</definedName>
    <definedName name="A4_9_7131_1_BUXSpaceXMinusXSpaceAVXSpaceXMinusXSpaceallXSpaceXMinusXSpaceCO2_4_10_REF__XMinus1_Gg_0" localSheetId="12" hidden="1">'UBA CO2 Apr23'!$L$52</definedName>
    <definedName name="A4_9_7131_1_BUXSpaceXMinusXSpaceAVXSpaceXMinusXSpaceallXSpaceXMinusXSpaceCO2_4_10_REF__XMinus1_Gg_0" localSheetId="10" hidden="1">'UBA CO2 EU Jan22'!$L$52</definedName>
    <definedName name="A4_9_7132_1_BUXSpaceXMinusXSpaceAVXSpaceXMinusXSpaceallXSpaceXMinusXSpaceCO2_4_10_REF__0_Gg_0" localSheetId="12" hidden="1">'UBA CO2 Apr23'!$M$52</definedName>
    <definedName name="A4_9_7132_1_BUXSpaceXMinusXSpaceAVXSpaceXMinusXSpaceallXSpaceXMinusXSpaceCO2_4_10_REF__0_Gg_0" localSheetId="10" hidden="1">'UBA CO2 EU Jan22'!$M$52</definedName>
    <definedName name="A4_9_7133_1_BUXSpaceXMinusXSpaceAVXSpaceXMinusXSpaceallXSpaceXMinusXSpaceCO2_4_10_REF__1_Gg_0" localSheetId="12" hidden="1">'UBA CO2 Apr23'!$N$52</definedName>
    <definedName name="A4_9_7133_1_BUXSpaceXMinusXSpaceAVXSpaceXMinusXSpaceallXSpaceXMinusXSpaceCO2_4_10_REF__1_Gg_0" localSheetId="10" hidden="1">'UBA CO2 EU Jan22'!$N$52</definedName>
    <definedName name="A4_9_7134_1_BUXSpaceXMinusXSpaceAVXSpaceXMinusXSpaceallXSpaceXMinusXSpaceCO2_4_10_REF__2_Gg_0" localSheetId="12" hidden="1">'UBA CO2 Apr23'!$O$52</definedName>
    <definedName name="A4_9_7134_1_BUXSpaceXMinusXSpaceAVXSpaceXMinusXSpaceallXSpaceXMinusXSpaceCO2_4_10_REF__2_Gg_0" localSheetId="10" hidden="1">'UBA CO2 EU Jan22'!$O$52</definedName>
    <definedName name="A4_9_7135_1_BUXSpaceXMinusXSpaceAVXSpaceXMinusXSpaceallXSpaceXMinusXSpaceCO2_4_10_REF__3_Gg_0" localSheetId="12" hidden="1">'UBA CO2 Apr23'!$P$52</definedName>
    <definedName name="A4_9_7135_1_BUXSpaceXMinusXSpaceAVXSpaceXMinusXSpaceallXSpaceXMinusXSpaceCO2_4_10_REF__3_Gg_0" localSheetId="10" hidden="1">'UBA CO2 EU Jan22'!$P$52</definedName>
    <definedName name="A4_9_7136_1_BUXSpaceXMinusXSpaceAVXSpaceXMinusXSpaceallXSpaceXMinusXSpaceCO2_4_10_REF__4_Gg_0" localSheetId="12" hidden="1">'UBA CO2 Apr23'!$Q$52</definedName>
    <definedName name="A4_9_7136_1_BUXSpaceXMinusXSpaceAVXSpaceXMinusXSpaceallXSpaceXMinusXSpaceCO2_4_10_REF__4_Gg_0" localSheetId="10" hidden="1">'UBA CO2 EU Jan22'!$Q$52</definedName>
    <definedName name="A4_9_7137_1_BUXSpaceXMinusXSpaceMAXSpaceXMinusXSpaceallXSpaceXMinusXSpaceCO2_4_10_REF__XMinus10_Gg_0" localSheetId="12" hidden="1">'UBA CO2 Apr23'!$C$53</definedName>
    <definedName name="A4_9_7137_1_BUXSpaceXMinusXSpaceMAXSpaceXMinusXSpaceallXSpaceXMinusXSpaceCO2_4_10_REF__XMinus10_Gg_0" localSheetId="10" hidden="1">'UBA CO2 EU Jan22'!$C$53</definedName>
    <definedName name="A4_9_7138_1_BUXSpaceXMinusXSpaceMAXSpaceXMinusXSpaceallXSpaceXMinusXSpaceCO2_4_10_REF__XMinus9_Gg_0" localSheetId="12" hidden="1">'UBA CO2 Apr23'!$D$53</definedName>
    <definedName name="A4_9_7138_1_BUXSpaceXMinusXSpaceMAXSpaceXMinusXSpaceallXSpaceXMinusXSpaceCO2_4_10_REF__XMinus9_Gg_0" localSheetId="10" hidden="1">'UBA CO2 EU Jan22'!$D$53</definedName>
    <definedName name="A4_9_7139_1_BUXSpaceXMinusXSpaceMAXSpaceXMinusXSpaceallXSpaceXMinusXSpaceCO2_4_10_REF__XMinus8_Gg_0" localSheetId="12" hidden="1">'UBA CO2 Apr23'!$E$53</definedName>
    <definedName name="A4_9_7139_1_BUXSpaceXMinusXSpaceMAXSpaceXMinusXSpaceallXSpaceXMinusXSpaceCO2_4_10_REF__XMinus8_Gg_0" localSheetId="10" hidden="1">'UBA CO2 EU Jan22'!$E$53</definedName>
    <definedName name="A4_9_7140_1_BUXSpaceXMinusXSpaceMAXSpaceXMinusXSpaceallXSpaceXMinusXSpaceCO2_4_10_REF__XMinus7_Gg_0" localSheetId="12" hidden="1">'UBA CO2 Apr23'!$F$53</definedName>
    <definedName name="A4_9_7140_1_BUXSpaceXMinusXSpaceMAXSpaceXMinusXSpaceallXSpaceXMinusXSpaceCO2_4_10_REF__XMinus7_Gg_0" localSheetId="10" hidden="1">'UBA CO2 EU Jan22'!$F$53</definedName>
    <definedName name="A4_9_7141_1_BUXSpaceXMinusXSpaceMAXSpaceXMinusXSpaceallXSpaceXMinusXSpaceCO2_4_10_REF__XMinus6_Gg_0" localSheetId="12" hidden="1">'UBA CO2 Apr23'!$G$53</definedName>
    <definedName name="A4_9_7141_1_BUXSpaceXMinusXSpaceMAXSpaceXMinusXSpaceallXSpaceXMinusXSpaceCO2_4_10_REF__XMinus6_Gg_0" localSheetId="10" hidden="1">'UBA CO2 EU Jan22'!$G$53</definedName>
    <definedName name="A4_9_7142_1_BUXSpaceXMinusXSpaceMAXSpaceXMinusXSpaceallXSpaceXMinusXSpaceCO2_4_10_REF__XMinus5_Gg_0" localSheetId="12" hidden="1">'UBA CO2 Apr23'!$H$53</definedName>
    <definedName name="A4_9_7142_1_BUXSpaceXMinusXSpaceMAXSpaceXMinusXSpaceallXSpaceXMinusXSpaceCO2_4_10_REF__XMinus5_Gg_0" localSheetId="10" hidden="1">'UBA CO2 EU Jan22'!$H$53</definedName>
    <definedName name="A4_9_7143_1_BUXSpaceXMinusXSpaceMAXSpaceXMinusXSpaceallXSpaceXMinusXSpaceCO2_4_10_REF__XMinus4_Gg_0" localSheetId="12" hidden="1">'UBA CO2 Apr23'!$I$53</definedName>
    <definedName name="A4_9_7143_1_BUXSpaceXMinusXSpaceMAXSpaceXMinusXSpaceallXSpaceXMinusXSpaceCO2_4_10_REF__XMinus4_Gg_0" localSheetId="10" hidden="1">'UBA CO2 EU Jan22'!$I$53</definedName>
    <definedName name="A4_9_7144_1_BUXSpaceXMinusXSpaceMAXSpaceXMinusXSpaceallXSpaceXMinusXSpaceCO2_4_10_REF__XMinus3_Gg_0" localSheetId="12" hidden="1">'UBA CO2 Apr23'!$J$53</definedName>
    <definedName name="A4_9_7144_1_BUXSpaceXMinusXSpaceMAXSpaceXMinusXSpaceallXSpaceXMinusXSpaceCO2_4_10_REF__XMinus3_Gg_0" localSheetId="10" hidden="1">'UBA CO2 EU Jan22'!$J$53</definedName>
    <definedName name="A4_9_7145_1_BUXSpaceXMinusXSpaceMAXSpaceXMinusXSpaceallXSpaceXMinusXSpaceCO2_4_10_REF__XMinus2_Gg_0" localSheetId="12" hidden="1">'UBA CO2 Apr23'!$K$53</definedName>
    <definedName name="A4_9_7145_1_BUXSpaceXMinusXSpaceMAXSpaceXMinusXSpaceallXSpaceXMinusXSpaceCO2_4_10_REF__XMinus2_Gg_0" localSheetId="10" hidden="1">'UBA CO2 EU Jan22'!$K$53</definedName>
    <definedName name="A4_9_7146_1_BUXSpaceXMinusXSpaceMAXSpaceXMinusXSpaceallXSpaceXMinusXSpaceCO2_4_10_REF__XMinus1_Gg_0" localSheetId="12" hidden="1">'UBA CO2 Apr23'!$L$53</definedName>
    <definedName name="A4_9_7146_1_BUXSpaceXMinusXSpaceMAXSpaceXMinusXSpaceallXSpaceXMinusXSpaceCO2_4_10_REF__XMinus1_Gg_0" localSheetId="10" hidden="1">'UBA CO2 EU Jan22'!$L$53</definedName>
    <definedName name="A4_9_7147_1_BUXSpaceXMinusXSpaceMAXSpaceXMinusXSpaceallXSpaceXMinusXSpaceCO2_4_10_REF__0_Gg_0" localSheetId="12" hidden="1">'UBA CO2 Apr23'!$M$53</definedName>
    <definedName name="A4_9_7147_1_BUXSpaceXMinusXSpaceMAXSpaceXMinusXSpaceallXSpaceXMinusXSpaceCO2_4_10_REF__0_Gg_0" localSheetId="10" hidden="1">'UBA CO2 EU Jan22'!$M$53</definedName>
    <definedName name="A4_9_7148_1_BUXSpaceXMinusXSpaceMAXSpaceXMinusXSpaceallXSpaceXMinusXSpaceCO2_4_10_REF__1_Gg_0" localSheetId="12" hidden="1">'UBA CO2 Apr23'!$N$53</definedName>
    <definedName name="A4_9_7148_1_BUXSpaceXMinusXSpaceMAXSpaceXMinusXSpaceallXSpaceXMinusXSpaceCO2_4_10_REF__1_Gg_0" localSheetId="10" hidden="1">'UBA CO2 EU Jan22'!$N$53</definedName>
    <definedName name="A4_9_7149_1_BUXSpaceXMinusXSpaceMAXSpaceXMinusXSpaceallXSpaceXMinusXSpaceCO2_4_10_REF__2_Gg_0" localSheetId="12" hidden="1">'UBA CO2 Apr23'!$O$53</definedName>
    <definedName name="A4_9_7149_1_BUXSpaceXMinusXSpaceMAXSpaceXMinusXSpaceallXSpaceXMinusXSpaceCO2_4_10_REF__2_Gg_0" localSheetId="10" hidden="1">'UBA CO2 EU Jan22'!$O$53</definedName>
    <definedName name="A4_9_7150_1_BUXSpaceXMinusXSpaceMAXSpaceXMinusXSpaceallXSpaceXMinusXSpaceCO2_4_10_REF__3_Gg_0" localSheetId="12" hidden="1">'UBA CO2 Apr23'!$P$53</definedName>
    <definedName name="A4_9_7150_1_BUXSpaceXMinusXSpaceMAXSpaceXMinusXSpaceallXSpaceXMinusXSpaceCO2_4_10_REF__3_Gg_0" localSheetId="10" hidden="1">'UBA CO2 EU Jan22'!$P$53</definedName>
    <definedName name="A4_9_7151_1_BUXSpaceXMinusXSpaceMAXSpaceXMinusXSpaceallXSpaceXMinusXSpaceCO2_4_10_REF__4_Gg_0" localSheetId="12" hidden="1">'UBA CO2 Apr23'!$Q$53</definedName>
    <definedName name="A4_9_7151_1_BUXSpaceXMinusXSpaceMAXSpaceXMinusXSpaceallXSpaceXMinusXSpaceCO2_4_10_REF__4_Gg_0" localSheetId="10" hidden="1">'UBA CO2 EU Jan22'!$Q$53</definedName>
    <definedName name="A4_9_7152_1_CO2XHBarEmissionXHBarfromXHBarBio_4_10_REF__XMinus10_Gg_0" localSheetId="12" hidden="1">'UBA CO2 Apr23'!$C$54</definedName>
    <definedName name="A4_9_7152_1_CO2XHBarEmissionXHBarfromXHBarBio_4_10_REF__XMinus10_Gg_0" localSheetId="10" hidden="1">'UBA CO2 EU Jan22'!$C$54</definedName>
    <definedName name="A4_9_7153_1_CO2XHBarEmissionXHBarfromXHBarBio_4_10_REF__XMinus9_Gg_0" localSheetId="12" hidden="1">'UBA CO2 Apr23'!$D$54</definedName>
    <definedName name="A4_9_7153_1_CO2XHBarEmissionXHBarfromXHBarBio_4_10_REF__XMinus9_Gg_0" localSheetId="10" hidden="1">'UBA CO2 EU Jan22'!$D$54</definedName>
    <definedName name="A4_9_7154_1_CO2XHBarEmissionXHBarfromXHBarBio_4_10_REF__XMinus8_Gg_0" localSheetId="12" hidden="1">'UBA CO2 Apr23'!$E$54</definedName>
    <definedName name="A4_9_7154_1_CO2XHBarEmissionXHBarfromXHBarBio_4_10_REF__XMinus8_Gg_0" localSheetId="10" hidden="1">'UBA CO2 EU Jan22'!$E$54</definedName>
    <definedName name="A4_9_7155_1_CO2XHBarEmissionXHBarfromXHBarBio_4_10_REF__XMinus7_Gg_0" localSheetId="12" hidden="1">'UBA CO2 Apr23'!$F$54</definedName>
    <definedName name="A4_9_7155_1_CO2XHBarEmissionXHBarfromXHBarBio_4_10_REF__XMinus7_Gg_0" localSheetId="10" hidden="1">'UBA CO2 EU Jan22'!$F$54</definedName>
    <definedName name="A4_9_7156_1_CO2XHBarEmissionXHBarfromXHBarBio_4_10_REF__XMinus6_Gg_0" localSheetId="12" hidden="1">'UBA CO2 Apr23'!$G$54</definedName>
    <definedName name="A4_9_7156_1_CO2XHBarEmissionXHBarfromXHBarBio_4_10_REF__XMinus6_Gg_0" localSheetId="10" hidden="1">'UBA CO2 EU Jan22'!$G$54</definedName>
    <definedName name="A4_9_7157_1_CO2XHBarEmissionXHBarfromXHBarBio_4_10_REF__XMinus5_Gg_0" localSheetId="12" hidden="1">'UBA CO2 Apr23'!$H$54</definedName>
    <definedName name="A4_9_7157_1_CO2XHBarEmissionXHBarfromXHBarBio_4_10_REF__XMinus5_Gg_0" localSheetId="10" hidden="1">'UBA CO2 EU Jan22'!$H$54</definedName>
    <definedName name="A4_9_7158_1_CO2XHBarEmissionXHBarfromXHBarBio_4_10_REF__XMinus4_Gg_0" localSheetId="12" hidden="1">'UBA CO2 Apr23'!$I$54</definedName>
    <definedName name="A4_9_7158_1_CO2XHBarEmissionXHBarfromXHBarBio_4_10_REF__XMinus4_Gg_0" localSheetId="10" hidden="1">'UBA CO2 EU Jan22'!$I$54</definedName>
    <definedName name="A4_9_7159_1_CO2XHBarEmissionXHBarfromXHBarBio_4_10_REF__XMinus3_Gg_0" localSheetId="12" hidden="1">'UBA CO2 Apr23'!$J$54</definedName>
    <definedName name="A4_9_7159_1_CO2XHBarEmissionXHBarfromXHBarBio_4_10_REF__XMinus3_Gg_0" localSheetId="10" hidden="1">'UBA CO2 EU Jan22'!$J$54</definedName>
    <definedName name="A4_9_7160_1_CO2XHBarEmissionXHBarfromXHBarBio_4_10_REF__XMinus2_Gg_0" localSheetId="12" hidden="1">'UBA CO2 Apr23'!$K$54</definedName>
    <definedName name="A4_9_7160_1_CO2XHBarEmissionXHBarfromXHBarBio_4_10_REF__XMinus2_Gg_0" localSheetId="10" hidden="1">'UBA CO2 EU Jan22'!$K$54</definedName>
    <definedName name="A4_9_7161_1_CO2XHBarEmissionXHBarfromXHBarBio_4_10_REF__XMinus1_Gg_0" localSheetId="12" hidden="1">'UBA CO2 Apr23'!$L$54</definedName>
    <definedName name="A4_9_7161_1_CO2XHBarEmissionXHBarfromXHBarBio_4_10_REF__XMinus1_Gg_0" localSheetId="10" hidden="1">'UBA CO2 EU Jan22'!$L$54</definedName>
    <definedName name="A4_9_7162_1_CO2XHBarEmissionXHBarfromXHBarBio_4_10_REF__0_Gg_0" localSheetId="12" hidden="1">'UBA CO2 Apr23'!$M$54</definedName>
    <definedName name="A4_9_7162_1_CO2XHBarEmissionXHBarfromXHBarBio_4_10_REF__0_Gg_0" localSheetId="10" hidden="1">'UBA CO2 EU Jan22'!$M$54</definedName>
    <definedName name="A4_9_7163_1_CO2XHBarEmissionXHBarfromXHBarBio_4_10_REF__1_Gg_0" localSheetId="12" hidden="1">'UBA CO2 Apr23'!$N$54</definedName>
    <definedName name="A4_9_7163_1_CO2XHBarEmissionXHBarfromXHBarBio_4_10_REF__1_Gg_0" localSheetId="10" hidden="1">'UBA CO2 EU Jan22'!$N$54</definedName>
    <definedName name="A4_9_7164_1_CO2XHBarEmissionXHBarfromXHBarBio_4_10_REF__2_Gg_0" localSheetId="12" hidden="1">'UBA CO2 Apr23'!$O$54</definedName>
    <definedName name="A4_9_7164_1_CO2XHBarEmissionXHBarfromXHBarBio_4_10_REF__2_Gg_0" localSheetId="10" hidden="1">'UBA CO2 EU Jan22'!$O$54</definedName>
    <definedName name="A4_9_7165_1_CO2XHBarEmissionXHBarfromXHBarBio_4_10_REF__3_Gg_0" localSheetId="12" hidden="1">'UBA CO2 Apr23'!$P$54</definedName>
    <definedName name="A4_9_7165_1_CO2XHBarEmissionXHBarfromXHBarBio_4_10_REF__3_Gg_0" localSheetId="10" hidden="1">'UBA CO2 EU Jan22'!$P$54</definedName>
    <definedName name="A4_9_7166_1_CO2XHBarEmissionXHBarfromXHBarBio_4_10_REF__4_Gg_0" localSheetId="12" hidden="1">'UBA CO2 Apr23'!$Q$54</definedName>
    <definedName name="A4_9_7166_1_CO2XHBarEmissionXHBarfromXHBarBio_4_10_REF__4_Gg_0" localSheetId="10" hidden="1">'UBA CO2 EU Jan22'!$Q$54</definedName>
    <definedName name="A4_9_7182_1_CO2XHBarEmissionXHBarfromXHBarBio_4_10_REF__XMinus10_Gg_0" localSheetId="12" hidden="1">'UBA CO2 Apr23'!$C$54</definedName>
    <definedName name="A4_9_7182_1_CO2XHBarEmissionXHBarfromXHBarBio_4_10_REF__XMinus10_Gg_0" localSheetId="10" hidden="1">'UBA CO2 EU Jan22'!$C$54</definedName>
    <definedName name="A4_9_7183_1_CO2XHBarEmissionXHBarfromXHBarBio_4_10_REF__XMinus9_Gg_0" localSheetId="12" hidden="1">'UBA CO2 Apr23'!$D$54</definedName>
    <definedName name="A4_9_7183_1_CO2XHBarEmissionXHBarfromXHBarBio_4_10_REF__XMinus9_Gg_0" localSheetId="10" hidden="1">'UBA CO2 EU Jan22'!$D$54</definedName>
    <definedName name="A4_9_7184_1_CO2XHBarEmissionXHBarfromXHBarBio_4_10_REF__XMinus8_Gg_0" localSheetId="12" hidden="1">'UBA CO2 Apr23'!$E$54</definedName>
    <definedName name="A4_9_7184_1_CO2XHBarEmissionXHBarfromXHBarBio_4_10_REF__XMinus8_Gg_0" localSheetId="10" hidden="1">'UBA CO2 EU Jan22'!$E$54</definedName>
    <definedName name="A4_9_7185_1_CO2XHBarEmissionXHBarfromXHBarBio_4_10_REF__XMinus7_Gg_0" localSheetId="12" hidden="1">'UBA CO2 Apr23'!$F$54</definedName>
    <definedName name="A4_9_7185_1_CO2XHBarEmissionXHBarfromXHBarBio_4_10_REF__XMinus7_Gg_0" localSheetId="10" hidden="1">'UBA CO2 EU Jan22'!$F$54</definedName>
    <definedName name="A4_9_7186_1_CO2XHBarEmissionXHBarfromXHBarBio_4_10_REF__XMinus6_Gg_0" localSheetId="12" hidden="1">'UBA CO2 Apr23'!$G$54</definedName>
    <definedName name="A4_9_7186_1_CO2XHBarEmissionXHBarfromXHBarBio_4_10_REF__XMinus6_Gg_0" localSheetId="10" hidden="1">'UBA CO2 EU Jan22'!$G$54</definedName>
    <definedName name="A4_9_7187_1_CO2XHBarEmissionXHBarfromXHBarBio_4_10_REF__XMinus5_Gg_0" localSheetId="12" hidden="1">'UBA CO2 Apr23'!$H$54</definedName>
    <definedName name="A4_9_7187_1_CO2XHBarEmissionXHBarfromXHBarBio_4_10_REF__XMinus5_Gg_0" localSheetId="10" hidden="1">'UBA CO2 EU Jan22'!$H$54</definedName>
    <definedName name="A4_9_7188_1_CO2XHBarEmissionXHBarfromXHBarBio_4_10_REF__XMinus4_Gg_0" localSheetId="12" hidden="1">'UBA CO2 Apr23'!$I$54</definedName>
    <definedName name="A4_9_7188_1_CO2XHBarEmissionXHBarfromXHBarBio_4_10_REF__XMinus4_Gg_0" localSheetId="10" hidden="1">'UBA CO2 EU Jan22'!$I$54</definedName>
    <definedName name="A4_9_7189_1_CO2XHBarEmissionXHBarfromXHBarBio_4_10_REF__XMinus3_Gg_0" localSheetId="12" hidden="1">'UBA CO2 Apr23'!$J$54</definedName>
    <definedName name="A4_9_7189_1_CO2XHBarEmissionXHBarfromXHBarBio_4_10_REF__XMinus3_Gg_0" localSheetId="10" hidden="1">'UBA CO2 EU Jan22'!$J$54</definedName>
    <definedName name="A4_9_7190_1_CO2XHBarEmissionXHBarfromXHBarBio_4_10_REF__XMinus2_Gg_0" localSheetId="12" hidden="1">'UBA CO2 Apr23'!$K$54</definedName>
    <definedName name="A4_9_7190_1_CO2XHBarEmissionXHBarfromXHBarBio_4_10_REF__XMinus2_Gg_0" localSheetId="10" hidden="1">'UBA CO2 EU Jan22'!$K$54</definedName>
    <definedName name="A4_9_7191_1_CO2XHBarEmissionXHBarfromXHBarBio_4_10_REF__XMinus1_Gg_0" localSheetId="12" hidden="1">'UBA CO2 Apr23'!$L$54</definedName>
    <definedName name="A4_9_7191_1_CO2XHBarEmissionXHBarfromXHBarBio_4_10_REF__XMinus1_Gg_0" localSheetId="10" hidden="1">'UBA CO2 EU Jan22'!$L$54</definedName>
    <definedName name="A4_9_7192_1_CO2XHBarEmissionXHBarfromXHBarBio_4_10_REF__0_Gg_0" localSheetId="12" hidden="1">'UBA CO2 Apr23'!$M$54</definedName>
    <definedName name="A4_9_7192_1_CO2XHBarEmissionXHBarfromXHBarBio_4_10_REF__0_Gg_0" localSheetId="10" hidden="1">'UBA CO2 EU Jan22'!$M$54</definedName>
    <definedName name="A4_9_7193_1_CO2XHBarEmissionXHBarfromXHBarBio_4_10_REF__1_Gg_0" localSheetId="12" hidden="1">'UBA CO2 Apr23'!$N$54</definedName>
    <definedName name="A4_9_7193_1_CO2XHBarEmissionXHBarfromXHBarBio_4_10_REF__1_Gg_0" localSheetId="10" hidden="1">'UBA CO2 EU Jan22'!$N$54</definedName>
    <definedName name="A4_9_7194_1_CO2XHBarEmissionXHBarfromXHBarBio_4_10_REF__2_Gg_0" localSheetId="12" hidden="1">'UBA CO2 Apr23'!$O$54</definedName>
    <definedName name="A4_9_7194_1_CO2XHBarEmissionXHBarfromXHBarBio_4_10_REF__2_Gg_0" localSheetId="10" hidden="1">'UBA CO2 EU Jan22'!$O$54</definedName>
    <definedName name="A4_9_7195_1_CO2XHBarEmissionXHBarfromXHBarBio_4_10_REF__3_Gg_0" localSheetId="12" hidden="1">'UBA CO2 Apr23'!$P$54</definedName>
    <definedName name="A4_9_7195_1_CO2XHBarEmissionXHBarfromXHBarBio_4_10_REF__3_Gg_0" localSheetId="10" hidden="1">'UBA CO2 EU Jan22'!$P$54</definedName>
    <definedName name="A4_9_7196_1_CO2XHBarEmissionXHBarfromXHBarBio_4_10_REF__4_Gg_0" localSheetId="12" hidden="1">'UBA CO2 Apr23'!$Q$54</definedName>
    <definedName name="A4_9_7196_1_CO2XHBarEmissionXHBarfromXHBarBio_4_10_REF__4_Gg_0" localSheetId="10" hidden="1">'UBA CO2 EU Jan22'!$Q$54</definedName>
    <definedName name="A4_9_9714_1_1XSpaceAXSpace3XSpaceXMinusXSpaceallXSpaceXMinusXSpaceCO2_5_10_REF_REF_5_Gg_0" localSheetId="12" hidden="1">'UBA CO2 Apr23'!$R$10</definedName>
    <definedName name="A4_9_9714_1_1XSpaceAXSpace3XSpaceXMinusXSpaceallXSpaceXMinusXSpaceCO2_5_10_REF_REF_5_Gg_0" localSheetId="10" hidden="1">'UBA CO2 EU Jan22'!$R$10</definedName>
    <definedName name="A4_9_9715_1_1XSpaceAXSpace3XSpacebXSpaceXMinusXSpaceallXSpaceXMinusXSpaceCO2_5_10_REF_REF_5_Gg_0" localSheetId="12" hidden="1">'UBA CO2 Apr23'!$R$11</definedName>
    <definedName name="A4_9_9715_1_1XSpaceAXSpace3XSpacebXSpaceXMinusXSpaceallXSpaceXMinusXSpaceCO2_5_10_REF_REF_5_Gg_0" localSheetId="10" hidden="1">'UBA CO2 EU Jan22'!$R$11</definedName>
    <definedName name="A4_9_9716_1_1XSpaceAXSpace4XSpaceXMinusXSpaceallXSpaceXMinusXSpaceCO2_5_10_REF_REF_5_Gg_0" localSheetId="12" hidden="1">'UBA CO2 Apr23'!$R$12</definedName>
    <definedName name="A4_9_9716_1_1XSpaceAXSpace4XSpaceXMinusXSpaceallXSpaceXMinusXSpaceCO2_5_10_REF_REF_5_Gg_0" localSheetId="10" hidden="1">'UBA CO2 EU Jan22'!$R$12</definedName>
    <definedName name="A4_9_9719_1_1XSpaceAXSpace5XSpaceXMinusXSpaceallXSpaceXMinusXSpaceCO2_5_10_REF_REF_5_Gg_0" localSheetId="12" hidden="1">'UBA CO2 Apr23'!$R$15</definedName>
    <definedName name="A4_9_9719_1_1XSpaceAXSpace5XSpaceXMinusXSpaceallXSpaceXMinusXSpaceCO2_5_10_REF_REF_5_Gg_0" localSheetId="10" hidden="1">'UBA CO2 EU Jan22'!$R$15</definedName>
    <definedName name="A4_9_9720_1_1.B.1XSpaceXMinusXSpaceallXSpaceXMinusXSpaceCO2_5_10_REF_REF_5_Gg_0" localSheetId="12" hidden="1">'UBA CO2 Apr23'!$R$17</definedName>
    <definedName name="A4_9_9720_1_1.B.1XSpaceXMinusXSpaceallXSpaceXMinusXSpaceCO2_5_10_REF_REF_5_Gg_0" localSheetId="10" hidden="1">'UBA CO2 EU Jan22'!$R$17</definedName>
    <definedName name="A4_9_9721_1_1.B.2XSpaceXMinusXSpaceallXSpaceXMinusXSpaceCO2_5_10_REF_REF_5_Gg_0" localSheetId="12" hidden="1">'UBA CO2 Apr23'!$R$18</definedName>
    <definedName name="A4_9_9721_1_1.B.2XSpaceXMinusXSpaceallXSpaceXMinusXSpaceCO2_5_10_REF_REF_5_Gg_0" localSheetId="10" hidden="1">'UBA CO2 EU Jan22'!$R$18</definedName>
    <definedName name="A4_9_9722_1_2XSpaceAXSpaceXMinusXSpaceallXSpaceXMinusXSpaceCO2_5_10_REF_REF_5_Gg_0" localSheetId="12" hidden="1">'UBA CO2 Apr23'!$R$20</definedName>
    <definedName name="A4_9_9722_1_2XSpaceAXSpaceXMinusXSpaceallXSpaceXMinusXSpaceCO2_5_10_REF_REF_5_Gg_0" localSheetId="10" hidden="1">'UBA CO2 EU Jan22'!$R$20</definedName>
    <definedName name="A4_9_9723_1_2XSpaceBXSpaceXMinusXSpaceallXSpaceXMinusXSpaceCO2_5_10_REF_REF_5_Gg_0" localSheetId="12" hidden="1">'UBA CO2 Apr23'!$R$21</definedName>
    <definedName name="A4_9_9723_1_2XSpaceBXSpaceXMinusXSpaceallXSpaceXMinusXSpaceCO2_5_10_REF_REF_5_Gg_0" localSheetId="10" hidden="1">'UBA CO2 EU Jan22'!$R$21</definedName>
    <definedName name="A4_9_9724_1_2XSpaceCXSpaceXMinusXSpaceallXSpaceXMinusXSpaceCO2_5_10_REF_REF_5_Gg_0" localSheetId="12" hidden="1">'UBA CO2 Apr23'!$R$22</definedName>
    <definedName name="A4_9_9724_1_2XSpaceCXSpaceXMinusXSpaceallXSpaceXMinusXSpaceCO2_5_10_REF_REF_5_Gg_0" localSheetId="10" hidden="1">'UBA CO2 EU Jan22'!$R$22</definedName>
    <definedName name="A4_9_9725_1_1XSpaceAXSpace2XSpaceXMinusXSpaceallXSpaceXMinusXSpaceCO2_5_10_REF_REF_4_Gg_0" localSheetId="12" hidden="1">'UBA CO2 Apr23'!$Q$9</definedName>
    <definedName name="A4_9_9725_1_1XSpaceAXSpace2XSpaceXMinusXSpaceallXSpaceXMinusXSpaceCO2_5_10_REF_REF_4_Gg_0" localSheetId="10" hidden="1">'UBA CO2 EU Jan22'!$Q$9</definedName>
    <definedName name="A4_9_9726_1_1XSpaceAXSpace3XSpaceXMinusXSpaceallXSpaceXMinusXSpaceCO2_5_10_REF_REF_4_Gg_0" localSheetId="12" hidden="1">'UBA CO2 Apr23'!$Q$10</definedName>
    <definedName name="A4_9_9726_1_1XSpaceAXSpace3XSpaceXMinusXSpaceallXSpaceXMinusXSpaceCO2_5_10_REF_REF_4_Gg_0" localSheetId="10" hidden="1">'UBA CO2 EU Jan22'!$Q$10</definedName>
    <definedName name="A4_9_9727_1_1XSpaceAXSpace3XSpacebXSpaceXMinusXSpaceallXSpaceXMinusXSpaceCO2_5_10_REF_REF_4_Gg_0" localSheetId="12" hidden="1">'UBA CO2 Apr23'!$Q$11</definedName>
    <definedName name="A4_9_9727_1_1XSpaceAXSpace3XSpacebXSpaceXMinusXSpaceallXSpaceXMinusXSpaceCO2_5_10_REF_REF_4_Gg_0" localSheetId="10" hidden="1">'UBA CO2 EU Jan22'!$Q$11</definedName>
    <definedName name="A4_9_9728_1_1XSpaceAXSpace4XSpaceXMinusXSpaceallXSpaceXMinusXSpaceCO2_5_10_REF_REF_4_Gg_0" localSheetId="12" hidden="1">'UBA CO2 Apr23'!$Q$12</definedName>
    <definedName name="A4_9_9728_1_1XSpaceAXSpace4XSpaceXMinusXSpaceallXSpaceXMinusXSpaceCO2_5_10_REF_REF_4_Gg_0" localSheetId="10" hidden="1">'UBA CO2 EU Jan22'!$Q$12</definedName>
    <definedName name="A4_9_9729_1_1XSpaceAXSpace4XSpaceXSpaceXMinusXSpaceallXSpaceXMinusXSpaceCO2XSpaceXMinusXSpaceCommercial_5_10_REF_REF_4_Gg_0" localSheetId="12" hidden="1">'UBA CO2 Apr23'!$Q$13</definedName>
    <definedName name="A4_9_9729_1_1XSpaceAXSpace4XSpaceXSpaceXMinusXSpaceallXSpaceXMinusXSpaceCO2XSpaceXMinusXSpaceCommercial_5_10_REF_REF_4_Gg_0" localSheetId="10" hidden="1">'UBA CO2 EU Jan22'!$Q$13</definedName>
    <definedName name="A4_9_9730_1_1XSpaceAXSpace4XSpaceXSpaceXMinusXSpaceallXSpaceXMinusXSpaceCO2XSpaceXMinusXSpaceresidential_5_10_REF_REF_4_Gg_0" localSheetId="12" hidden="1">'UBA CO2 Apr23'!$Q$14</definedName>
    <definedName name="A4_9_9730_1_1XSpaceAXSpace4XSpaceXSpaceXMinusXSpaceallXSpaceXMinusXSpaceCO2XSpaceXMinusXSpaceresidential_5_10_REF_REF_4_Gg_0" localSheetId="10" hidden="1">'UBA CO2 EU Jan22'!$Q$14</definedName>
    <definedName name="A4_9_9731_1_1XSpaceAXSpace5XSpaceXMinusXSpaceallXSpaceXMinusXSpaceCO2_5_10_REF_REF_4_Gg_0" localSheetId="12" hidden="1">'UBA CO2 Apr23'!$Q$15</definedName>
    <definedName name="A4_9_9731_1_1XSpaceAXSpace5XSpaceXMinusXSpaceallXSpaceXMinusXSpaceCO2_5_10_REF_REF_4_Gg_0" localSheetId="10" hidden="1">'UBA CO2 EU Jan22'!$Q$15</definedName>
    <definedName name="A4_9_9734_1_2XSpaceAXSpaceXMinusXSpaceallXSpaceXMinusXSpaceCO2_5_10_REF_REF_4_Gg_0" localSheetId="12" hidden="1">'UBA CO2 Apr23'!$Q$20</definedName>
    <definedName name="A4_9_9734_1_2XSpaceAXSpaceXMinusXSpaceallXSpaceXMinusXSpaceCO2_5_10_REF_REF_4_Gg_0" localSheetId="10" hidden="1">'UBA CO2 EU Jan22'!$Q$20</definedName>
    <definedName name="A4_9_9735_1_2XSpaceBXSpaceXMinusXSpaceallXSpaceXMinusXSpaceCO2_5_10_REF_REF_4_Gg_0" localSheetId="12" hidden="1">'UBA CO2 Apr23'!$Q$21</definedName>
    <definedName name="A4_9_9735_1_2XSpaceBXSpaceXMinusXSpaceallXSpaceXMinusXSpaceCO2_5_10_REF_REF_4_Gg_0" localSheetId="10" hidden="1">'UBA CO2 EU Jan22'!$Q$21</definedName>
    <definedName name="A4_9_9736_1_2XSpaceCXSpaceXMinusXSpaceallXSpaceXMinusXSpaceCO2_5_10_REF_REF_4_Gg_0" localSheetId="12" hidden="1">'UBA CO2 Apr23'!$Q$22</definedName>
    <definedName name="A4_9_9736_1_2XSpaceCXSpaceXMinusXSpaceallXSpaceXMinusXSpaceCO2_5_10_REF_REF_4_Gg_0" localSheetId="10" hidden="1">'UBA CO2 EU Jan22'!$Q$22</definedName>
    <definedName name="A4_9_9737_1_1XSpaceAXSpace2XSpaceXMinusXSpaceallXSpaceXMinusXSpaceCO2_5_10_REF_REF_4_Gg_0" localSheetId="12" hidden="1">'UBA CO2 Apr23'!$Q$9</definedName>
    <definedName name="A4_9_9737_1_1XSpaceAXSpace2XSpaceXMinusXSpaceallXSpaceXMinusXSpaceCO2_5_10_REF_REF_4_Gg_0" localSheetId="10" hidden="1">'UBA CO2 EU Jan22'!$Q$9</definedName>
    <definedName name="A4_9_9738_1_1XSpaceAXSpace3XSpaceXMinusXSpaceallXSpaceXMinusXSpaceCO2_5_10_REF_REF_4_Gg_0" localSheetId="12" hidden="1">'UBA CO2 Apr23'!$Q$10</definedName>
    <definedName name="A4_9_9738_1_1XSpaceAXSpace3XSpaceXMinusXSpaceallXSpaceXMinusXSpaceCO2_5_10_REF_REF_4_Gg_0" localSheetId="10" hidden="1">'UBA CO2 EU Jan22'!$Q$10</definedName>
    <definedName name="A4_9_9739_1_1XSpaceAXSpace3XSpacebXSpaceXMinusXSpaceallXSpaceXMinusXSpaceCO2_5_10_REF_REF_4_Gg_0" localSheetId="12" hidden="1">'UBA CO2 Apr23'!$Q$11</definedName>
    <definedName name="A4_9_9739_1_1XSpaceAXSpace3XSpacebXSpaceXMinusXSpaceallXSpaceXMinusXSpaceCO2_5_10_REF_REF_4_Gg_0" localSheetId="10" hidden="1">'UBA CO2 EU Jan22'!$Q$11</definedName>
    <definedName name="A4_9_9740_1_1XSpaceAXSpace4XSpaceXMinusXSpaceallXSpaceXMinusXSpaceCO2_5_10_REF_REF_4_Gg_0" localSheetId="12" hidden="1">'UBA CO2 Apr23'!$Q$12</definedName>
    <definedName name="A4_9_9740_1_1XSpaceAXSpace4XSpaceXMinusXSpaceallXSpaceXMinusXSpaceCO2_5_10_REF_REF_4_Gg_0" localSheetId="10" hidden="1">'UBA CO2 EU Jan22'!$Q$12</definedName>
    <definedName name="A4_9_9741_1_1XSpaceAXSpace4XSpaceXSpaceXMinusXSpaceallXSpaceXMinusXSpaceCO2XSpaceXMinusXSpaceCommercial_5_10_REF_REF_4_Gg_0" localSheetId="12" hidden="1">'UBA CO2 Apr23'!$Q$13</definedName>
    <definedName name="A4_9_9741_1_1XSpaceAXSpace4XSpaceXSpaceXMinusXSpaceallXSpaceXMinusXSpaceCO2XSpaceXMinusXSpaceCommercial_5_10_REF_REF_4_Gg_0" localSheetId="10" hidden="1">'UBA CO2 EU Jan22'!$Q$13</definedName>
    <definedName name="A4_9_9742_1_1XSpaceAXSpace4XSpaceXSpaceXMinusXSpaceallXSpaceXMinusXSpaceCO2XSpaceXMinusXSpaceresidential_5_10_REF_REF_4_Gg_0" localSheetId="12" hidden="1">'UBA CO2 Apr23'!$Q$14</definedName>
    <definedName name="A4_9_9742_1_1XSpaceAXSpace4XSpaceXSpaceXMinusXSpaceallXSpaceXMinusXSpaceCO2XSpaceXMinusXSpaceresidential_5_10_REF_REF_4_Gg_0" localSheetId="10" hidden="1">'UBA CO2 EU Jan22'!$Q$14</definedName>
    <definedName name="A4_9_9743_1_1XSpaceAXSpace5XSpaceXMinusXSpaceallXSpaceXMinusXSpaceCO2_5_10_REF_REF_4_Gg_0" localSheetId="12" hidden="1">'UBA CO2 Apr23'!$Q$15</definedName>
    <definedName name="A4_9_9743_1_1XSpaceAXSpace5XSpaceXMinusXSpaceallXSpaceXMinusXSpaceCO2_5_10_REF_REF_4_Gg_0" localSheetId="10" hidden="1">'UBA CO2 EU Jan22'!$Q$15</definedName>
    <definedName name="A4_9_9744_1_1.B.1XSpaceXMinusXSpaceallXSpaceXMinusXSpaceCO2_5_10_REF_REF_4_Gg_0" localSheetId="12" hidden="1">'UBA CO2 Apr23'!$Q$17</definedName>
    <definedName name="A4_9_9744_1_1.B.1XSpaceXMinusXSpaceallXSpaceXMinusXSpaceCO2_5_10_REF_REF_4_Gg_0" localSheetId="10" hidden="1">'UBA CO2 EU Jan22'!$Q$17</definedName>
    <definedName name="A4_9_9745_1_1.B.2XSpaceXMinusXSpaceallXSpaceXMinusXSpaceCO2_5_10_REF_REF_4_Gg_0" localSheetId="12" hidden="1">'UBA CO2 Apr23'!$Q$18</definedName>
    <definedName name="A4_9_9745_1_1.B.2XSpaceXMinusXSpaceallXSpaceXMinusXSpaceCO2_5_10_REF_REF_4_Gg_0" localSheetId="10" hidden="1">'UBA CO2 EU Jan22'!$Q$18</definedName>
    <definedName name="A4_9_9746_1_2XSpaceAXSpaceXMinusXSpaceallXSpaceXMinusXSpaceCO2_5_10_REF_REF_4_Gg_0" localSheetId="12" hidden="1">'UBA CO2 Apr23'!$Q$20</definedName>
    <definedName name="A4_9_9746_1_2XSpaceAXSpaceXMinusXSpaceallXSpaceXMinusXSpaceCO2_5_10_REF_REF_4_Gg_0" localSheetId="10" hidden="1">'UBA CO2 EU Jan22'!$Q$20</definedName>
    <definedName name="A4_9_9747_1_2XSpaceBXSpaceXMinusXSpaceallXSpaceXMinusXSpaceCO2_5_10_REF_REF_4_Gg_0" localSheetId="12" hidden="1">'UBA CO2 Apr23'!$Q$21</definedName>
    <definedName name="A4_9_9747_1_2XSpaceBXSpaceXMinusXSpaceallXSpaceXMinusXSpaceCO2_5_10_REF_REF_4_Gg_0" localSheetId="10" hidden="1">'UBA CO2 EU Jan22'!$Q$21</definedName>
    <definedName name="A4_9_9748_1_2XSpaceCXSpaceXMinusXSpaceallXSpaceXMinusXSpaceCO2_5_10_REF_REF_4_Gg_0" localSheetId="12" hidden="1">'UBA CO2 Apr23'!$Q$22</definedName>
    <definedName name="A4_9_9748_1_2XSpaceCXSpaceXMinusXSpaceallXSpaceXMinusXSpaceCO2_5_10_REF_REF_4_Gg_0" localSheetId="10" hidden="1">'UBA CO2 EU Jan22'!$Q$22</definedName>
    <definedName name="A4_9_9749_1_BUXSpaceXMinusXSpaceAVXSpaceXMinusXSpaceallXSpaceXMinusXSpaceCO2_4_10_REF__4_Gg_0" localSheetId="12" hidden="1">'UBA CO2 Apr23'!$Q$52</definedName>
    <definedName name="A4_9_9749_1_BUXSpaceXMinusXSpaceAVXSpaceXMinusXSpaceallXSpaceXMinusXSpaceCO2_4_10_REF__4_Gg_0" localSheetId="10" hidden="1">'UBA CO2 EU Jan22'!$Q$52</definedName>
    <definedName name="A4_9_9750_1_BUXSpaceXMinusXSpaceMAXSpaceXMinusXSpaceallXSpaceXMinusXSpaceCO2_4_10_REF__4_Gg_0" localSheetId="12" hidden="1">'UBA CO2 Apr23'!$Q$53</definedName>
    <definedName name="A4_9_9750_1_BUXSpaceXMinusXSpaceMAXSpaceXMinusXSpaceallXSpaceXMinusXSpaceCO2_4_10_REF__4_Gg_0" localSheetId="10" hidden="1">'UBA CO2 EU Jan22'!$Q$53</definedName>
    <definedName name="A4_9_9751_1_CO2XHBarEmissionXHBarfromXHBarBio_4_10_REF__4_Gg_0" localSheetId="12" hidden="1">'UBA CO2 Apr23'!$Q$54</definedName>
    <definedName name="A4_9_9751_1_CO2XHBarEmissionXHBarfromXHBarBio_4_10_REF__4_Gg_0" localSheetId="10" hidden="1">'UBA CO2 EU Jan22'!$Q$54</definedName>
    <definedName name="BY_2">'BY2'!$D$2</definedName>
    <definedName name="countries" localSheetId="12">#REF!</definedName>
    <definedName name="countries" localSheetId="11">#REF!</definedName>
    <definedName name="countries_big" localSheetId="12">#REF!,#REF!</definedName>
    <definedName name="countries_big" localSheetId="11">#REF!,#REF!</definedName>
    <definedName name="countries_big1" localSheetId="12">#REF!</definedName>
    <definedName name="countries_big1" localSheetId="11">#REF!</definedName>
    <definedName name="countries_big2">#REF!,#REF!</definedName>
    <definedName name="_xlnm.Print_Area" localSheetId="3">'all countries EDGAR'!$A$1:$M$36</definedName>
    <definedName name="_xlnm.Print_Area" localSheetId="1">'base data global budget'!$A$1:$O$23</definedName>
    <definedName name="_xlnm.Print_Area" localSheetId="7">'data countries EDGAR'!$A$2:$B$234</definedName>
    <definedName name="_xlnm.Print_Area" localSheetId="9">'data countries EEA - global GCP'!$A$2:$B$45</definedName>
    <definedName name="_xlnm.Print_Area" localSheetId="6">'EU EEA'!$A$1:$M$36</definedName>
    <definedName name="_xlnm.Print_Area" localSheetId="20">imprint!$B$2:$G$7</definedName>
    <definedName name="_xlnm.Print_Area" localSheetId="0">instruction!$A$1:$Q$69</definedName>
    <definedName name="_xlnm.Print_Area" localSheetId="18">PDF!$B$4:$H$241</definedName>
    <definedName name="_xlnm.Print_Area" localSheetId="12">'UBA CO2 Apr23'!$A$1:$AD$55</definedName>
    <definedName name="_xlnm.Print_Area" localSheetId="10">'UBA CO2 EU Jan22'!$A$1:$AD$55</definedName>
    <definedName name="_xlnm.Print_Area" localSheetId="11">'UBA CO2 März23'!$A$1:$AM$54</definedName>
    <definedName name="_xlnm.Print_Titles" localSheetId="18">PDF!$28:$28</definedName>
    <definedName name="Laender" localSheetId="12">#REF!</definedName>
    <definedName name="Laender" localSheetId="11">#REF!</definedName>
    <definedName name="solver_adj" localSheetId="3" hidden="1">'all countries EDGAR'!#REF!</definedName>
    <definedName name="solver_adj" localSheetId="1" hidden="1">'all countries EDGAR'!$F$122</definedName>
    <definedName name="solver_adj" localSheetId="6" hidden="1">'EU EEA'!#REF!</definedName>
    <definedName name="solver_cvg" localSheetId="3" hidden="1">0.0001</definedName>
    <definedName name="solver_cvg" localSheetId="1" hidden="1">0.0001</definedName>
    <definedName name="solver_cvg" localSheetId="6" hidden="1">0.0001</definedName>
    <definedName name="solver_drv" localSheetId="3" hidden="1">2</definedName>
    <definedName name="solver_drv" localSheetId="1" hidden="1">2</definedName>
    <definedName name="solver_drv" localSheetId="6" hidden="1">2</definedName>
    <definedName name="solver_eng" localSheetId="3" hidden="1">1</definedName>
    <definedName name="solver_eng" localSheetId="1" hidden="1">1</definedName>
    <definedName name="solver_eng" localSheetId="6" hidden="1">1</definedName>
    <definedName name="solver_est" localSheetId="3" hidden="1">1</definedName>
    <definedName name="solver_est" localSheetId="1" hidden="1">1</definedName>
    <definedName name="solver_est" localSheetId="6" hidden="1">1</definedName>
    <definedName name="solver_itr" localSheetId="3" hidden="1">2147483647</definedName>
    <definedName name="solver_itr" localSheetId="1" hidden="1">2147483647</definedName>
    <definedName name="solver_itr" localSheetId="6" hidden="1">2147483647</definedName>
    <definedName name="solver_lhs0" localSheetId="3" hidden="1">'all countries EDGAR'!#REF!</definedName>
    <definedName name="solver_lhs0" localSheetId="1" hidden="1">'all countries EDGAR'!$F$122</definedName>
    <definedName name="solver_lhs0" localSheetId="6" hidden="1">'EU EEA'!#REF!</definedName>
    <definedName name="solver_lhs1" localSheetId="3" hidden="1">'all countries EDGAR'!#REF!</definedName>
    <definedName name="solver_lhs1" localSheetId="1" hidden="1">'all countries EDGAR'!$F$122</definedName>
    <definedName name="solver_lhs1" localSheetId="6" hidden="1">'EU EEA'!#REF!</definedName>
    <definedName name="solver_lhs2" localSheetId="3" hidden="1">'all countries EDGAR'!#REF!</definedName>
    <definedName name="solver_lhs2" localSheetId="1" hidden="1">'all countries EDGAR'!$F$122</definedName>
    <definedName name="solver_lhs2" localSheetId="6" hidden="1">'EU EEA'!#REF!</definedName>
    <definedName name="solver_lhs3" localSheetId="3" hidden="1">'all countries EDGAR'!#REF!</definedName>
    <definedName name="solver_lhs3" localSheetId="1" hidden="1">'all countries EDGAR'!$F$122</definedName>
    <definedName name="solver_lhs3" localSheetId="6" hidden="1">'EU EEA'!#REF!</definedName>
    <definedName name="solver_lhs4" localSheetId="3" hidden="1">'all countries EDGAR'!#REF!</definedName>
    <definedName name="solver_lhs4" localSheetId="1" hidden="1">'all countries EDGAR'!$F$122</definedName>
    <definedName name="solver_lhs4" localSheetId="6" hidden="1">'EU EEA'!#REF!</definedName>
    <definedName name="solver_lhs5" localSheetId="3" hidden="1">'all countries EDGAR'!#REF!</definedName>
    <definedName name="solver_lhs5" localSheetId="1" hidden="1">'all countries EDGAR'!$F$122</definedName>
    <definedName name="solver_lhs5" localSheetId="6" hidden="1">'EU EEA'!#REF!</definedName>
    <definedName name="solver_lhs6" localSheetId="3" hidden="1">'all countries EDGAR'!#REF!</definedName>
    <definedName name="solver_lhs6" localSheetId="1" hidden="1">'all countries EDGAR'!$F$122</definedName>
    <definedName name="solver_lhs6" localSheetId="6" hidden="1">'EU EEA'!#REF!</definedName>
    <definedName name="solver_lhs7" localSheetId="3" hidden="1">'all countries EDGAR'!#REF!</definedName>
    <definedName name="solver_lhs7" localSheetId="1" hidden="1">'all countries EDGAR'!$F$122</definedName>
    <definedName name="solver_lhs7" localSheetId="6" hidden="1">'EU EEA'!#REF!</definedName>
    <definedName name="solver_lhs8" localSheetId="3" hidden="1">'all countries EDGAR'!#REF!</definedName>
    <definedName name="solver_lhs8" localSheetId="1" hidden="1">'all countries EDGAR'!$F$122</definedName>
    <definedName name="solver_lhs8" localSheetId="6" hidden="1">'EU EEA'!#REF!</definedName>
    <definedName name="solver_mip" localSheetId="3" hidden="1">2147483647</definedName>
    <definedName name="solver_mip" localSheetId="1" hidden="1">2147483647</definedName>
    <definedName name="solver_mip" localSheetId="6" hidden="1">2147483647</definedName>
    <definedName name="solver_mni" localSheetId="3" hidden="1">30</definedName>
    <definedName name="solver_mni" localSheetId="1" hidden="1">30</definedName>
    <definedName name="solver_mni" localSheetId="6" hidden="1">30</definedName>
    <definedName name="solver_mrt" localSheetId="3" hidden="1">0.075</definedName>
    <definedName name="solver_mrt" localSheetId="1" hidden="1">0.075</definedName>
    <definedName name="solver_mrt" localSheetId="6" hidden="1">0.075</definedName>
    <definedName name="solver_msl" localSheetId="3" hidden="1">2</definedName>
    <definedName name="solver_msl" localSheetId="1" hidden="1">2</definedName>
    <definedName name="solver_msl" localSheetId="6" hidden="1">2</definedName>
    <definedName name="solver_neg" localSheetId="3" hidden="1">1</definedName>
    <definedName name="solver_neg" localSheetId="1" hidden="1">1</definedName>
    <definedName name="solver_neg" localSheetId="6" hidden="1">1</definedName>
    <definedName name="solver_nod" localSheetId="3" hidden="1">2147483647</definedName>
    <definedName name="solver_nod" localSheetId="1" hidden="1">2147483647</definedName>
    <definedName name="solver_nod" localSheetId="6" hidden="1">2147483647</definedName>
    <definedName name="solver_num" localSheetId="3" hidden="1">8</definedName>
    <definedName name="solver_num" localSheetId="1" hidden="1">8</definedName>
    <definedName name="solver_num" localSheetId="6" hidden="1">8</definedName>
    <definedName name="solver_nwt" localSheetId="3" hidden="1">1</definedName>
    <definedName name="solver_nwt" localSheetId="1" hidden="1">1</definedName>
    <definedName name="solver_nwt" localSheetId="6" hidden="1">1</definedName>
    <definedName name="solver_opt" localSheetId="3" hidden="1">'all countries EDGAR'!#REF!</definedName>
    <definedName name="solver_opt" localSheetId="1" hidden="1">'base data global budget'!#REF!</definedName>
    <definedName name="solver_opt" localSheetId="6" hidden="1">'EU EEA'!#REF!</definedName>
    <definedName name="solver_pre" localSheetId="3" hidden="1">0.000001</definedName>
    <definedName name="solver_pre" localSheetId="1" hidden="1">0.000001</definedName>
    <definedName name="solver_pre" localSheetId="6" hidden="1">0.000001</definedName>
    <definedName name="solver_rbv" localSheetId="3" hidden="1">2</definedName>
    <definedName name="solver_rbv" localSheetId="1" hidden="1">2</definedName>
    <definedName name="solver_rbv" localSheetId="6" hidden="1">2</definedName>
    <definedName name="solver_rel0" localSheetId="3" hidden="1">1</definedName>
    <definedName name="solver_rel0" localSheetId="1" hidden="1">1</definedName>
    <definedName name="solver_rel0" localSheetId="6" hidden="1">1</definedName>
    <definedName name="solver_rel1" localSheetId="3" hidden="1">1</definedName>
    <definedName name="solver_rel1" localSheetId="1" hidden="1">1</definedName>
    <definedName name="solver_rel1" localSheetId="6" hidden="1">1</definedName>
    <definedName name="solver_rel2" localSheetId="3" hidden="1">3</definedName>
    <definedName name="solver_rel2" localSheetId="1" hidden="1">3</definedName>
    <definedName name="solver_rel2" localSheetId="6" hidden="1">3</definedName>
    <definedName name="solver_rel3" localSheetId="3" hidden="1">3</definedName>
    <definedName name="solver_rel3" localSheetId="1" hidden="1">3</definedName>
    <definedName name="solver_rel3" localSheetId="6" hidden="1">3</definedName>
    <definedName name="solver_rel4" localSheetId="3" hidden="1">1</definedName>
    <definedName name="solver_rel4" localSheetId="1" hidden="1">1</definedName>
    <definedName name="solver_rel4" localSheetId="6" hidden="1">1</definedName>
    <definedName name="solver_rel5" localSheetId="3" hidden="1">3</definedName>
    <definedName name="solver_rel5" localSheetId="1" hidden="1">3</definedName>
    <definedName name="solver_rel5" localSheetId="6" hidden="1">3</definedName>
    <definedName name="solver_rel6" localSheetId="3" hidden="1">1</definedName>
    <definedName name="solver_rel6" localSheetId="1" hidden="1">1</definedName>
    <definedName name="solver_rel6" localSheetId="6" hidden="1">1</definedName>
    <definedName name="solver_rel7" localSheetId="3" hidden="1">3</definedName>
    <definedName name="solver_rel7" localSheetId="1" hidden="1">3</definedName>
    <definedName name="solver_rel7" localSheetId="6" hidden="1">3</definedName>
    <definedName name="solver_rel8" localSheetId="3" hidden="1">1</definedName>
    <definedName name="solver_rel8" localSheetId="1" hidden="1">1</definedName>
    <definedName name="solver_rel8" localSheetId="6" hidden="1">1</definedName>
    <definedName name="solver_rhs0" localSheetId="3" hidden="1">100</definedName>
    <definedName name="solver_rhs0" localSheetId="1" hidden="1">100</definedName>
    <definedName name="solver_rhs0" localSheetId="6" hidden="1">100</definedName>
    <definedName name="solver_rhs1" localSheetId="3" hidden="1">100</definedName>
    <definedName name="solver_rhs1" localSheetId="1" hidden="1">100</definedName>
    <definedName name="solver_rhs1" localSheetId="6" hidden="1">100</definedName>
    <definedName name="solver_rhs2" localSheetId="3" hidden="1">0</definedName>
    <definedName name="solver_rhs2" localSheetId="1" hidden="1">0</definedName>
    <definedName name="solver_rhs2" localSheetId="6" hidden="1">0</definedName>
    <definedName name="solver_rhs3" localSheetId="3" hidden="1">0</definedName>
    <definedName name="solver_rhs3" localSheetId="1" hidden="1">0</definedName>
    <definedName name="solver_rhs3" localSheetId="6" hidden="1">0</definedName>
    <definedName name="solver_rhs4" localSheetId="3" hidden="1">100</definedName>
    <definedName name="solver_rhs4" localSheetId="1" hidden="1">100</definedName>
    <definedName name="solver_rhs4" localSheetId="6" hidden="1">100</definedName>
    <definedName name="solver_rhs5" localSheetId="3" hidden="1">0</definedName>
    <definedName name="solver_rhs5" localSheetId="1" hidden="1">0</definedName>
    <definedName name="solver_rhs5" localSheetId="6" hidden="1">0</definedName>
    <definedName name="solver_rhs6" localSheetId="3" hidden="1">100</definedName>
    <definedName name="solver_rhs6" localSheetId="1" hidden="1">100</definedName>
    <definedName name="solver_rhs6" localSheetId="6" hidden="1">100</definedName>
    <definedName name="solver_rhs7" localSheetId="3" hidden="1">0</definedName>
    <definedName name="solver_rhs7" localSheetId="1" hidden="1">0</definedName>
    <definedName name="solver_rhs7" localSheetId="6" hidden="1">0</definedName>
    <definedName name="solver_rhs8" localSheetId="3" hidden="1">100</definedName>
    <definedName name="solver_rhs8" localSheetId="1" hidden="1">100</definedName>
    <definedName name="solver_rhs8" localSheetId="6" hidden="1">100</definedName>
    <definedName name="solver_rlx" localSheetId="3" hidden="1">2</definedName>
    <definedName name="solver_rlx" localSheetId="1" hidden="1">2</definedName>
    <definedName name="solver_rlx" localSheetId="6" hidden="1">2</definedName>
    <definedName name="solver_rsd" localSheetId="3" hidden="1">0</definedName>
    <definedName name="solver_rsd" localSheetId="1" hidden="1">0</definedName>
    <definedName name="solver_rsd" localSheetId="6" hidden="1">0</definedName>
    <definedName name="solver_scl" localSheetId="3" hidden="1">2</definedName>
    <definedName name="solver_scl" localSheetId="1" hidden="1">2</definedName>
    <definedName name="solver_scl" localSheetId="6" hidden="1">2</definedName>
    <definedName name="solver_sho" localSheetId="3" hidden="1">2</definedName>
    <definedName name="solver_sho" localSheetId="1" hidden="1">2</definedName>
    <definedName name="solver_sho" localSheetId="6" hidden="1">2</definedName>
    <definedName name="solver_ssz" localSheetId="3" hidden="1">100</definedName>
    <definedName name="solver_ssz" localSheetId="1" hidden="1">100</definedName>
    <definedName name="solver_ssz" localSheetId="6" hidden="1">100</definedName>
    <definedName name="solver_tim" localSheetId="3" hidden="1">2147483647</definedName>
    <definedName name="solver_tim" localSheetId="1" hidden="1">2147483647</definedName>
    <definedName name="solver_tim" localSheetId="6" hidden="1">2147483647</definedName>
    <definedName name="solver_tol" localSheetId="3" hidden="1">0.01</definedName>
    <definedName name="solver_tol" localSheetId="1" hidden="1">0.01</definedName>
    <definedName name="solver_tol" localSheetId="6" hidden="1">0.01</definedName>
    <definedName name="solver_typ" localSheetId="3" hidden="1">2</definedName>
    <definedName name="solver_typ" localSheetId="1" hidden="1">2</definedName>
    <definedName name="solver_typ" localSheetId="6" hidden="1">2</definedName>
    <definedName name="solver_val" localSheetId="3" hidden="1">0</definedName>
    <definedName name="solver_val" localSheetId="1" hidden="1">0</definedName>
    <definedName name="solver_val" localSheetId="6" hidden="1">0</definedName>
    <definedName name="solver_ver" localSheetId="3" hidden="1">3</definedName>
    <definedName name="solver_ver" localSheetId="1" hidden="1">3</definedName>
    <definedName name="solver_ver" localSheetId="6" hidden="1">3</definedName>
    <definedName name="Z_314CBECC_1AE9_4578_9B87_473AB0B3A698_.wvu.PrintArea" localSheetId="3" hidden="1">'all countries EDGAR'!$B$8:$M$23</definedName>
    <definedName name="Z_314CBECC_1AE9_4578_9B87_473AB0B3A698_.wvu.PrintArea" localSheetId="1" hidden="1">'base data global budget'!$B$2:$N$23</definedName>
    <definedName name="Z_314CBECC_1AE9_4578_9B87_473AB0B3A698_.wvu.PrintArea" localSheetId="6" hidden="1">'EU EEA'!$B$8:$M$23</definedName>
    <definedName name="Z_314CBECC_1AE9_4578_9B87_473AB0B3A698_.wvu.PrintArea" localSheetId="20" hidden="1">imprint!$B$2:$J$8</definedName>
    <definedName name="Z_314CBECC_1AE9_4578_9B87_473AB0B3A698_.wvu.PrintArea" localSheetId="0" hidden="1">instruction!$A$1:$K$168</definedName>
    <definedName name="Z_7B9C85BD_D1BB_4F3C_98F5_6414F32599ED_.wvu.PrintArea" localSheetId="3" hidden="1">'all countries EDGAR'!$B$8:$M$23</definedName>
    <definedName name="Z_7B9C85BD_D1BB_4F3C_98F5_6414F32599ED_.wvu.PrintArea" localSheetId="1" hidden="1">'base data global budget'!$B$2:$N$23</definedName>
    <definedName name="Z_7B9C85BD_D1BB_4F3C_98F5_6414F32599ED_.wvu.PrintArea" localSheetId="6" hidden="1">'EU EEA'!$B$8:$M$23</definedName>
    <definedName name="Z_7B9C85BD_D1BB_4F3C_98F5_6414F32599ED_.wvu.PrintArea" localSheetId="20" hidden="1">imprint!$B$2:$J$8</definedName>
    <definedName name="Z_7B9C85BD_D1BB_4F3C_98F5_6414F32599ED_.wvu.PrintArea" localSheetId="0" hidden="1">instruction!$A$1:$K$168</definedName>
    <definedName name="Zellenfarbe" localSheetId="12">#REF!</definedName>
    <definedName name="Zellenfarbe" localSheetId="11">#REF!</definedName>
    <definedName name="Zellenfarbe2" localSheetId="12">#REF!</definedName>
    <definedName name="Zellenfarbe2" localSheetId="11">#REF!</definedName>
  </definedNames>
  <calcPr calcId="191029"/>
  <customWorkbookViews>
    <customWorkbookView name="Andreas Wolfsteiner - Persönliche Ansicht" guid="{314CBECC-1AE9-4578-9B87-473AB0B3A698}" mergeInterval="0" personalView="1" maximized="1" windowWidth="1916" windowHeight="875" tabRatio="838" activeSheetId="5"/>
    <customWorkbookView name="GW - Persönliche Ansicht" guid="{7B9C85BD-D1BB-4F3C-98F5-6414F32599ED}" mergeInterval="0" personalView="1" maximized="1" windowWidth="1916" windowHeight="875" tabRatio="838"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3" i="92" l="1"/>
  <c r="E42" i="92"/>
  <c r="E67" i="4" s="1"/>
  <c r="E3" i="92"/>
  <c r="D43" i="92"/>
  <c r="D42" i="92"/>
  <c r="E66" i="4" s="1"/>
  <c r="D3" i="92"/>
  <c r="G43" i="92"/>
  <c r="H43" i="92"/>
  <c r="I43" i="92"/>
  <c r="L14" i="4" s="1"/>
  <c r="J43" i="92"/>
  <c r="K43" i="92"/>
  <c r="L43" i="92"/>
  <c r="M43" i="92"/>
  <c r="F43" i="92"/>
  <c r="G35" i="4" s="1"/>
  <c r="C43" i="92"/>
  <c r="G42" i="92"/>
  <c r="H42" i="92"/>
  <c r="E60" i="4" s="1"/>
  <c r="I42" i="92"/>
  <c r="E61" i="4" s="1"/>
  <c r="J42" i="92"/>
  <c r="E62" i="4" s="1"/>
  <c r="K42" i="92"/>
  <c r="E63" i="4" s="1"/>
  <c r="L42" i="92"/>
  <c r="E64" i="4" s="1"/>
  <c r="M16" i="96" s="1"/>
  <c r="M42" i="92"/>
  <c r="F3" i="92"/>
  <c r="C3" i="92"/>
  <c r="F42" i="92"/>
  <c r="C42" i="92"/>
  <c r="E65" i="4" s="1"/>
  <c r="AJ2" i="114"/>
  <c r="AK2" i="114" s="1"/>
  <c r="AL2" i="114" s="1"/>
  <c r="AM2" i="114" s="1"/>
  <c r="AN2" i="114" s="1"/>
  <c r="AO2" i="114" s="1"/>
  <c r="AP2" i="114" s="1"/>
  <c r="AQ2" i="114" s="1"/>
  <c r="AR2" i="114" s="1"/>
  <c r="AS2" i="114" s="1"/>
  <c r="AT2" i="114" s="1"/>
  <c r="AU2" i="114" s="1"/>
  <c r="AV2" i="114" s="1"/>
  <c r="AW2" i="114" s="1"/>
  <c r="AX2" i="114" s="1"/>
  <c r="AY2" i="114" s="1"/>
  <c r="AZ2" i="114" s="1"/>
  <c r="BA2" i="114" s="1"/>
  <c r="BB2" i="114" s="1"/>
  <c r="BC2" i="114" s="1"/>
  <c r="BD2" i="114" s="1"/>
  <c r="BE2" i="114" s="1"/>
  <c r="BF2" i="114" s="1"/>
  <c r="BG2" i="114" s="1"/>
  <c r="BH2" i="114" s="1"/>
  <c r="BI2" i="114" s="1"/>
  <c r="BJ2" i="114" s="1"/>
  <c r="BK2" i="114" s="1"/>
  <c r="BL2" i="114" s="1"/>
  <c r="BM2" i="114" s="1"/>
  <c r="BN2" i="114" s="1"/>
  <c r="BO2" i="114" s="1"/>
  <c r="BP2" i="114" s="1"/>
  <c r="BQ2" i="114" s="1"/>
  <c r="BR2" i="114" s="1"/>
  <c r="BS2" i="114" s="1"/>
  <c r="BT2" i="114" s="1"/>
  <c r="BU2" i="114" s="1"/>
  <c r="BV2" i="114" s="1"/>
  <c r="BW2" i="114" s="1"/>
  <c r="BP3" i="114"/>
  <c r="BP7" i="114" s="1"/>
  <c r="AI5" i="114"/>
  <c r="AJ5" i="114"/>
  <c r="AK5" i="114"/>
  <c r="AL5" i="114"/>
  <c r="AM5" i="114"/>
  <c r="AN5" i="114"/>
  <c r="AO5" i="114"/>
  <c r="AP5" i="114"/>
  <c r="AQ5" i="114"/>
  <c r="AR5" i="114"/>
  <c r="AS5" i="114"/>
  <c r="AT5" i="114"/>
  <c r="AU5" i="114"/>
  <c r="AV5" i="114"/>
  <c r="AW5" i="114"/>
  <c r="AX5" i="114"/>
  <c r="AY5" i="114"/>
  <c r="AZ5" i="114"/>
  <c r="BA5" i="114"/>
  <c r="BB5" i="114"/>
  <c r="BC5" i="114"/>
  <c r="BD5" i="114"/>
  <c r="BE5" i="114"/>
  <c r="BF5" i="114"/>
  <c r="BG5" i="114"/>
  <c r="BH5" i="114"/>
  <c r="BI5" i="114"/>
  <c r="BJ5" i="114"/>
  <c r="BK5" i="114"/>
  <c r="BL5" i="114"/>
  <c r="BM5" i="114"/>
  <c r="BN5" i="114"/>
  <c r="BO5" i="114"/>
  <c r="BP6" i="114" s="1"/>
  <c r="BQ5" i="114"/>
  <c r="BR5" i="114"/>
  <c r="BS5" i="114"/>
  <c r="BT5" i="114"/>
  <c r="BU5" i="114"/>
  <c r="BV5" i="114"/>
  <c r="BW5" i="114"/>
  <c r="BO6" i="114"/>
  <c r="J23" i="114"/>
  <c r="K23" i="114"/>
  <c r="J24" i="114"/>
  <c r="L24" i="114" s="1"/>
  <c r="K24" i="114"/>
  <c r="J25" i="114"/>
  <c r="K25" i="114"/>
  <c r="J26" i="114"/>
  <c r="L26" i="114" s="1"/>
  <c r="K26" i="114"/>
  <c r="J27" i="114"/>
  <c r="K27" i="114"/>
  <c r="J28" i="114"/>
  <c r="L28" i="114" s="1"/>
  <c r="K28" i="114"/>
  <c r="J29" i="114"/>
  <c r="K29" i="114"/>
  <c r="J30" i="114"/>
  <c r="K30" i="114"/>
  <c r="J31" i="114"/>
  <c r="L31" i="114" s="1"/>
  <c r="K31" i="114"/>
  <c r="J32" i="114"/>
  <c r="K32" i="114"/>
  <c r="J33" i="114"/>
  <c r="K33" i="114"/>
  <c r="J34" i="114"/>
  <c r="K34" i="114"/>
  <c r="L34" i="114"/>
  <c r="J35" i="114"/>
  <c r="L35" i="114" s="1"/>
  <c r="K35" i="114"/>
  <c r="J36" i="114"/>
  <c r="L36" i="114" s="1"/>
  <c r="K36" i="114"/>
  <c r="J37" i="114"/>
  <c r="K37" i="114"/>
  <c r="L37" i="114" s="1"/>
  <c r="J38" i="114"/>
  <c r="L38" i="114" s="1"/>
  <c r="K38" i="114"/>
  <c r="J39" i="114"/>
  <c r="K39" i="114"/>
  <c r="J40" i="114"/>
  <c r="L40" i="114" s="1"/>
  <c r="K40" i="114"/>
  <c r="J41" i="114"/>
  <c r="K41" i="114"/>
  <c r="J42" i="114"/>
  <c r="L42" i="114" s="1"/>
  <c r="K42" i="114"/>
  <c r="J43" i="114"/>
  <c r="K43" i="114"/>
  <c r="L43" i="114" s="1"/>
  <c r="J44" i="114"/>
  <c r="K44" i="114"/>
  <c r="L44" i="114"/>
  <c r="J45" i="114"/>
  <c r="L45" i="114" s="1"/>
  <c r="K45" i="114"/>
  <c r="J46" i="114"/>
  <c r="K46" i="114"/>
  <c r="J47" i="114"/>
  <c r="L47" i="114" s="1"/>
  <c r="K47" i="114"/>
  <c r="J48" i="114"/>
  <c r="K48" i="114"/>
  <c r="J49" i="114"/>
  <c r="L49" i="114" s="1"/>
  <c r="K49" i="114"/>
  <c r="J50" i="114"/>
  <c r="L50" i="114" s="1"/>
  <c r="K50" i="114"/>
  <c r="J51" i="114"/>
  <c r="K51" i="114"/>
  <c r="J52" i="114"/>
  <c r="L52" i="114" s="1"/>
  <c r="K52" i="114"/>
  <c r="J53" i="114"/>
  <c r="K53" i="114"/>
  <c r="L53" i="114" s="1"/>
  <c r="J54" i="114"/>
  <c r="K54" i="114"/>
  <c r="J55" i="114"/>
  <c r="K55" i="114"/>
  <c r="J56" i="114"/>
  <c r="L56" i="114" s="1"/>
  <c r="K56" i="114"/>
  <c r="J57" i="114"/>
  <c r="L57" i="114" s="1"/>
  <c r="K57" i="114"/>
  <c r="J58" i="114"/>
  <c r="K58" i="114"/>
  <c r="L58" i="114"/>
  <c r="J59" i="114"/>
  <c r="K59" i="114"/>
  <c r="J60" i="114"/>
  <c r="L60" i="114" s="1"/>
  <c r="K60" i="114"/>
  <c r="J61" i="114"/>
  <c r="K61" i="114"/>
  <c r="J62" i="114"/>
  <c r="L62" i="114" s="1"/>
  <c r="K62" i="114"/>
  <c r="J63" i="114"/>
  <c r="K63" i="114"/>
  <c r="J64" i="114"/>
  <c r="L64" i="114" s="1"/>
  <c r="K64" i="114"/>
  <c r="J65" i="114"/>
  <c r="K65" i="114"/>
  <c r="L65" i="114"/>
  <c r="J66" i="114"/>
  <c r="L66" i="114" s="1"/>
  <c r="K66" i="114"/>
  <c r="J67" i="114"/>
  <c r="L67" i="114" s="1"/>
  <c r="K67" i="114"/>
  <c r="J68" i="114"/>
  <c r="K68" i="114"/>
  <c r="L68" i="114"/>
  <c r="J69" i="114"/>
  <c r="L69" i="114" s="1"/>
  <c r="K69" i="114"/>
  <c r="J70" i="114"/>
  <c r="K70" i="114"/>
  <c r="J71" i="114"/>
  <c r="K71" i="114"/>
  <c r="J72" i="114"/>
  <c r="K72" i="114"/>
  <c r="J73" i="114"/>
  <c r="L73" i="114" s="1"/>
  <c r="K73" i="114"/>
  <c r="J74" i="114"/>
  <c r="L74" i="114" s="1"/>
  <c r="K74" i="114"/>
  <c r="J75" i="114"/>
  <c r="K75" i="114"/>
  <c r="L75" i="114" s="1"/>
  <c r="J76" i="114"/>
  <c r="L76" i="114" s="1"/>
  <c r="K76" i="114"/>
  <c r="J77" i="114"/>
  <c r="K77" i="114"/>
  <c r="L77" i="114" s="1"/>
  <c r="J78" i="114"/>
  <c r="K78" i="114"/>
  <c r="J79" i="114"/>
  <c r="K79" i="114"/>
  <c r="J80" i="114"/>
  <c r="L80" i="114" s="1"/>
  <c r="K80" i="114"/>
  <c r="J81" i="114"/>
  <c r="K81" i="114"/>
  <c r="L81" i="114" s="1"/>
  <c r="J82" i="114"/>
  <c r="K82" i="114"/>
  <c r="L82" i="114"/>
  <c r="J83" i="114"/>
  <c r="L83" i="114" s="1"/>
  <c r="K83" i="114"/>
  <c r="J84" i="114"/>
  <c r="K84" i="114"/>
  <c r="L84" i="114"/>
  <c r="J85" i="114"/>
  <c r="K85" i="114"/>
  <c r="L85" i="114" s="1"/>
  <c r="J86" i="114"/>
  <c r="K86" i="114"/>
  <c r="L79" i="114" l="1"/>
  <c r="G33" i="4"/>
  <c r="L61" i="114"/>
  <c r="L51" i="114"/>
  <c r="L48" i="114"/>
  <c r="L41" i="114"/>
  <c r="L30" i="114"/>
  <c r="L23" i="114"/>
  <c r="L86" i="114"/>
  <c r="L72" i="114"/>
  <c r="L55" i="114"/>
  <c r="L27" i="114"/>
  <c r="L78" i="114"/>
  <c r="L71" i="114"/>
  <c r="L54" i="114"/>
  <c r="L33" i="114"/>
  <c r="L29" i="114"/>
  <c r="L70" i="114"/>
  <c r="L63" i="114"/>
  <c r="L59" i="114"/>
  <c r="L46" i="114"/>
  <c r="L39" i="114"/>
  <c r="L32" i="114"/>
  <c r="L25" i="114"/>
  <c r="L17" i="4"/>
  <c r="D7" i="109" l="1"/>
  <c r="F51" i="86"/>
  <c r="Y229" i="83"/>
  <c r="Y15" i="83"/>
  <c r="Y16" i="83"/>
  <c r="Y17" i="83"/>
  <c r="Y18" i="83"/>
  <c r="Y19" i="83"/>
  <c r="Y20" i="83"/>
  <c r="Y21" i="83"/>
  <c r="Y22" i="83"/>
  <c r="Y23" i="83"/>
  <c r="Y24" i="83"/>
  <c r="Y25" i="83"/>
  <c r="Y26" i="83"/>
  <c r="Y27" i="83"/>
  <c r="Y28" i="83"/>
  <c r="Y29" i="83"/>
  <c r="Y30" i="83"/>
  <c r="Y31" i="83"/>
  <c r="Y32" i="83"/>
  <c r="Y33" i="83"/>
  <c r="Y34" i="83"/>
  <c r="Y35" i="83"/>
  <c r="Y36" i="83"/>
  <c r="Y37" i="83"/>
  <c r="Y38" i="83"/>
  <c r="Y39" i="83"/>
  <c r="Y40" i="83"/>
  <c r="Y41" i="83"/>
  <c r="Y42" i="83"/>
  <c r="Y43" i="83"/>
  <c r="Y44" i="83"/>
  <c r="Y45" i="83"/>
  <c r="Y46" i="83"/>
  <c r="Y47" i="83"/>
  <c r="Y48" i="83"/>
  <c r="Y49" i="83"/>
  <c r="Y50" i="83"/>
  <c r="Y51" i="83"/>
  <c r="Y52" i="83"/>
  <c r="Y53" i="83"/>
  <c r="Y54" i="83"/>
  <c r="Y55" i="83"/>
  <c r="Y56" i="83"/>
  <c r="Y57" i="83"/>
  <c r="Y58" i="83"/>
  <c r="Y59" i="83"/>
  <c r="Y60" i="83"/>
  <c r="Y61" i="83"/>
  <c r="Y62" i="83"/>
  <c r="Y63" i="83"/>
  <c r="Y64" i="83"/>
  <c r="Y65" i="83"/>
  <c r="Y66" i="83"/>
  <c r="Y67" i="83"/>
  <c r="Y68" i="83"/>
  <c r="Y69" i="83"/>
  <c r="Y70" i="83"/>
  <c r="Y71" i="83"/>
  <c r="Y72" i="83"/>
  <c r="Y73" i="83"/>
  <c r="Y74" i="83"/>
  <c r="Y75" i="83"/>
  <c r="Y76" i="83"/>
  <c r="Y77" i="83"/>
  <c r="Y78" i="83"/>
  <c r="Y79" i="83"/>
  <c r="Y80" i="83"/>
  <c r="Y81" i="83"/>
  <c r="Y82" i="83"/>
  <c r="Y83" i="83"/>
  <c r="Y84" i="83"/>
  <c r="Y85" i="83"/>
  <c r="Y86" i="83"/>
  <c r="Y87" i="83"/>
  <c r="Y88" i="83"/>
  <c r="Y89" i="83"/>
  <c r="Y90" i="83"/>
  <c r="Y91" i="83"/>
  <c r="Y92" i="83"/>
  <c r="Y93" i="83"/>
  <c r="Y94" i="83"/>
  <c r="Y95" i="83"/>
  <c r="Y96" i="83"/>
  <c r="Y97" i="83"/>
  <c r="Y98" i="83"/>
  <c r="Y99" i="83"/>
  <c r="Y100" i="83"/>
  <c r="Y101" i="83"/>
  <c r="Y102" i="83"/>
  <c r="Y103" i="83"/>
  <c r="Y104" i="83"/>
  <c r="Y105" i="83"/>
  <c r="Y106" i="83"/>
  <c r="Y107" i="83"/>
  <c r="Y108" i="83"/>
  <c r="Y109" i="83"/>
  <c r="Y110" i="83"/>
  <c r="Y111" i="83"/>
  <c r="Y112" i="83"/>
  <c r="Y113" i="83"/>
  <c r="Y114" i="83"/>
  <c r="Y115" i="83"/>
  <c r="Y116" i="83"/>
  <c r="Y117" i="83"/>
  <c r="Y118" i="83"/>
  <c r="Y119" i="83"/>
  <c r="Y120" i="83"/>
  <c r="Y121" i="83"/>
  <c r="Y122" i="83"/>
  <c r="Y123" i="83"/>
  <c r="Y124" i="83"/>
  <c r="Y125" i="83"/>
  <c r="Y126" i="83"/>
  <c r="Y127" i="83"/>
  <c r="Y128" i="83"/>
  <c r="Y129" i="83"/>
  <c r="Y130" i="83"/>
  <c r="Y131" i="83"/>
  <c r="Y132" i="83"/>
  <c r="Y133" i="83"/>
  <c r="Y134" i="83"/>
  <c r="Y135" i="83"/>
  <c r="Y136" i="83"/>
  <c r="Y137" i="83"/>
  <c r="Y138" i="83"/>
  <c r="Y139" i="83"/>
  <c r="Y140" i="83"/>
  <c r="Y141" i="83"/>
  <c r="Y142" i="83"/>
  <c r="Y143" i="83"/>
  <c r="Y144" i="83"/>
  <c r="Y145" i="83"/>
  <c r="Y146" i="83"/>
  <c r="Y147" i="83"/>
  <c r="Y148" i="83"/>
  <c r="Y149" i="83"/>
  <c r="Y150" i="83"/>
  <c r="Y151" i="83"/>
  <c r="Y152" i="83"/>
  <c r="Y153" i="83"/>
  <c r="Y154" i="83"/>
  <c r="Y155" i="83"/>
  <c r="Y156" i="83"/>
  <c r="Y157" i="83"/>
  <c r="Y158" i="83"/>
  <c r="Y159" i="83"/>
  <c r="Y160" i="83"/>
  <c r="Y161" i="83"/>
  <c r="Y162" i="83"/>
  <c r="Y163" i="83"/>
  <c r="Y164" i="83"/>
  <c r="Y165" i="83"/>
  <c r="Y166" i="83"/>
  <c r="Y167" i="83"/>
  <c r="Y168" i="83"/>
  <c r="Y169" i="83"/>
  <c r="Y170" i="83"/>
  <c r="Y171" i="83"/>
  <c r="Y172" i="83"/>
  <c r="Y173" i="83"/>
  <c r="Y174" i="83"/>
  <c r="Y175" i="83"/>
  <c r="Y176" i="83"/>
  <c r="Y177" i="83"/>
  <c r="Y178" i="83"/>
  <c r="Y179" i="83"/>
  <c r="Y180" i="83"/>
  <c r="Y181" i="83"/>
  <c r="Y182" i="83"/>
  <c r="Y183" i="83"/>
  <c r="Y184" i="83"/>
  <c r="Y185" i="83"/>
  <c r="Y186" i="83"/>
  <c r="Y187" i="83"/>
  <c r="Y188" i="83"/>
  <c r="Y189" i="83"/>
  <c r="Y190" i="83"/>
  <c r="Y191" i="83"/>
  <c r="Y192" i="83"/>
  <c r="Y193" i="83"/>
  <c r="Y194" i="83"/>
  <c r="Y195" i="83"/>
  <c r="Y196" i="83"/>
  <c r="Y197" i="83"/>
  <c r="Y198" i="83"/>
  <c r="Y199" i="83"/>
  <c r="Y200" i="83"/>
  <c r="Y201" i="83"/>
  <c r="Y202" i="83"/>
  <c r="Y203" i="83"/>
  <c r="Y204" i="83"/>
  <c r="Y205" i="83"/>
  <c r="Y206" i="83"/>
  <c r="Y207" i="83"/>
  <c r="Y208" i="83"/>
  <c r="Y209" i="83"/>
  <c r="Y210" i="83"/>
  <c r="Y211" i="83"/>
  <c r="Y212" i="83"/>
  <c r="Y213" i="83"/>
  <c r="Y214" i="83"/>
  <c r="Y215" i="83"/>
  <c r="Y216" i="83"/>
  <c r="Y217" i="83"/>
  <c r="Y218" i="83"/>
  <c r="Y219" i="83"/>
  <c r="Y220" i="83"/>
  <c r="Y221" i="83"/>
  <c r="Y222" i="83"/>
  <c r="Y14" i="83"/>
  <c r="U229" i="83"/>
  <c r="U15" i="83"/>
  <c r="U16" i="83"/>
  <c r="U17" i="83"/>
  <c r="U18" i="83"/>
  <c r="U19" i="83"/>
  <c r="U20" i="83"/>
  <c r="U21" i="83"/>
  <c r="U22" i="83"/>
  <c r="U23" i="83"/>
  <c r="U24" i="83"/>
  <c r="U25" i="83"/>
  <c r="U26" i="83"/>
  <c r="U27" i="83"/>
  <c r="U28" i="83"/>
  <c r="U29" i="83"/>
  <c r="U30" i="83"/>
  <c r="U31" i="83"/>
  <c r="U32" i="83"/>
  <c r="U33" i="83"/>
  <c r="U34" i="83"/>
  <c r="U35" i="83"/>
  <c r="U36" i="83"/>
  <c r="U37" i="83"/>
  <c r="U38" i="83"/>
  <c r="U39" i="83"/>
  <c r="U40" i="83"/>
  <c r="U41" i="83"/>
  <c r="U42" i="83"/>
  <c r="U43" i="83"/>
  <c r="U44" i="83"/>
  <c r="U45" i="83"/>
  <c r="U46" i="83"/>
  <c r="U47" i="83"/>
  <c r="U48" i="83"/>
  <c r="U49" i="83"/>
  <c r="U50" i="83"/>
  <c r="U51" i="83"/>
  <c r="U52" i="83"/>
  <c r="U53" i="83"/>
  <c r="U54" i="83"/>
  <c r="U55" i="83"/>
  <c r="U56" i="83"/>
  <c r="U57" i="83"/>
  <c r="U58" i="83"/>
  <c r="U59" i="83"/>
  <c r="U60" i="83"/>
  <c r="U61" i="83"/>
  <c r="U62" i="83"/>
  <c r="U63" i="83"/>
  <c r="U64" i="83"/>
  <c r="U65" i="83"/>
  <c r="U66" i="83"/>
  <c r="U67" i="83"/>
  <c r="U68" i="83"/>
  <c r="U69" i="83"/>
  <c r="U70" i="83"/>
  <c r="U71" i="83"/>
  <c r="U72" i="83"/>
  <c r="U73" i="83"/>
  <c r="U74" i="83"/>
  <c r="U75" i="83"/>
  <c r="U76" i="83"/>
  <c r="U77" i="83"/>
  <c r="U78" i="83"/>
  <c r="U79" i="83"/>
  <c r="U80" i="83"/>
  <c r="U81" i="83"/>
  <c r="U82" i="83"/>
  <c r="U83" i="83"/>
  <c r="U84" i="83"/>
  <c r="U85" i="83"/>
  <c r="U86" i="83"/>
  <c r="U87" i="83"/>
  <c r="U88" i="83"/>
  <c r="U89" i="83"/>
  <c r="U90" i="83"/>
  <c r="U91" i="83"/>
  <c r="U92" i="83"/>
  <c r="U93" i="83"/>
  <c r="U94" i="83"/>
  <c r="U95" i="83"/>
  <c r="U96" i="83"/>
  <c r="U97" i="83"/>
  <c r="U98" i="83"/>
  <c r="U99" i="83"/>
  <c r="U100" i="83"/>
  <c r="U101" i="83"/>
  <c r="U102" i="83"/>
  <c r="U103" i="83"/>
  <c r="U104" i="83"/>
  <c r="U105" i="83"/>
  <c r="U106" i="83"/>
  <c r="U107" i="83"/>
  <c r="U108" i="83"/>
  <c r="U109" i="83"/>
  <c r="U110" i="83"/>
  <c r="U111" i="83"/>
  <c r="U112" i="83"/>
  <c r="U113" i="83"/>
  <c r="U114" i="83"/>
  <c r="U115" i="83"/>
  <c r="U116" i="83"/>
  <c r="U117" i="83"/>
  <c r="U118" i="83"/>
  <c r="U119" i="83"/>
  <c r="U120" i="83"/>
  <c r="U121" i="83"/>
  <c r="U122" i="83"/>
  <c r="U123" i="83"/>
  <c r="U124" i="83"/>
  <c r="U125" i="83"/>
  <c r="U126" i="83"/>
  <c r="U127" i="83"/>
  <c r="U128" i="83"/>
  <c r="U129" i="83"/>
  <c r="U130" i="83"/>
  <c r="U131" i="83"/>
  <c r="U132" i="83"/>
  <c r="U133" i="83"/>
  <c r="U134" i="83"/>
  <c r="U135" i="83"/>
  <c r="U136" i="83"/>
  <c r="U137" i="83"/>
  <c r="U138" i="83"/>
  <c r="U139" i="83"/>
  <c r="U140" i="83"/>
  <c r="U141" i="83"/>
  <c r="U142" i="83"/>
  <c r="U143" i="83"/>
  <c r="U144" i="83"/>
  <c r="U145" i="83"/>
  <c r="U146" i="83"/>
  <c r="U147" i="83"/>
  <c r="U148" i="83"/>
  <c r="U149" i="83"/>
  <c r="U150" i="83"/>
  <c r="U151" i="83"/>
  <c r="U152" i="83"/>
  <c r="U153" i="83"/>
  <c r="U154" i="83"/>
  <c r="U155" i="83"/>
  <c r="U156" i="83"/>
  <c r="U157" i="83"/>
  <c r="U158" i="83"/>
  <c r="U159" i="83"/>
  <c r="U160" i="83"/>
  <c r="U161" i="83"/>
  <c r="U162" i="83"/>
  <c r="U163" i="83"/>
  <c r="U164" i="83"/>
  <c r="U165" i="83"/>
  <c r="U166" i="83"/>
  <c r="U167" i="83"/>
  <c r="U168" i="83"/>
  <c r="U169" i="83"/>
  <c r="U170" i="83"/>
  <c r="U171" i="83"/>
  <c r="U172" i="83"/>
  <c r="U173" i="83"/>
  <c r="U174" i="83"/>
  <c r="U175" i="83"/>
  <c r="U176" i="83"/>
  <c r="U177" i="83"/>
  <c r="U178" i="83"/>
  <c r="U179" i="83"/>
  <c r="U180" i="83"/>
  <c r="U181" i="83"/>
  <c r="U182" i="83"/>
  <c r="U183" i="83"/>
  <c r="U184" i="83"/>
  <c r="U185" i="83"/>
  <c r="U186" i="83"/>
  <c r="U187" i="83"/>
  <c r="U188" i="83"/>
  <c r="U189" i="83"/>
  <c r="U190" i="83"/>
  <c r="U191" i="83"/>
  <c r="U192" i="83"/>
  <c r="U193" i="83"/>
  <c r="U194" i="83"/>
  <c r="U195" i="83"/>
  <c r="U196" i="83"/>
  <c r="U197" i="83"/>
  <c r="U198" i="83"/>
  <c r="U199" i="83"/>
  <c r="U200" i="83"/>
  <c r="U201" i="83"/>
  <c r="U202" i="83"/>
  <c r="U203" i="83"/>
  <c r="U204" i="83"/>
  <c r="U205" i="83"/>
  <c r="U206" i="83"/>
  <c r="U207" i="83"/>
  <c r="U208" i="83"/>
  <c r="U209" i="83"/>
  <c r="U210" i="83"/>
  <c r="U211" i="83"/>
  <c r="U212" i="83"/>
  <c r="U213" i="83"/>
  <c r="U214" i="83"/>
  <c r="U215" i="83"/>
  <c r="U216" i="83"/>
  <c r="U217" i="83"/>
  <c r="U218" i="83"/>
  <c r="U219" i="83"/>
  <c r="U220" i="83"/>
  <c r="U221" i="83"/>
  <c r="U222" i="83"/>
  <c r="U14" i="83"/>
  <c r="D229" i="83"/>
  <c r="E229" i="83"/>
  <c r="C229" i="83"/>
  <c r="C227" i="83"/>
  <c r="D227" i="83"/>
  <c r="E227" i="83"/>
  <c r="D226" i="83"/>
  <c r="E226" i="83"/>
  <c r="C226" i="83"/>
  <c r="C15" i="83"/>
  <c r="D15" i="83"/>
  <c r="E15" i="83"/>
  <c r="C16" i="83"/>
  <c r="D16" i="83"/>
  <c r="E16" i="83"/>
  <c r="C17" i="83"/>
  <c r="D17" i="83"/>
  <c r="E17" i="83"/>
  <c r="C18" i="83"/>
  <c r="D18" i="83"/>
  <c r="E18" i="83"/>
  <c r="C19" i="83"/>
  <c r="D19" i="83"/>
  <c r="E19" i="83"/>
  <c r="C20" i="83"/>
  <c r="D20" i="83"/>
  <c r="E20" i="83"/>
  <c r="C21" i="83"/>
  <c r="D21" i="83"/>
  <c r="E21" i="83"/>
  <c r="C22" i="83"/>
  <c r="D22" i="83"/>
  <c r="E22" i="83"/>
  <c r="C23" i="83"/>
  <c r="D23" i="83"/>
  <c r="E23" i="83"/>
  <c r="C24" i="83"/>
  <c r="D24" i="83"/>
  <c r="E24" i="83"/>
  <c r="C25" i="83"/>
  <c r="D25" i="83"/>
  <c r="E25" i="83"/>
  <c r="C26" i="83"/>
  <c r="D26" i="83"/>
  <c r="E26" i="83"/>
  <c r="C27" i="83"/>
  <c r="D27" i="83"/>
  <c r="E27" i="83"/>
  <c r="C28" i="83"/>
  <c r="D28" i="83"/>
  <c r="E28" i="83"/>
  <c r="C29" i="83"/>
  <c r="D29" i="83"/>
  <c r="E29" i="83"/>
  <c r="C30" i="83"/>
  <c r="D30" i="83"/>
  <c r="E30" i="83"/>
  <c r="C31" i="83"/>
  <c r="D31" i="83"/>
  <c r="E31" i="83"/>
  <c r="C32" i="83"/>
  <c r="D32" i="83"/>
  <c r="E32" i="83"/>
  <c r="C33" i="83"/>
  <c r="D33" i="83"/>
  <c r="E33" i="83"/>
  <c r="C34" i="83"/>
  <c r="D34" i="83"/>
  <c r="E34" i="83"/>
  <c r="C35" i="83"/>
  <c r="D35" i="83"/>
  <c r="E35" i="83"/>
  <c r="C36" i="83"/>
  <c r="D36" i="83"/>
  <c r="E36" i="83"/>
  <c r="C37" i="83"/>
  <c r="D37" i="83"/>
  <c r="E37" i="83"/>
  <c r="C38" i="83"/>
  <c r="D38" i="83"/>
  <c r="E38" i="83"/>
  <c r="C39" i="83"/>
  <c r="D39" i="83"/>
  <c r="E39" i="83"/>
  <c r="C40" i="83"/>
  <c r="D40" i="83"/>
  <c r="E40" i="83"/>
  <c r="C41" i="83"/>
  <c r="D41" i="83"/>
  <c r="E41" i="83"/>
  <c r="C42" i="83"/>
  <c r="D42" i="83"/>
  <c r="E42" i="83"/>
  <c r="C43" i="83"/>
  <c r="D43" i="83"/>
  <c r="E43" i="83"/>
  <c r="C44" i="83"/>
  <c r="D44" i="83"/>
  <c r="E44" i="83"/>
  <c r="C45" i="83"/>
  <c r="D45" i="83"/>
  <c r="E45" i="83"/>
  <c r="C46" i="83"/>
  <c r="D46" i="83"/>
  <c r="E46" i="83"/>
  <c r="C47" i="83"/>
  <c r="D47" i="83"/>
  <c r="E47" i="83"/>
  <c r="C48" i="83"/>
  <c r="D48" i="83"/>
  <c r="E48" i="83"/>
  <c r="C49" i="83"/>
  <c r="D49" i="83"/>
  <c r="E49" i="83"/>
  <c r="C50" i="83"/>
  <c r="D50" i="83"/>
  <c r="E50" i="83"/>
  <c r="C51" i="83"/>
  <c r="D51" i="83"/>
  <c r="E51" i="83"/>
  <c r="C52" i="83"/>
  <c r="D52" i="83"/>
  <c r="E52" i="83"/>
  <c r="C53" i="83"/>
  <c r="D53" i="83"/>
  <c r="E53" i="83"/>
  <c r="C54" i="83"/>
  <c r="D54" i="83"/>
  <c r="E54" i="83"/>
  <c r="C55" i="83"/>
  <c r="D55" i="83"/>
  <c r="E55" i="83"/>
  <c r="C56" i="83"/>
  <c r="D56" i="83"/>
  <c r="E56" i="83"/>
  <c r="C57" i="83"/>
  <c r="D57" i="83"/>
  <c r="E57" i="83"/>
  <c r="C58" i="83"/>
  <c r="D58" i="83"/>
  <c r="E58" i="83"/>
  <c r="C59" i="83"/>
  <c r="D59" i="83"/>
  <c r="E59" i="83"/>
  <c r="C60" i="83"/>
  <c r="D60" i="83"/>
  <c r="E60" i="83"/>
  <c r="C61" i="83"/>
  <c r="D61" i="83"/>
  <c r="E61" i="83"/>
  <c r="C62" i="83"/>
  <c r="D62" i="83"/>
  <c r="E62" i="83"/>
  <c r="C63" i="83"/>
  <c r="D63" i="83"/>
  <c r="E63" i="83"/>
  <c r="C64" i="83"/>
  <c r="D64" i="83"/>
  <c r="E64" i="83"/>
  <c r="C65" i="83"/>
  <c r="D65" i="83"/>
  <c r="E65" i="83"/>
  <c r="C66" i="83"/>
  <c r="D66" i="83"/>
  <c r="E66" i="83"/>
  <c r="C67" i="83"/>
  <c r="D67" i="83"/>
  <c r="E67" i="83"/>
  <c r="C68" i="83"/>
  <c r="D68" i="83"/>
  <c r="E68" i="83"/>
  <c r="C69" i="83"/>
  <c r="D69" i="83"/>
  <c r="E69" i="83"/>
  <c r="C70" i="83"/>
  <c r="D70" i="83"/>
  <c r="E70" i="83"/>
  <c r="C71" i="83"/>
  <c r="D71" i="83"/>
  <c r="E71" i="83"/>
  <c r="C72" i="83"/>
  <c r="D72" i="83"/>
  <c r="E72" i="83"/>
  <c r="C73" i="83"/>
  <c r="D73" i="83"/>
  <c r="E73" i="83"/>
  <c r="C74" i="83"/>
  <c r="D74" i="83"/>
  <c r="E74" i="83"/>
  <c r="C75" i="83"/>
  <c r="D75" i="83"/>
  <c r="E75" i="83"/>
  <c r="C76" i="83"/>
  <c r="D76" i="83"/>
  <c r="E76" i="83"/>
  <c r="C77" i="83"/>
  <c r="D77" i="83"/>
  <c r="E77" i="83"/>
  <c r="C78" i="83"/>
  <c r="D78" i="83"/>
  <c r="E78" i="83"/>
  <c r="C79" i="83"/>
  <c r="D79" i="83"/>
  <c r="E79" i="83"/>
  <c r="C80" i="83"/>
  <c r="D80" i="83"/>
  <c r="E80" i="83"/>
  <c r="C81" i="83"/>
  <c r="D81" i="83"/>
  <c r="E81" i="83"/>
  <c r="C82" i="83"/>
  <c r="D82" i="83"/>
  <c r="E82" i="83"/>
  <c r="C83" i="83"/>
  <c r="D83" i="83"/>
  <c r="E83" i="83"/>
  <c r="C84" i="83"/>
  <c r="D84" i="83"/>
  <c r="E84" i="83"/>
  <c r="C85" i="83"/>
  <c r="D85" i="83"/>
  <c r="E85" i="83"/>
  <c r="C86" i="83"/>
  <c r="D86" i="83"/>
  <c r="E86" i="83"/>
  <c r="C87" i="83"/>
  <c r="D87" i="83"/>
  <c r="E87" i="83"/>
  <c r="C88" i="83"/>
  <c r="D88" i="83"/>
  <c r="E88" i="83"/>
  <c r="C89" i="83"/>
  <c r="D89" i="83"/>
  <c r="E89" i="83"/>
  <c r="C90" i="83"/>
  <c r="D90" i="83"/>
  <c r="E90" i="83"/>
  <c r="C91" i="83"/>
  <c r="D91" i="83"/>
  <c r="E91" i="83"/>
  <c r="C92" i="83"/>
  <c r="D92" i="83"/>
  <c r="E92" i="83"/>
  <c r="C93" i="83"/>
  <c r="D93" i="83"/>
  <c r="E93" i="83"/>
  <c r="C94" i="83"/>
  <c r="D94" i="83"/>
  <c r="E94" i="83"/>
  <c r="C95" i="83"/>
  <c r="D95" i="83"/>
  <c r="E95" i="83"/>
  <c r="C96" i="83"/>
  <c r="D96" i="83"/>
  <c r="E96" i="83"/>
  <c r="C97" i="83"/>
  <c r="D97" i="83"/>
  <c r="E97" i="83"/>
  <c r="C98" i="83"/>
  <c r="D98" i="83"/>
  <c r="E98" i="83"/>
  <c r="C99" i="83"/>
  <c r="D99" i="83"/>
  <c r="E99" i="83"/>
  <c r="C100" i="83"/>
  <c r="D100" i="83"/>
  <c r="E100" i="83"/>
  <c r="C101" i="83"/>
  <c r="D101" i="83"/>
  <c r="E101" i="83"/>
  <c r="C102" i="83"/>
  <c r="D102" i="83"/>
  <c r="E102" i="83"/>
  <c r="C103" i="83"/>
  <c r="D103" i="83"/>
  <c r="E103" i="83"/>
  <c r="C104" i="83"/>
  <c r="D104" i="83"/>
  <c r="E104" i="83"/>
  <c r="C105" i="83"/>
  <c r="D105" i="83"/>
  <c r="E105" i="83"/>
  <c r="C106" i="83"/>
  <c r="D106" i="83"/>
  <c r="E106" i="83"/>
  <c r="C107" i="83"/>
  <c r="D107" i="83"/>
  <c r="E107" i="83"/>
  <c r="C108" i="83"/>
  <c r="D108" i="83"/>
  <c r="E108" i="83"/>
  <c r="C109" i="83"/>
  <c r="D109" i="83"/>
  <c r="E109" i="83"/>
  <c r="C110" i="83"/>
  <c r="D110" i="83"/>
  <c r="E110" i="83"/>
  <c r="C111" i="83"/>
  <c r="D111" i="83"/>
  <c r="E111" i="83"/>
  <c r="C112" i="83"/>
  <c r="D112" i="83"/>
  <c r="E112" i="83"/>
  <c r="C113" i="83"/>
  <c r="D113" i="83"/>
  <c r="E113" i="83"/>
  <c r="C114" i="83"/>
  <c r="D114" i="83"/>
  <c r="E114" i="83"/>
  <c r="C115" i="83"/>
  <c r="D115" i="83"/>
  <c r="E115" i="83"/>
  <c r="C116" i="83"/>
  <c r="D116" i="83"/>
  <c r="E116" i="83"/>
  <c r="C117" i="83"/>
  <c r="D117" i="83"/>
  <c r="E117" i="83"/>
  <c r="C118" i="83"/>
  <c r="D118" i="83"/>
  <c r="E118" i="83"/>
  <c r="C119" i="83"/>
  <c r="D119" i="83"/>
  <c r="E119" i="83"/>
  <c r="C120" i="83"/>
  <c r="D120" i="83"/>
  <c r="E120" i="83"/>
  <c r="C121" i="83"/>
  <c r="D121" i="83"/>
  <c r="E121" i="83"/>
  <c r="C122" i="83"/>
  <c r="D122" i="83"/>
  <c r="E122" i="83"/>
  <c r="C123" i="83"/>
  <c r="D123" i="83"/>
  <c r="E123" i="83"/>
  <c r="C124" i="83"/>
  <c r="D124" i="83"/>
  <c r="E124" i="83"/>
  <c r="C125" i="83"/>
  <c r="D125" i="83"/>
  <c r="E125" i="83"/>
  <c r="C126" i="83"/>
  <c r="D126" i="83"/>
  <c r="E126" i="83"/>
  <c r="C127" i="83"/>
  <c r="D127" i="83"/>
  <c r="E127" i="83"/>
  <c r="C128" i="83"/>
  <c r="D128" i="83"/>
  <c r="E128" i="83"/>
  <c r="C129" i="83"/>
  <c r="D129" i="83"/>
  <c r="E129" i="83"/>
  <c r="C130" i="83"/>
  <c r="D130" i="83"/>
  <c r="E130" i="83"/>
  <c r="C131" i="83"/>
  <c r="D131" i="83"/>
  <c r="E131" i="83"/>
  <c r="C132" i="83"/>
  <c r="D132" i="83"/>
  <c r="E132" i="83"/>
  <c r="C133" i="83"/>
  <c r="D133" i="83"/>
  <c r="E133" i="83"/>
  <c r="C134" i="83"/>
  <c r="D134" i="83"/>
  <c r="E134" i="83"/>
  <c r="C135" i="83"/>
  <c r="D135" i="83"/>
  <c r="E135" i="83"/>
  <c r="C136" i="83"/>
  <c r="D136" i="83"/>
  <c r="E136" i="83"/>
  <c r="C137" i="83"/>
  <c r="D137" i="83"/>
  <c r="E137" i="83"/>
  <c r="C138" i="83"/>
  <c r="D138" i="83"/>
  <c r="E138" i="83"/>
  <c r="C139" i="83"/>
  <c r="D139" i="83"/>
  <c r="E139" i="83"/>
  <c r="C140" i="83"/>
  <c r="D140" i="83"/>
  <c r="E140" i="83"/>
  <c r="C141" i="83"/>
  <c r="D141" i="83"/>
  <c r="E141" i="83"/>
  <c r="C142" i="83"/>
  <c r="D142" i="83"/>
  <c r="E142" i="83"/>
  <c r="C143" i="83"/>
  <c r="D143" i="83"/>
  <c r="E143" i="83"/>
  <c r="C144" i="83"/>
  <c r="D144" i="83"/>
  <c r="E144" i="83"/>
  <c r="C145" i="83"/>
  <c r="D145" i="83"/>
  <c r="E145" i="83"/>
  <c r="C146" i="83"/>
  <c r="D146" i="83"/>
  <c r="E146" i="83"/>
  <c r="C147" i="83"/>
  <c r="D147" i="83"/>
  <c r="E147" i="83"/>
  <c r="C148" i="83"/>
  <c r="D148" i="83"/>
  <c r="E148" i="83"/>
  <c r="C149" i="83"/>
  <c r="D149" i="83"/>
  <c r="E149" i="83"/>
  <c r="C150" i="83"/>
  <c r="D150" i="83"/>
  <c r="E150" i="83"/>
  <c r="C151" i="83"/>
  <c r="D151" i="83"/>
  <c r="E151" i="83"/>
  <c r="C152" i="83"/>
  <c r="D152" i="83"/>
  <c r="E152" i="83"/>
  <c r="C153" i="83"/>
  <c r="D153" i="83"/>
  <c r="E153" i="83"/>
  <c r="C154" i="83"/>
  <c r="D154" i="83"/>
  <c r="E154" i="83"/>
  <c r="C155" i="83"/>
  <c r="D155" i="83"/>
  <c r="E155" i="83"/>
  <c r="C156" i="83"/>
  <c r="D156" i="83"/>
  <c r="E156" i="83"/>
  <c r="C157" i="83"/>
  <c r="D157" i="83"/>
  <c r="E157" i="83"/>
  <c r="C158" i="83"/>
  <c r="D158" i="83"/>
  <c r="E158" i="83"/>
  <c r="C159" i="83"/>
  <c r="D159" i="83"/>
  <c r="E159" i="83"/>
  <c r="C160" i="83"/>
  <c r="D160" i="83"/>
  <c r="E160" i="83"/>
  <c r="C161" i="83"/>
  <c r="D161" i="83"/>
  <c r="E161" i="83"/>
  <c r="C162" i="83"/>
  <c r="D162" i="83"/>
  <c r="E162" i="83"/>
  <c r="C163" i="83"/>
  <c r="D163" i="83"/>
  <c r="E163" i="83"/>
  <c r="C164" i="83"/>
  <c r="D164" i="83"/>
  <c r="E164" i="83"/>
  <c r="C165" i="83"/>
  <c r="D165" i="83"/>
  <c r="E165" i="83"/>
  <c r="C166" i="83"/>
  <c r="D166" i="83"/>
  <c r="E166" i="83"/>
  <c r="C167" i="83"/>
  <c r="D167" i="83"/>
  <c r="E167" i="83"/>
  <c r="C168" i="83"/>
  <c r="D168" i="83"/>
  <c r="E168" i="83"/>
  <c r="C169" i="83"/>
  <c r="D169" i="83"/>
  <c r="E169" i="83"/>
  <c r="C170" i="83"/>
  <c r="D170" i="83"/>
  <c r="E170" i="83"/>
  <c r="C171" i="83"/>
  <c r="D171" i="83"/>
  <c r="E171" i="83"/>
  <c r="C172" i="83"/>
  <c r="D172" i="83"/>
  <c r="E172" i="83"/>
  <c r="C173" i="83"/>
  <c r="D173" i="83"/>
  <c r="E173" i="83"/>
  <c r="C174" i="83"/>
  <c r="D174" i="83"/>
  <c r="E174" i="83"/>
  <c r="C175" i="83"/>
  <c r="D175" i="83"/>
  <c r="E175" i="83"/>
  <c r="C176" i="83"/>
  <c r="D176" i="83"/>
  <c r="E176" i="83"/>
  <c r="C177" i="83"/>
  <c r="D177" i="83"/>
  <c r="E177" i="83"/>
  <c r="C178" i="83"/>
  <c r="D178" i="83"/>
  <c r="E178" i="83"/>
  <c r="C179" i="83"/>
  <c r="D179" i="83"/>
  <c r="E179" i="83"/>
  <c r="C180" i="83"/>
  <c r="D180" i="83"/>
  <c r="E180" i="83"/>
  <c r="C181" i="83"/>
  <c r="D181" i="83"/>
  <c r="E181" i="83"/>
  <c r="C182" i="83"/>
  <c r="D182" i="83"/>
  <c r="E182" i="83"/>
  <c r="C183" i="83"/>
  <c r="D183" i="83"/>
  <c r="E183" i="83"/>
  <c r="C184" i="83"/>
  <c r="D184" i="83"/>
  <c r="E184" i="83"/>
  <c r="C185" i="83"/>
  <c r="D185" i="83"/>
  <c r="E185" i="83"/>
  <c r="C186" i="83"/>
  <c r="D186" i="83"/>
  <c r="E186" i="83"/>
  <c r="C187" i="83"/>
  <c r="D187" i="83"/>
  <c r="E187" i="83"/>
  <c r="C188" i="83"/>
  <c r="D188" i="83"/>
  <c r="E188" i="83"/>
  <c r="C189" i="83"/>
  <c r="D189" i="83"/>
  <c r="E189" i="83"/>
  <c r="C190" i="83"/>
  <c r="D190" i="83"/>
  <c r="E190" i="83"/>
  <c r="C191" i="83"/>
  <c r="D191" i="83"/>
  <c r="E191" i="83"/>
  <c r="C192" i="83"/>
  <c r="D192" i="83"/>
  <c r="E192" i="83"/>
  <c r="C193" i="83"/>
  <c r="D193" i="83"/>
  <c r="E193" i="83"/>
  <c r="C194" i="83"/>
  <c r="D194" i="83"/>
  <c r="E194" i="83"/>
  <c r="C195" i="83"/>
  <c r="D195" i="83"/>
  <c r="E195" i="83"/>
  <c r="C196" i="83"/>
  <c r="D196" i="83"/>
  <c r="E196" i="83"/>
  <c r="C197" i="83"/>
  <c r="D197" i="83"/>
  <c r="E197" i="83"/>
  <c r="C198" i="83"/>
  <c r="D198" i="83"/>
  <c r="E198" i="83"/>
  <c r="C199" i="83"/>
  <c r="D199" i="83"/>
  <c r="E199" i="83"/>
  <c r="C200" i="83"/>
  <c r="D200" i="83"/>
  <c r="E200" i="83"/>
  <c r="C201" i="83"/>
  <c r="D201" i="83"/>
  <c r="E201" i="83"/>
  <c r="C202" i="83"/>
  <c r="D202" i="83"/>
  <c r="E202" i="83"/>
  <c r="C203" i="83"/>
  <c r="D203" i="83"/>
  <c r="E203" i="83"/>
  <c r="C204" i="83"/>
  <c r="D204" i="83"/>
  <c r="E204" i="83"/>
  <c r="C205" i="83"/>
  <c r="D205" i="83"/>
  <c r="E205" i="83"/>
  <c r="C206" i="83"/>
  <c r="D206" i="83"/>
  <c r="E206" i="83"/>
  <c r="C207" i="83"/>
  <c r="D207" i="83"/>
  <c r="E207" i="83"/>
  <c r="C208" i="83"/>
  <c r="D208" i="83"/>
  <c r="E208" i="83"/>
  <c r="C209" i="83"/>
  <c r="D209" i="83"/>
  <c r="E209" i="83"/>
  <c r="C210" i="83"/>
  <c r="D210" i="83"/>
  <c r="E210" i="83"/>
  <c r="C211" i="83"/>
  <c r="D211" i="83"/>
  <c r="E211" i="83"/>
  <c r="C212" i="83"/>
  <c r="D212" i="83"/>
  <c r="E212" i="83"/>
  <c r="C213" i="83"/>
  <c r="D213" i="83"/>
  <c r="E213" i="83"/>
  <c r="C214" i="83"/>
  <c r="D214" i="83"/>
  <c r="E214" i="83"/>
  <c r="C215" i="83"/>
  <c r="D215" i="83"/>
  <c r="E215" i="83"/>
  <c r="C216" i="83"/>
  <c r="D216" i="83"/>
  <c r="E216" i="83"/>
  <c r="C217" i="83"/>
  <c r="D217" i="83"/>
  <c r="E217" i="83"/>
  <c r="C218" i="83"/>
  <c r="D218" i="83"/>
  <c r="E218" i="83"/>
  <c r="C219" i="83"/>
  <c r="D219" i="83"/>
  <c r="E219" i="83"/>
  <c r="C220" i="83"/>
  <c r="D220" i="83"/>
  <c r="E220" i="83"/>
  <c r="C221" i="83"/>
  <c r="D221" i="83"/>
  <c r="E221" i="83"/>
  <c r="C222" i="83"/>
  <c r="D222" i="83"/>
  <c r="E222" i="83"/>
  <c r="D14" i="83"/>
  <c r="E14" i="83"/>
  <c r="C14" i="83"/>
  <c r="AV216" i="113"/>
  <c r="AU216" i="113"/>
  <c r="AN216" i="113"/>
  <c r="AM216" i="113"/>
  <c r="AF216" i="113"/>
  <c r="AE216" i="113"/>
  <c r="X216" i="113"/>
  <c r="W216" i="113"/>
  <c r="P216" i="113"/>
  <c r="O216" i="113"/>
  <c r="H216" i="113"/>
  <c r="G216" i="113"/>
  <c r="BB216" i="113"/>
  <c r="BA216" i="113"/>
  <c r="AZ216" i="113"/>
  <c r="AY216" i="113"/>
  <c r="AX216" i="113"/>
  <c r="AW216" i="113"/>
  <c r="AT216" i="113"/>
  <c r="AS216" i="113"/>
  <c r="AR216" i="113"/>
  <c r="AQ216" i="113"/>
  <c r="AP216" i="113"/>
  <c r="AO216" i="113"/>
  <c r="AL216" i="113"/>
  <c r="AK216" i="113"/>
  <c r="AJ216" i="113"/>
  <c r="AI216" i="113"/>
  <c r="AH216" i="113"/>
  <c r="AG216" i="113"/>
  <c r="AD216" i="113"/>
  <c r="AC216" i="113"/>
  <c r="AB216" i="113"/>
  <c r="AA216" i="113"/>
  <c r="Z216" i="113"/>
  <c r="Y216" i="113"/>
  <c r="V216" i="113"/>
  <c r="U216" i="113"/>
  <c r="T216" i="113"/>
  <c r="S216" i="113"/>
  <c r="R216" i="113"/>
  <c r="Q216" i="113"/>
  <c r="N216" i="113"/>
  <c r="M216" i="113"/>
  <c r="L216" i="113"/>
  <c r="K216" i="113"/>
  <c r="J216" i="113"/>
  <c r="I216" i="113"/>
  <c r="F216" i="113"/>
  <c r="E216" i="113"/>
  <c r="D216" i="113"/>
  <c r="C216" i="113"/>
  <c r="B216" i="113"/>
  <c r="B1" i="113"/>
  <c r="C1" i="113" s="1"/>
  <c r="D1" i="113" s="1"/>
  <c r="E1" i="113" s="1"/>
  <c r="F1" i="113" s="1"/>
  <c r="G1" i="113" s="1"/>
  <c r="H1" i="113" s="1"/>
  <c r="I1" i="113" s="1"/>
  <c r="J1" i="113" s="1"/>
  <c r="K1" i="113" s="1"/>
  <c r="L1" i="113" s="1"/>
  <c r="M1" i="113" s="1"/>
  <c r="N1" i="113" s="1"/>
  <c r="O1" i="113" s="1"/>
  <c r="P1" i="113" s="1"/>
  <c r="Q1" i="113" s="1"/>
  <c r="R1" i="113" s="1"/>
  <c r="S1" i="113" s="1"/>
  <c r="T1" i="113" s="1"/>
  <c r="U1" i="113" s="1"/>
  <c r="V1" i="113" s="1"/>
  <c r="W1" i="113" s="1"/>
  <c r="X1" i="113" s="1"/>
  <c r="Y1" i="113" s="1"/>
  <c r="Z1" i="113" s="1"/>
  <c r="AA1" i="113" s="1"/>
  <c r="AB1" i="113" s="1"/>
  <c r="AC1" i="113" s="1"/>
  <c r="AD1" i="113" s="1"/>
  <c r="AE1" i="113" s="1"/>
  <c r="AF1" i="113" s="1"/>
  <c r="AG1" i="113" s="1"/>
  <c r="AH1" i="113" s="1"/>
  <c r="AI1" i="113" s="1"/>
  <c r="AJ1" i="113" s="1"/>
  <c r="AK1" i="113" s="1"/>
  <c r="AL1" i="113" s="1"/>
  <c r="AM1" i="113" s="1"/>
  <c r="AN1" i="113" s="1"/>
  <c r="AO1" i="113" s="1"/>
  <c r="AP1" i="113" s="1"/>
  <c r="AQ1" i="113" s="1"/>
  <c r="AR1" i="113" s="1"/>
  <c r="AS1" i="113" s="1"/>
  <c r="AT1" i="113" s="1"/>
  <c r="AU1" i="113" s="1"/>
  <c r="AV1" i="113" s="1"/>
  <c r="AW1" i="113" s="1"/>
  <c r="AX1" i="113" s="1"/>
  <c r="AY1" i="113" s="1"/>
  <c r="AZ1" i="113" s="1"/>
  <c r="BA1" i="113" s="1"/>
  <c r="BB1" i="113" s="1"/>
  <c r="BB218" i="112"/>
  <c r="BA218" i="112"/>
  <c r="AZ218" i="112"/>
  <c r="AY218" i="112"/>
  <c r="AX218" i="112"/>
  <c r="AW218" i="112"/>
  <c r="AV218" i="112"/>
  <c r="AU218" i="112"/>
  <c r="AT218" i="112"/>
  <c r="AS218" i="112"/>
  <c r="AR218" i="112"/>
  <c r="AQ218" i="112"/>
  <c r="AP218" i="112"/>
  <c r="AO218" i="112"/>
  <c r="AN218" i="112"/>
  <c r="AM218" i="112"/>
  <c r="AL218" i="112"/>
  <c r="AK218" i="112"/>
  <c r="AJ218" i="112"/>
  <c r="AI218" i="112"/>
  <c r="AH218" i="112"/>
  <c r="AG218" i="112"/>
  <c r="AF218" i="112"/>
  <c r="AE218" i="112"/>
  <c r="AD218" i="112"/>
  <c r="AC218" i="112"/>
  <c r="AB218" i="112"/>
  <c r="AA218" i="112"/>
  <c r="Z218" i="112"/>
  <c r="Y218" i="112"/>
  <c r="X218" i="112"/>
  <c r="W218" i="112"/>
  <c r="V218" i="112"/>
  <c r="U218" i="112"/>
  <c r="T218" i="112"/>
  <c r="S218" i="112"/>
  <c r="R218" i="112"/>
  <c r="Q218" i="112"/>
  <c r="P218" i="112"/>
  <c r="O218" i="112"/>
  <c r="N218" i="112"/>
  <c r="M218" i="112"/>
  <c r="L218" i="112"/>
  <c r="K218" i="112"/>
  <c r="J218" i="112"/>
  <c r="I218" i="112"/>
  <c r="H218" i="112"/>
  <c r="G218" i="112"/>
  <c r="F218" i="112"/>
  <c r="E218" i="112"/>
  <c r="D218" i="112"/>
  <c r="C218" i="112"/>
  <c r="B218" i="112"/>
  <c r="BB216" i="112"/>
  <c r="BA216" i="112"/>
  <c r="AZ216" i="112"/>
  <c r="AY216" i="112"/>
  <c r="AX216" i="112"/>
  <c r="AW216" i="112"/>
  <c r="AV216" i="112"/>
  <c r="AU216" i="112"/>
  <c r="AT216" i="112"/>
  <c r="AS216" i="112"/>
  <c r="AR216" i="112"/>
  <c r="AQ216" i="112"/>
  <c r="AP216" i="112"/>
  <c r="AO216" i="112"/>
  <c r="AN216" i="112"/>
  <c r="AM216" i="112"/>
  <c r="AL216" i="112"/>
  <c r="AK216" i="112"/>
  <c r="AJ216" i="112"/>
  <c r="AI216" i="112"/>
  <c r="AH216" i="112"/>
  <c r="AG216" i="112"/>
  <c r="AF216" i="112"/>
  <c r="AE216" i="112"/>
  <c r="AD216" i="112"/>
  <c r="AC216" i="112"/>
  <c r="AB216" i="112"/>
  <c r="AA216" i="112"/>
  <c r="Z216" i="112"/>
  <c r="Y216" i="112"/>
  <c r="X216" i="112"/>
  <c r="W216" i="112"/>
  <c r="V216" i="112"/>
  <c r="U216" i="112"/>
  <c r="T216" i="112"/>
  <c r="S216" i="112"/>
  <c r="R216" i="112"/>
  <c r="Q216" i="112"/>
  <c r="P216" i="112"/>
  <c r="O216" i="112"/>
  <c r="N216" i="112"/>
  <c r="M216" i="112"/>
  <c r="L216" i="112"/>
  <c r="K216" i="112"/>
  <c r="J216" i="112"/>
  <c r="I216" i="112"/>
  <c r="H216" i="112"/>
  <c r="G216" i="112"/>
  <c r="F216" i="112"/>
  <c r="E216" i="112"/>
  <c r="D216" i="112"/>
  <c r="C216" i="112"/>
  <c r="B216" i="112"/>
  <c r="B1" i="112"/>
  <c r="C1" i="112" s="1"/>
  <c r="D1" i="112" s="1"/>
  <c r="E1" i="112" s="1"/>
  <c r="F1" i="112" s="1"/>
  <c r="G1" i="112" s="1"/>
  <c r="H1" i="112" s="1"/>
  <c r="I1" i="112" s="1"/>
  <c r="J1" i="112" s="1"/>
  <c r="K1" i="112" s="1"/>
  <c r="L1" i="112" s="1"/>
  <c r="M1" i="112" s="1"/>
  <c r="N1" i="112" s="1"/>
  <c r="O1" i="112" s="1"/>
  <c r="P1" i="112" s="1"/>
  <c r="Q1" i="112" s="1"/>
  <c r="R1" i="112" s="1"/>
  <c r="S1" i="112" s="1"/>
  <c r="T1" i="112" s="1"/>
  <c r="U1" i="112" s="1"/>
  <c r="V1" i="112" s="1"/>
  <c r="W1" i="112" s="1"/>
  <c r="X1" i="112" s="1"/>
  <c r="Y1" i="112" s="1"/>
  <c r="Z1" i="112" s="1"/>
  <c r="AA1" i="112" s="1"/>
  <c r="AB1" i="112" s="1"/>
  <c r="AC1" i="112" s="1"/>
  <c r="AD1" i="112" s="1"/>
  <c r="AE1" i="112" s="1"/>
  <c r="AF1" i="112" s="1"/>
  <c r="AG1" i="112" s="1"/>
  <c r="AH1" i="112" s="1"/>
  <c r="AI1" i="112" s="1"/>
  <c r="AJ1" i="112" s="1"/>
  <c r="AK1" i="112" s="1"/>
  <c r="AL1" i="112" s="1"/>
  <c r="AM1" i="112" s="1"/>
  <c r="AN1" i="112" s="1"/>
  <c r="AO1" i="112" s="1"/>
  <c r="AP1" i="112" s="1"/>
  <c r="AQ1" i="112" s="1"/>
  <c r="AR1" i="112" s="1"/>
  <c r="AS1" i="112" s="1"/>
  <c r="AT1" i="112" s="1"/>
  <c r="AU1" i="112" s="1"/>
  <c r="AV1" i="112" s="1"/>
  <c r="AW1" i="112" s="1"/>
  <c r="AX1" i="112" s="1"/>
  <c r="AY1" i="112" s="1"/>
  <c r="AZ1" i="112" s="1"/>
  <c r="BA1" i="112" s="1"/>
  <c r="BB1" i="112" s="1"/>
  <c r="F18" i="96" l="1"/>
  <c r="J4" i="107"/>
  <c r="J5" i="107"/>
  <c r="J6" i="107"/>
  <c r="J7" i="107"/>
  <c r="J8" i="107"/>
  <c r="J9" i="107"/>
  <c r="J10" i="107"/>
  <c r="J11" i="107"/>
  <c r="J12" i="107"/>
  <c r="J13" i="107"/>
  <c r="J14" i="107"/>
  <c r="J15" i="107"/>
  <c r="J16" i="107"/>
  <c r="J17" i="107"/>
  <c r="J18" i="107"/>
  <c r="J19" i="107"/>
  <c r="J20" i="107"/>
  <c r="J21" i="107"/>
  <c r="J22" i="107"/>
  <c r="J23" i="107"/>
  <c r="J24" i="107"/>
  <c r="J25" i="107"/>
  <c r="J26" i="107"/>
  <c r="J27" i="107"/>
  <c r="J28" i="107"/>
  <c r="J29" i="107"/>
  <c r="J30" i="107"/>
  <c r="J31" i="107"/>
  <c r="J32" i="107"/>
  <c r="J33" i="107"/>
  <c r="J34" i="107"/>
  <c r="J35" i="107"/>
  <c r="J36" i="107"/>
  <c r="J37" i="107"/>
  <c r="J38" i="107"/>
  <c r="J39" i="107"/>
  <c r="J40" i="107"/>
  <c r="J41" i="107"/>
  <c r="J42" i="107"/>
  <c r="J43" i="107"/>
  <c r="J44" i="107"/>
  <c r="J45" i="107"/>
  <c r="J46" i="107"/>
  <c r="J47" i="107"/>
  <c r="J48" i="107"/>
  <c r="J49" i="107"/>
  <c r="J50" i="107"/>
  <c r="J51" i="107"/>
  <c r="J52" i="107"/>
  <c r="J53" i="107"/>
  <c r="J54" i="107"/>
  <c r="J55" i="107"/>
  <c r="J56" i="107"/>
  <c r="J57" i="107"/>
  <c r="J58" i="107"/>
  <c r="J59" i="107"/>
  <c r="J60" i="107"/>
  <c r="J61" i="107"/>
  <c r="J62" i="107"/>
  <c r="J63" i="107"/>
  <c r="J64" i="107"/>
  <c r="J65" i="107"/>
  <c r="J66" i="107"/>
  <c r="J67" i="107"/>
  <c r="J68" i="107"/>
  <c r="J69" i="107"/>
  <c r="J70" i="107"/>
  <c r="J71" i="107"/>
  <c r="J72" i="107"/>
  <c r="J73" i="107"/>
  <c r="J74" i="107"/>
  <c r="J75" i="107"/>
  <c r="J76" i="107"/>
  <c r="J77" i="107"/>
  <c r="J78" i="107"/>
  <c r="J79" i="107"/>
  <c r="J80" i="107"/>
  <c r="J81" i="107"/>
  <c r="J82" i="107"/>
  <c r="J83" i="107"/>
  <c r="J84" i="107"/>
  <c r="J85" i="107"/>
  <c r="J86" i="107"/>
  <c r="J87" i="107"/>
  <c r="J88" i="107"/>
  <c r="J89" i="107"/>
  <c r="J90" i="107"/>
  <c r="J91" i="107"/>
  <c r="J92" i="107"/>
  <c r="J93" i="107"/>
  <c r="J94" i="107"/>
  <c r="J95" i="107"/>
  <c r="J96" i="107"/>
  <c r="J97" i="107"/>
  <c r="J98" i="107"/>
  <c r="J99" i="107"/>
  <c r="J100" i="107"/>
  <c r="J101" i="107"/>
  <c r="J102" i="107"/>
  <c r="J103" i="107"/>
  <c r="J104" i="107"/>
  <c r="J105" i="107"/>
  <c r="J106" i="107"/>
  <c r="J107" i="107"/>
  <c r="J108" i="107"/>
  <c r="J109" i="107"/>
  <c r="J110" i="107"/>
  <c r="J111" i="107"/>
  <c r="J112" i="107"/>
  <c r="J113" i="107"/>
  <c r="J114" i="107"/>
  <c r="J115" i="107"/>
  <c r="J116" i="107"/>
  <c r="J117" i="107"/>
  <c r="J118" i="107"/>
  <c r="J119" i="107"/>
  <c r="J120" i="107"/>
  <c r="J121" i="107"/>
  <c r="J122" i="107"/>
  <c r="J123" i="107"/>
  <c r="J124" i="107"/>
  <c r="J125" i="107"/>
  <c r="J126" i="107"/>
  <c r="J127" i="107"/>
  <c r="J128" i="107"/>
  <c r="J129" i="107"/>
  <c r="J130" i="107"/>
  <c r="J131" i="107"/>
  <c r="J132" i="107"/>
  <c r="J133" i="107"/>
  <c r="J134" i="107"/>
  <c r="J135" i="107"/>
  <c r="J136" i="107"/>
  <c r="J137" i="107"/>
  <c r="J138" i="107"/>
  <c r="J139" i="107"/>
  <c r="J140" i="107"/>
  <c r="J141" i="107"/>
  <c r="J142" i="107"/>
  <c r="J143" i="107"/>
  <c r="J144" i="107"/>
  <c r="J145" i="107"/>
  <c r="J146" i="107"/>
  <c r="J147" i="107"/>
  <c r="J148" i="107"/>
  <c r="J149" i="107"/>
  <c r="J150" i="107"/>
  <c r="J151" i="107"/>
  <c r="J152" i="107"/>
  <c r="J153" i="107"/>
  <c r="J154" i="107"/>
  <c r="J155" i="107"/>
  <c r="J156" i="107"/>
  <c r="J157" i="107"/>
  <c r="J158" i="107"/>
  <c r="J159" i="107"/>
  <c r="J160" i="107"/>
  <c r="J161" i="107"/>
  <c r="J162" i="107"/>
  <c r="J163" i="107"/>
  <c r="J164" i="107"/>
  <c r="J165" i="107"/>
  <c r="J166" i="107"/>
  <c r="J167" i="107"/>
  <c r="J168" i="107"/>
  <c r="J169" i="107"/>
  <c r="J170" i="107"/>
  <c r="J171" i="107"/>
  <c r="J172" i="107"/>
  <c r="J173" i="107"/>
  <c r="J174" i="107"/>
  <c r="J175" i="107"/>
  <c r="J176" i="107"/>
  <c r="J177" i="107"/>
  <c r="J178" i="107"/>
  <c r="J179" i="107"/>
  <c r="J180" i="107"/>
  <c r="J181" i="107"/>
  <c r="J182" i="107"/>
  <c r="J183" i="107"/>
  <c r="J184" i="107"/>
  <c r="J185" i="107"/>
  <c r="J186" i="107"/>
  <c r="J187" i="107"/>
  <c r="J188" i="107"/>
  <c r="J189" i="107"/>
  <c r="J190" i="107"/>
  <c r="J191" i="107"/>
  <c r="J192" i="107"/>
  <c r="J193" i="107"/>
  <c r="J194" i="107"/>
  <c r="J195" i="107"/>
  <c r="J196" i="107"/>
  <c r="J197" i="107"/>
  <c r="J198" i="107"/>
  <c r="J199" i="107"/>
  <c r="J200" i="107"/>
  <c r="J201" i="107"/>
  <c r="J202" i="107"/>
  <c r="J203" i="107"/>
  <c r="J204" i="107"/>
  <c r="J205" i="107"/>
  <c r="J206" i="107"/>
  <c r="J207" i="107"/>
  <c r="J208" i="107"/>
  <c r="J209" i="107"/>
  <c r="J210" i="107"/>
  <c r="J211" i="107"/>
  <c r="J212" i="107"/>
  <c r="J213" i="107"/>
  <c r="J214" i="107"/>
  <c r="J215" i="107"/>
  <c r="J216" i="107"/>
  <c r="J217" i="107"/>
  <c r="J218" i="107"/>
  <c r="J219" i="107"/>
  <c r="J220" i="107"/>
  <c r="J221" i="107"/>
  <c r="J222" i="107"/>
  <c r="J223" i="107"/>
  <c r="J224" i="107"/>
  <c r="J225" i="107"/>
  <c r="J226" i="107"/>
  <c r="J227" i="107"/>
  <c r="J228" i="107"/>
  <c r="J229" i="107"/>
  <c r="J230" i="107"/>
  <c r="J231" i="107"/>
  <c r="J232" i="107"/>
  <c r="J233" i="107"/>
  <c r="J234" i="107"/>
  <c r="J235" i="107"/>
  <c r="J236" i="107"/>
  <c r="J237" i="107"/>
  <c r="J238" i="107"/>
  <c r="J239" i="107"/>
  <c r="J240" i="107"/>
  <c r="J241" i="107"/>
  <c r="J242" i="107"/>
  <c r="J243" i="107"/>
  <c r="J244" i="107"/>
  <c r="J245" i="107"/>
  <c r="J246" i="107"/>
  <c r="J247" i="107"/>
  <c r="J248" i="107"/>
  <c r="J249" i="107"/>
  <c r="J250" i="107"/>
  <c r="J251" i="107"/>
  <c r="J252" i="107"/>
  <c r="J253" i="107"/>
  <c r="J254" i="107"/>
  <c r="J255" i="107"/>
  <c r="J256" i="107"/>
  <c r="J257" i="107"/>
  <c r="J258" i="107"/>
  <c r="J259" i="107"/>
  <c r="J260" i="107"/>
  <c r="J261" i="107"/>
  <c r="J262" i="107"/>
  <c r="J263" i="107"/>
  <c r="J264" i="107"/>
  <c r="J265" i="107"/>
  <c r="J266" i="107"/>
  <c r="J267" i="107"/>
  <c r="J268" i="107"/>
  <c r="J269" i="107"/>
  <c r="J270" i="107"/>
  <c r="J271" i="107"/>
  <c r="J272" i="107"/>
  <c r="J273" i="107"/>
  <c r="J274" i="107"/>
  <c r="J275" i="107"/>
  <c r="J276" i="107"/>
  <c r="J277" i="107"/>
  <c r="J278" i="107"/>
  <c r="J279" i="107"/>
  <c r="J280" i="107"/>
  <c r="J281" i="107"/>
  <c r="J282" i="107"/>
  <c r="J283" i="107"/>
  <c r="J284" i="107"/>
  <c r="J285" i="107"/>
  <c r="J286" i="107"/>
  <c r="J287" i="107"/>
  <c r="J288" i="107"/>
  <c r="J289" i="107"/>
  <c r="J290" i="107"/>
  <c r="J291" i="107"/>
  <c r="J292" i="107"/>
  <c r="J293" i="107"/>
  <c r="J294" i="107"/>
  <c r="J295" i="107"/>
  <c r="J296" i="107"/>
  <c r="J297" i="107"/>
  <c r="J298" i="107"/>
  <c r="J299" i="107"/>
  <c r="J300" i="107"/>
  <c r="J301" i="107"/>
  <c r="J302" i="107"/>
  <c r="J303" i="107"/>
  <c r="J304" i="107"/>
  <c r="J305" i="107"/>
  <c r="J306" i="107"/>
  <c r="J307" i="107"/>
  <c r="J308" i="107"/>
  <c r="J309" i="107"/>
  <c r="J310" i="107"/>
  <c r="J311" i="107"/>
  <c r="J312" i="107"/>
  <c r="J313" i="107"/>
  <c r="J314" i="107"/>
  <c r="J315" i="107"/>
  <c r="J316" i="107"/>
  <c r="J317" i="107"/>
  <c r="J318" i="107"/>
  <c r="J319" i="107"/>
  <c r="J320" i="107"/>
  <c r="J321" i="107"/>
  <c r="J322" i="107"/>
  <c r="J323" i="107"/>
  <c r="J324" i="107"/>
  <c r="J325" i="107"/>
  <c r="J326" i="107"/>
  <c r="J327" i="107"/>
  <c r="J328" i="107"/>
  <c r="J329" i="107"/>
  <c r="J330" i="107"/>
  <c r="J331" i="107"/>
  <c r="J332" i="107"/>
  <c r="J333" i="107"/>
  <c r="J334" i="107"/>
  <c r="J335" i="107"/>
  <c r="J336" i="107"/>
  <c r="J337" i="107"/>
  <c r="J338" i="107"/>
  <c r="J339" i="107"/>
  <c r="J340" i="107"/>
  <c r="J341" i="107"/>
  <c r="J342" i="107"/>
  <c r="J343" i="107"/>
  <c r="J344" i="107"/>
  <c r="J345" i="107"/>
  <c r="J346" i="107"/>
  <c r="J347" i="107"/>
  <c r="J348" i="107"/>
  <c r="J349" i="107"/>
  <c r="J350" i="107"/>
  <c r="J351" i="107"/>
  <c r="J352" i="107"/>
  <c r="J353" i="107"/>
  <c r="J354" i="107"/>
  <c r="J355" i="107"/>
  <c r="J356" i="107"/>
  <c r="J357" i="107"/>
  <c r="J358" i="107"/>
  <c r="J359" i="107"/>
  <c r="J360" i="107"/>
  <c r="J361" i="107"/>
  <c r="J362" i="107"/>
  <c r="J363" i="107"/>
  <c r="J364" i="107"/>
  <c r="J365" i="107"/>
  <c r="J366" i="107"/>
  <c r="J367" i="107"/>
  <c r="J368" i="107"/>
  <c r="J369" i="107"/>
  <c r="J370" i="107"/>
  <c r="J371" i="107"/>
  <c r="J372" i="107"/>
  <c r="J373" i="107"/>
  <c r="J374" i="107"/>
  <c r="J375" i="107"/>
  <c r="J376" i="107"/>
  <c r="J377" i="107"/>
  <c r="J378" i="107"/>
  <c r="J379" i="107"/>
  <c r="J380" i="107"/>
  <c r="J381" i="107"/>
  <c r="J382" i="107"/>
  <c r="J383" i="107"/>
  <c r="J384" i="107"/>
  <c r="J385" i="107"/>
  <c r="J386" i="107"/>
  <c r="J387" i="107"/>
  <c r="J388" i="107"/>
  <c r="J389" i="107"/>
  <c r="J390" i="107"/>
  <c r="J391" i="107"/>
  <c r="J392" i="107"/>
  <c r="J393" i="107"/>
  <c r="J394" i="107"/>
  <c r="J395" i="107"/>
  <c r="J396" i="107"/>
  <c r="J397" i="107"/>
  <c r="J398" i="107"/>
  <c r="J399" i="107"/>
  <c r="J400" i="107"/>
  <c r="J401" i="107"/>
  <c r="J402" i="107"/>
  <c r="J403" i="107"/>
  <c r="J404" i="107"/>
  <c r="J405" i="107"/>
  <c r="J406" i="107"/>
  <c r="J407" i="107"/>
  <c r="J408" i="107"/>
  <c r="J409" i="107"/>
  <c r="J410" i="107"/>
  <c r="J411" i="107"/>
  <c r="J412" i="107"/>
  <c r="J413" i="107"/>
  <c r="J414" i="107"/>
  <c r="J415" i="107"/>
  <c r="J416" i="107"/>
  <c r="J417" i="107"/>
  <c r="J418" i="107"/>
  <c r="J419" i="107"/>
  <c r="J420" i="107"/>
  <c r="J421" i="107"/>
  <c r="J422" i="107"/>
  <c r="J423" i="107"/>
  <c r="J424" i="107"/>
  <c r="J425" i="107"/>
  <c r="J426" i="107"/>
  <c r="J427" i="107"/>
  <c r="J428" i="107"/>
  <c r="J429" i="107"/>
  <c r="J430" i="107"/>
  <c r="J431" i="107"/>
  <c r="J432" i="107"/>
  <c r="J433" i="107"/>
  <c r="J434" i="107"/>
  <c r="J435" i="107"/>
  <c r="J436" i="107"/>
  <c r="J437" i="107"/>
  <c r="J438" i="107"/>
  <c r="J439" i="107"/>
  <c r="J440" i="107"/>
  <c r="J441" i="107"/>
  <c r="J442" i="107"/>
  <c r="J443" i="107"/>
  <c r="J444" i="107"/>
  <c r="J445" i="107"/>
  <c r="J446" i="107"/>
  <c r="J447" i="107"/>
  <c r="J448" i="107"/>
  <c r="J449" i="107"/>
  <c r="J450" i="107"/>
  <c r="J451" i="107"/>
  <c r="J452" i="107"/>
  <c r="J453" i="107"/>
  <c r="J454" i="107"/>
  <c r="J455" i="107"/>
  <c r="J456" i="107"/>
  <c r="J457" i="107"/>
  <c r="J458" i="107"/>
  <c r="J459" i="107"/>
  <c r="J460" i="107"/>
  <c r="J461" i="107"/>
  <c r="J462" i="107"/>
  <c r="J463" i="107"/>
  <c r="J464" i="107"/>
  <c r="J465" i="107"/>
  <c r="J466" i="107"/>
  <c r="J467" i="107"/>
  <c r="J468" i="107"/>
  <c r="J469" i="107"/>
  <c r="J470" i="107"/>
  <c r="J471" i="107"/>
  <c r="J472" i="107"/>
  <c r="J473" i="107"/>
  <c r="J474" i="107"/>
  <c r="J475" i="107"/>
  <c r="J476" i="107"/>
  <c r="J477" i="107"/>
  <c r="J478" i="107"/>
  <c r="J479" i="107"/>
  <c r="J480" i="107"/>
  <c r="J481" i="107"/>
  <c r="J482" i="107"/>
  <c r="J483" i="107"/>
  <c r="J484" i="107"/>
  <c r="J485" i="107"/>
  <c r="J486" i="107"/>
  <c r="J487" i="107"/>
  <c r="J488" i="107"/>
  <c r="J489" i="107"/>
  <c r="J490" i="107"/>
  <c r="J491" i="107"/>
  <c r="J492" i="107"/>
  <c r="J493" i="107"/>
  <c r="J494" i="107"/>
  <c r="J495" i="107"/>
  <c r="J496" i="107"/>
  <c r="J497" i="107"/>
  <c r="J498" i="107"/>
  <c r="J499" i="107"/>
  <c r="J500" i="107"/>
  <c r="J501" i="107"/>
  <c r="J502" i="107"/>
  <c r="J503" i="107"/>
  <c r="J504" i="107"/>
  <c r="J505" i="107"/>
  <c r="J506" i="107"/>
  <c r="J507" i="107"/>
  <c r="J508" i="107"/>
  <c r="J509" i="107"/>
  <c r="J510" i="107"/>
  <c r="J511" i="107"/>
  <c r="J512" i="107"/>
  <c r="J513" i="107"/>
  <c r="J514" i="107"/>
  <c r="J515" i="107"/>
  <c r="J516" i="107"/>
  <c r="J517" i="107"/>
  <c r="J518" i="107"/>
  <c r="J519" i="107"/>
  <c r="J520" i="107"/>
  <c r="J521" i="107"/>
  <c r="J522" i="107"/>
  <c r="J523" i="107"/>
  <c r="J524" i="107"/>
  <c r="J525" i="107"/>
  <c r="J526" i="107"/>
  <c r="J527" i="107"/>
  <c r="J528" i="107"/>
  <c r="J529" i="107"/>
  <c r="J530" i="107"/>
  <c r="J531" i="107"/>
  <c r="J532" i="107"/>
  <c r="J533" i="107"/>
  <c r="J534" i="107"/>
  <c r="J535" i="107"/>
  <c r="J536" i="107"/>
  <c r="J537" i="107"/>
  <c r="J538" i="107"/>
  <c r="J539" i="107"/>
  <c r="J540" i="107"/>
  <c r="J541" i="107"/>
  <c r="J542" i="107"/>
  <c r="J543" i="107"/>
  <c r="J544" i="107"/>
  <c r="J545" i="107"/>
  <c r="J546" i="107"/>
  <c r="J547" i="107"/>
  <c r="J548" i="107"/>
  <c r="J549" i="107"/>
  <c r="J550" i="107"/>
  <c r="J551" i="107"/>
  <c r="J552" i="107"/>
  <c r="J553" i="107"/>
  <c r="J554" i="107"/>
  <c r="J555" i="107"/>
  <c r="J556" i="107"/>
  <c r="J557" i="107"/>
  <c r="J558" i="107"/>
  <c r="J559" i="107"/>
  <c r="J560" i="107"/>
  <c r="J561" i="107"/>
  <c r="J562" i="107"/>
  <c r="J563" i="107"/>
  <c r="J564" i="107"/>
  <c r="J565" i="107"/>
  <c r="J566" i="107"/>
  <c r="J567" i="107"/>
  <c r="J568" i="107"/>
  <c r="J569" i="107"/>
  <c r="J570" i="107"/>
  <c r="J571" i="107"/>
  <c r="J572" i="107"/>
  <c r="J573" i="107"/>
  <c r="J574" i="107"/>
  <c r="J575" i="107"/>
  <c r="J576" i="107"/>
  <c r="J577" i="107"/>
  <c r="J578" i="107"/>
  <c r="J579" i="107"/>
  <c r="J580" i="107"/>
  <c r="J581" i="107"/>
  <c r="J582" i="107"/>
  <c r="J583" i="107"/>
  <c r="J584" i="107"/>
  <c r="J585" i="107"/>
  <c r="J586" i="107"/>
  <c r="J587" i="107"/>
  <c r="J588" i="107"/>
  <c r="J589" i="107"/>
  <c r="J590" i="107"/>
  <c r="J591" i="107"/>
  <c r="J592" i="107"/>
  <c r="J593" i="107"/>
  <c r="J594" i="107"/>
  <c r="J595" i="107"/>
  <c r="J596" i="107"/>
  <c r="J597" i="107"/>
  <c r="J598" i="107"/>
  <c r="J599" i="107"/>
  <c r="J600" i="107"/>
  <c r="J601" i="107"/>
  <c r="J602" i="107"/>
  <c r="J603" i="107"/>
  <c r="J604" i="107"/>
  <c r="J605" i="107"/>
  <c r="J606" i="107"/>
  <c r="J607" i="107"/>
  <c r="J608" i="107"/>
  <c r="J609" i="107"/>
  <c r="J610" i="107"/>
  <c r="J611" i="107"/>
  <c r="J612" i="107"/>
  <c r="J613" i="107"/>
  <c r="J614" i="107"/>
  <c r="J615" i="107"/>
  <c r="J616" i="107"/>
  <c r="J617" i="107"/>
  <c r="J618" i="107"/>
  <c r="J619" i="107"/>
  <c r="J620" i="107"/>
  <c r="J621" i="107"/>
  <c r="J622" i="107"/>
  <c r="J623" i="107"/>
  <c r="J624" i="107"/>
  <c r="J625" i="107"/>
  <c r="J626" i="107"/>
  <c r="J627" i="107"/>
  <c r="J628" i="107"/>
  <c r="J629" i="107"/>
  <c r="J630" i="107"/>
  <c r="J631" i="107"/>
  <c r="J632" i="107"/>
  <c r="J633" i="107"/>
  <c r="J634" i="107"/>
  <c r="J635" i="107"/>
  <c r="J636" i="107"/>
  <c r="J637" i="107"/>
  <c r="J638" i="107"/>
  <c r="J639" i="107"/>
  <c r="J640" i="107"/>
  <c r="J641" i="107"/>
  <c r="J642" i="107"/>
  <c r="J643" i="107"/>
  <c r="J644" i="107"/>
  <c r="J645" i="107"/>
  <c r="J646" i="107"/>
  <c r="J647" i="107"/>
  <c r="J648" i="107"/>
  <c r="J649" i="107"/>
  <c r="J650" i="107"/>
  <c r="J651" i="107"/>
  <c r="J652" i="107"/>
  <c r="J653" i="107"/>
  <c r="J654" i="107"/>
  <c r="J655" i="107"/>
  <c r="J656" i="107"/>
  <c r="J657" i="107"/>
  <c r="J658" i="107"/>
  <c r="J659" i="107"/>
  <c r="J660" i="107"/>
  <c r="J661" i="107"/>
  <c r="J662" i="107"/>
  <c r="J663" i="107"/>
  <c r="J664" i="107"/>
  <c r="J665" i="107"/>
  <c r="J666" i="107"/>
  <c r="J667" i="107"/>
  <c r="J668" i="107"/>
  <c r="J669" i="107"/>
  <c r="J670" i="107"/>
  <c r="J671" i="107"/>
  <c r="J672" i="107"/>
  <c r="J673" i="107"/>
  <c r="J674" i="107"/>
  <c r="J675" i="107"/>
  <c r="J676" i="107"/>
  <c r="J677" i="107"/>
  <c r="J678" i="107"/>
  <c r="J679" i="107"/>
  <c r="J680" i="107"/>
  <c r="J681" i="107"/>
  <c r="J682" i="107"/>
  <c r="J683" i="107"/>
  <c r="J684" i="107"/>
  <c r="J685" i="107"/>
  <c r="J686" i="107"/>
  <c r="J687" i="107"/>
  <c r="J688" i="107"/>
  <c r="J689" i="107"/>
  <c r="J690" i="107"/>
  <c r="J691" i="107"/>
  <c r="J692" i="107"/>
  <c r="J693" i="107"/>
  <c r="J694" i="107"/>
  <c r="J695" i="107"/>
  <c r="J696" i="107"/>
  <c r="J697" i="107"/>
  <c r="J698" i="107"/>
  <c r="J699" i="107"/>
  <c r="J700" i="107"/>
  <c r="J701" i="107"/>
  <c r="J702" i="107"/>
  <c r="J703" i="107"/>
  <c r="J704" i="107"/>
  <c r="J705" i="107"/>
  <c r="J706" i="107"/>
  <c r="J707" i="107"/>
  <c r="J708" i="107"/>
  <c r="J709" i="107"/>
  <c r="J710" i="107"/>
  <c r="J711" i="107"/>
  <c r="J712" i="107"/>
  <c r="J713" i="107"/>
  <c r="J714" i="107"/>
  <c r="J715" i="107"/>
  <c r="J716" i="107"/>
  <c r="J717" i="107"/>
  <c r="J718" i="107"/>
  <c r="J719" i="107"/>
  <c r="J720" i="107"/>
  <c r="J721" i="107"/>
  <c r="J722" i="107"/>
  <c r="J723" i="107"/>
  <c r="J724" i="107"/>
  <c r="J725" i="107"/>
  <c r="J726" i="107"/>
  <c r="J727" i="107"/>
  <c r="J728" i="107"/>
  <c r="J729" i="107"/>
  <c r="J730" i="107"/>
  <c r="J731" i="107"/>
  <c r="J732" i="107"/>
  <c r="J733" i="107"/>
  <c r="J734" i="107"/>
  <c r="J735" i="107"/>
  <c r="J736" i="107"/>
  <c r="J737" i="107"/>
  <c r="J738" i="107"/>
  <c r="J739" i="107"/>
  <c r="J740" i="107"/>
  <c r="J741" i="107"/>
  <c r="J742" i="107"/>
  <c r="J743" i="107"/>
  <c r="J744" i="107"/>
  <c r="J745" i="107"/>
  <c r="J746" i="107"/>
  <c r="J747" i="107"/>
  <c r="J748" i="107"/>
  <c r="J749" i="107"/>
  <c r="J750" i="107"/>
  <c r="J751" i="107"/>
  <c r="J752" i="107"/>
  <c r="J753" i="107"/>
  <c r="J754" i="107"/>
  <c r="J755" i="107"/>
  <c r="J756" i="107"/>
  <c r="J757" i="107"/>
  <c r="J758" i="107"/>
  <c r="J759" i="107"/>
  <c r="J760" i="107"/>
  <c r="J761" i="107"/>
  <c r="J762" i="107"/>
  <c r="J763" i="107"/>
  <c r="J764" i="107"/>
  <c r="J765" i="107"/>
  <c r="J766" i="107"/>
  <c r="J767" i="107"/>
  <c r="J768" i="107"/>
  <c r="J769" i="107"/>
  <c r="J770" i="107"/>
  <c r="J771" i="107"/>
  <c r="J772" i="107"/>
  <c r="J773" i="107"/>
  <c r="J774" i="107"/>
  <c r="J775" i="107"/>
  <c r="J776" i="107"/>
  <c r="J777" i="107"/>
  <c r="J778" i="107"/>
  <c r="J779" i="107"/>
  <c r="J780" i="107"/>
  <c r="J781" i="107"/>
  <c r="J782" i="107"/>
  <c r="J783" i="107"/>
  <c r="J784" i="107"/>
  <c r="J785" i="107"/>
  <c r="J786" i="107"/>
  <c r="J787" i="107"/>
  <c r="J788" i="107"/>
  <c r="J789" i="107"/>
  <c r="J790" i="107"/>
  <c r="J791" i="107"/>
  <c r="J792" i="107"/>
  <c r="J793" i="107"/>
  <c r="J794" i="107"/>
  <c r="J795" i="107"/>
  <c r="J796" i="107"/>
  <c r="J797" i="107"/>
  <c r="J798" i="107"/>
  <c r="J799" i="107"/>
  <c r="J800" i="107"/>
  <c r="J801" i="107"/>
  <c r="J802" i="107"/>
  <c r="J803" i="107"/>
  <c r="J804" i="107"/>
  <c r="J805" i="107"/>
  <c r="J806" i="107"/>
  <c r="J807" i="107"/>
  <c r="J808" i="107"/>
  <c r="J809" i="107"/>
  <c r="J810" i="107"/>
  <c r="J811" i="107"/>
  <c r="J812" i="107"/>
  <c r="J813" i="107"/>
  <c r="J814" i="107"/>
  <c r="J815" i="107"/>
  <c r="J816" i="107"/>
  <c r="J817" i="107"/>
  <c r="J818" i="107"/>
  <c r="J819" i="107"/>
  <c r="J820" i="107"/>
  <c r="J821" i="107"/>
  <c r="J822" i="107"/>
  <c r="J823" i="107"/>
  <c r="J824" i="107"/>
  <c r="J825" i="107"/>
  <c r="J826" i="107"/>
  <c r="J827" i="107"/>
  <c r="J828" i="107"/>
  <c r="J829" i="107"/>
  <c r="J830" i="107"/>
  <c r="J831" i="107"/>
  <c r="J832" i="107"/>
  <c r="J833" i="107"/>
  <c r="J834" i="107"/>
  <c r="J835" i="107"/>
  <c r="J836" i="107"/>
  <c r="J837" i="107"/>
  <c r="J838" i="107"/>
  <c r="J839" i="107"/>
  <c r="J840" i="107"/>
  <c r="J841" i="107"/>
  <c r="J842" i="107"/>
  <c r="J843" i="107"/>
  <c r="J844" i="107"/>
  <c r="J845" i="107"/>
  <c r="J846" i="107"/>
  <c r="J847" i="107"/>
  <c r="J848" i="107"/>
  <c r="J849" i="107"/>
  <c r="J850" i="107"/>
  <c r="J851" i="107"/>
  <c r="J852" i="107"/>
  <c r="J853" i="107"/>
  <c r="J854" i="107"/>
  <c r="J855" i="107"/>
  <c r="J856" i="107"/>
  <c r="J857" i="107"/>
  <c r="J858" i="107"/>
  <c r="J859" i="107"/>
  <c r="J860" i="107"/>
  <c r="J861" i="107"/>
  <c r="J862" i="107"/>
  <c r="J863" i="107"/>
  <c r="J864" i="107"/>
  <c r="J865" i="107"/>
  <c r="J866" i="107"/>
  <c r="J867" i="107"/>
  <c r="J868" i="107"/>
  <c r="J869" i="107"/>
  <c r="J870" i="107"/>
  <c r="J871" i="107"/>
  <c r="J872" i="107"/>
  <c r="J873" i="107"/>
  <c r="J874" i="107"/>
  <c r="J875" i="107"/>
  <c r="J876" i="107"/>
  <c r="J877" i="107"/>
  <c r="J878" i="107"/>
  <c r="J879" i="107"/>
  <c r="J880" i="107"/>
  <c r="J881" i="107"/>
  <c r="J882" i="107"/>
  <c r="J883" i="107"/>
  <c r="J884" i="107"/>
  <c r="J885" i="107"/>
  <c r="J886" i="107"/>
  <c r="J887" i="107"/>
  <c r="J888" i="107"/>
  <c r="J889" i="107"/>
  <c r="J890" i="107"/>
  <c r="J891" i="107"/>
  <c r="J892" i="107"/>
  <c r="J893" i="107"/>
  <c r="J894" i="107"/>
  <c r="J895" i="107"/>
  <c r="J896" i="107"/>
  <c r="J897" i="107"/>
  <c r="J898" i="107"/>
  <c r="J899" i="107"/>
  <c r="J900" i="107"/>
  <c r="J901" i="107"/>
  <c r="J902" i="107"/>
  <c r="J903" i="107"/>
  <c r="J904" i="107"/>
  <c r="J905" i="107"/>
  <c r="J906" i="107"/>
  <c r="J907" i="107"/>
  <c r="J908" i="107"/>
  <c r="J909" i="107"/>
  <c r="J910" i="107"/>
  <c r="J911" i="107"/>
  <c r="J912" i="107"/>
  <c r="J913" i="107"/>
  <c r="J914" i="107"/>
  <c r="J915" i="107"/>
  <c r="J916" i="107"/>
  <c r="J917" i="107"/>
  <c r="J918" i="107"/>
  <c r="J919" i="107"/>
  <c r="J920" i="107"/>
  <c r="J921" i="107"/>
  <c r="J922" i="107"/>
  <c r="J923" i="107"/>
  <c r="J924" i="107"/>
  <c r="J925" i="107"/>
  <c r="J926" i="107"/>
  <c r="J927" i="107"/>
  <c r="J928" i="107"/>
  <c r="J929" i="107"/>
  <c r="J930" i="107"/>
  <c r="J931" i="107"/>
  <c r="J932" i="107"/>
  <c r="J933" i="107"/>
  <c r="J934" i="107"/>
  <c r="J935" i="107"/>
  <c r="J936" i="107"/>
  <c r="J937" i="107"/>
  <c r="J938" i="107"/>
  <c r="J939" i="107"/>
  <c r="J940" i="107"/>
  <c r="J941" i="107"/>
  <c r="J942" i="107"/>
  <c r="J943" i="107"/>
  <c r="J944" i="107"/>
  <c r="J945" i="107"/>
  <c r="J946" i="107"/>
  <c r="J947" i="107"/>
  <c r="J948" i="107"/>
  <c r="J949" i="107"/>
  <c r="J950" i="107"/>
  <c r="J951" i="107"/>
  <c r="J952" i="107"/>
  <c r="J953" i="107"/>
  <c r="J954" i="107"/>
  <c r="J955" i="107"/>
  <c r="J956" i="107"/>
  <c r="J957" i="107"/>
  <c r="J958" i="107"/>
  <c r="J959" i="107"/>
  <c r="J960" i="107"/>
  <c r="J961" i="107"/>
  <c r="J962" i="107"/>
  <c r="J963" i="107"/>
  <c r="J964" i="107"/>
  <c r="J965" i="107"/>
  <c r="J966" i="107"/>
  <c r="J967" i="107"/>
  <c r="J968" i="107"/>
  <c r="J969" i="107"/>
  <c r="J970" i="107"/>
  <c r="J971" i="107"/>
  <c r="J972" i="107"/>
  <c r="J973" i="107"/>
  <c r="J974" i="107"/>
  <c r="J975" i="107"/>
  <c r="J976" i="107"/>
  <c r="J977" i="107"/>
  <c r="J978" i="107"/>
  <c r="J979" i="107"/>
  <c r="J980" i="107"/>
  <c r="J981" i="107"/>
  <c r="J982" i="107"/>
  <c r="J983" i="107"/>
  <c r="J984" i="107"/>
  <c r="J985" i="107"/>
  <c r="J986" i="107"/>
  <c r="J987" i="107"/>
  <c r="J988" i="107"/>
  <c r="J989" i="107"/>
  <c r="J990" i="107"/>
  <c r="J991" i="107"/>
  <c r="J992" i="107"/>
  <c r="J993" i="107"/>
  <c r="J994" i="107"/>
  <c r="J3" i="107"/>
  <c r="F52" i="86" l="1"/>
  <c r="B8" i="111"/>
  <c r="B7" i="111"/>
  <c r="B6" i="111"/>
  <c r="D4" i="111"/>
  <c r="G27" i="109"/>
  <c r="H17" i="109"/>
  <c r="D4" i="110"/>
  <c r="D5" i="109"/>
  <c r="F12" i="83" l="1"/>
  <c r="G12" i="83" s="1"/>
  <c r="H12" i="83" s="1"/>
  <c r="I12" i="83" s="1"/>
  <c r="J12" i="83" s="1"/>
  <c r="K12" i="83" s="1"/>
  <c r="L12" i="83" s="1"/>
  <c r="M12" i="83" s="1"/>
  <c r="N12" i="83" s="1"/>
  <c r="O12" i="83" s="1"/>
  <c r="P12" i="83" s="1"/>
  <c r="Q12" i="83" s="1"/>
  <c r="H7" i="109"/>
  <c r="I7" i="109" s="1"/>
  <c r="J7" i="109" s="1"/>
  <c r="K7" i="109" s="1"/>
  <c r="L7" i="109" s="1"/>
  <c r="M7" i="109" s="1"/>
  <c r="N7" i="109" s="1"/>
  <c r="O7" i="109" s="1"/>
  <c r="P7" i="109" s="1"/>
  <c r="Q7" i="109" s="1"/>
  <c r="R7" i="109" s="1"/>
  <c r="S7" i="109" s="1"/>
  <c r="T7" i="109" s="1"/>
  <c r="U7" i="109" s="1"/>
  <c r="V7" i="109" s="1"/>
  <c r="W7" i="109" s="1"/>
  <c r="X7" i="109" s="1"/>
  <c r="Y7" i="109" s="1"/>
  <c r="Z7" i="109" s="1"/>
  <c r="AA7" i="109" s="1"/>
  <c r="AB7" i="109" s="1"/>
  <c r="AC7" i="109" s="1"/>
  <c r="AD7" i="109" s="1"/>
  <c r="AE7" i="109" s="1"/>
  <c r="AF7" i="109" s="1"/>
  <c r="AG7" i="109" s="1"/>
  <c r="AH7" i="109" s="1"/>
  <c r="AI7" i="109" s="1"/>
  <c r="AJ7" i="109" s="1"/>
  <c r="AK7" i="109" s="1"/>
  <c r="AL7" i="109" s="1"/>
  <c r="AM7" i="109" s="1"/>
  <c r="AN7" i="109" s="1"/>
  <c r="AO7" i="109" s="1"/>
  <c r="AP7" i="109" s="1"/>
  <c r="AQ7" i="109" s="1"/>
  <c r="AR7" i="109" s="1"/>
  <c r="AS7" i="109" s="1"/>
  <c r="AT7" i="109" s="1"/>
  <c r="AU7" i="109" s="1"/>
  <c r="G6" i="108"/>
  <c r="F6" i="108"/>
  <c r="E6" i="108"/>
  <c r="H6" i="108" s="1"/>
  <c r="D6" i="108"/>
  <c r="C6" i="108"/>
  <c r="C11" i="92" a="1"/>
  <c r="C11" i="92" s="1"/>
  <c r="F11" i="92" a="1"/>
  <c r="F11" i="92" s="1"/>
  <c r="C12" i="92" a="1"/>
  <c r="C12" i="92" s="1"/>
  <c r="F12" i="92" a="1"/>
  <c r="F12" i="92" s="1"/>
  <c r="C13" i="92" a="1"/>
  <c r="C13" i="92" s="1"/>
  <c r="F13" i="92" a="1"/>
  <c r="F13" i="92" s="1"/>
  <c r="C14" i="92" a="1"/>
  <c r="C14" i="92" s="1"/>
  <c r="F14" i="92" a="1"/>
  <c r="F14" i="92" s="1"/>
  <c r="C15" i="92" a="1"/>
  <c r="C15" i="92" s="1"/>
  <c r="F15" i="92" a="1"/>
  <c r="F15" i="92" s="1"/>
  <c r="C16" i="92" a="1"/>
  <c r="C16" i="92" s="1"/>
  <c r="F16" i="92" a="1"/>
  <c r="F16" i="92" s="1"/>
  <c r="C17" i="92" a="1"/>
  <c r="C17" i="92" s="1"/>
  <c r="F17" i="92" a="1"/>
  <c r="F17" i="92" s="1"/>
  <c r="C18" i="92" a="1"/>
  <c r="C18" i="92" s="1"/>
  <c r="F18" i="92" a="1"/>
  <c r="F18" i="92" s="1"/>
  <c r="C19" i="92" a="1"/>
  <c r="C19" i="92" s="1"/>
  <c r="F19" i="92" a="1"/>
  <c r="F19" i="92" s="1"/>
  <c r="C20" i="92" a="1"/>
  <c r="C20" i="92" s="1"/>
  <c r="F20" i="92" a="1"/>
  <c r="F20" i="92" s="1"/>
  <c r="C21" i="92" a="1"/>
  <c r="C21" i="92" s="1"/>
  <c r="C9" i="108" s="1"/>
  <c r="F21" i="92" a="1"/>
  <c r="F21" i="92" s="1"/>
  <c r="C22" i="92" a="1"/>
  <c r="C22" i="92" s="1"/>
  <c r="F22" i="92" a="1"/>
  <c r="F22" i="92" s="1"/>
  <c r="C23" i="92" a="1"/>
  <c r="C23" i="92" s="1"/>
  <c r="F23" i="92" a="1"/>
  <c r="F23" i="92" s="1"/>
  <c r="C24" i="92" a="1"/>
  <c r="C24" i="92" s="1"/>
  <c r="F24" i="92" a="1"/>
  <c r="F24" i="92" s="1"/>
  <c r="C25" i="92" a="1"/>
  <c r="C25" i="92" s="1"/>
  <c r="F25" i="92" a="1"/>
  <c r="F25" i="92" s="1"/>
  <c r="C26" i="92" a="1"/>
  <c r="C26" i="92" s="1"/>
  <c r="F26" i="92" a="1"/>
  <c r="F26" i="92" s="1"/>
  <c r="C27" i="92" a="1"/>
  <c r="C27" i="92" s="1"/>
  <c r="F27" i="92" a="1"/>
  <c r="F27" i="92" s="1"/>
  <c r="C28" i="92" a="1"/>
  <c r="C28" i="92" s="1"/>
  <c r="F28" i="92" a="1"/>
  <c r="F28" i="92" s="1"/>
  <c r="C29" i="92" a="1"/>
  <c r="C29" i="92" s="1"/>
  <c r="F29" i="92" a="1"/>
  <c r="F29" i="92" s="1"/>
  <c r="C30" i="92" a="1"/>
  <c r="C30" i="92" s="1"/>
  <c r="F30" i="92" a="1"/>
  <c r="F30" i="92" s="1"/>
  <c r="C31" i="92" a="1"/>
  <c r="C31" i="92" s="1"/>
  <c r="F31" i="92" a="1"/>
  <c r="F31" i="92" s="1"/>
  <c r="C32" i="92" a="1"/>
  <c r="C32" i="92" s="1"/>
  <c r="F32" i="92" a="1"/>
  <c r="F32" i="92" s="1"/>
  <c r="C33" i="92" a="1"/>
  <c r="C33" i="92" s="1"/>
  <c r="F33" i="92" a="1"/>
  <c r="F33" i="92" s="1"/>
  <c r="C34" i="92" a="1"/>
  <c r="C34" i="92" s="1"/>
  <c r="F34" i="92" a="1"/>
  <c r="F34" i="92" s="1"/>
  <c r="C35" i="92" a="1"/>
  <c r="C35" i="92" s="1"/>
  <c r="F35" i="92" a="1"/>
  <c r="F35" i="92" s="1"/>
  <c r="C36" i="92" a="1"/>
  <c r="C36" i="92" s="1"/>
  <c r="F36" i="92" a="1"/>
  <c r="F36" i="92" s="1"/>
  <c r="C37" i="92" a="1"/>
  <c r="C37" i="92" s="1"/>
  <c r="F37" i="92" a="1"/>
  <c r="F37" i="92" s="1"/>
  <c r="F10" i="92" a="1"/>
  <c r="F10" i="92" s="1"/>
  <c r="C10" i="92" a="1"/>
  <c r="C10" i="92" s="1"/>
  <c r="H962" i="107"/>
  <c r="H961" i="107"/>
  <c r="H960" i="107"/>
  <c r="H959" i="107"/>
  <c r="H958" i="107"/>
  <c r="H957" i="107"/>
  <c r="H956" i="107"/>
  <c r="H955" i="107"/>
  <c r="H954" i="107"/>
  <c r="H953" i="107"/>
  <c r="H952" i="107"/>
  <c r="H951" i="107"/>
  <c r="H950" i="107"/>
  <c r="H949" i="107"/>
  <c r="H948" i="107"/>
  <c r="H947" i="107"/>
  <c r="H946" i="107"/>
  <c r="H945" i="107"/>
  <c r="H944" i="107"/>
  <c r="H943" i="107"/>
  <c r="H942" i="107"/>
  <c r="H941" i="107"/>
  <c r="H940" i="107"/>
  <c r="H939" i="107"/>
  <c r="H938" i="107"/>
  <c r="H937" i="107"/>
  <c r="H936" i="107"/>
  <c r="H935" i="107"/>
  <c r="H934" i="107"/>
  <c r="H933" i="107"/>
  <c r="H932" i="107"/>
  <c r="H931" i="107"/>
  <c r="H930" i="107"/>
  <c r="H929" i="107"/>
  <c r="H928" i="107"/>
  <c r="H927" i="107"/>
  <c r="H926" i="107"/>
  <c r="H925" i="107"/>
  <c r="H924" i="107"/>
  <c r="H923" i="107"/>
  <c r="H922" i="107"/>
  <c r="H921" i="107"/>
  <c r="H920" i="107"/>
  <c r="H919" i="107"/>
  <c r="H918" i="107"/>
  <c r="H917" i="107"/>
  <c r="H916" i="107"/>
  <c r="H915" i="107"/>
  <c r="H914" i="107"/>
  <c r="H913" i="107"/>
  <c r="H912" i="107"/>
  <c r="H911" i="107"/>
  <c r="H910" i="107"/>
  <c r="H909" i="107"/>
  <c r="H908" i="107"/>
  <c r="H907" i="107"/>
  <c r="H906" i="107"/>
  <c r="H905" i="107"/>
  <c r="H904" i="107"/>
  <c r="H903" i="107"/>
  <c r="H902" i="107"/>
  <c r="H901" i="107"/>
  <c r="H900" i="107"/>
  <c r="H899" i="107"/>
  <c r="H898" i="107"/>
  <c r="H897" i="107"/>
  <c r="H896" i="107"/>
  <c r="H895" i="107"/>
  <c r="H894" i="107"/>
  <c r="H893" i="107"/>
  <c r="H892" i="107"/>
  <c r="H891" i="107"/>
  <c r="H890" i="107"/>
  <c r="H889" i="107"/>
  <c r="H888" i="107"/>
  <c r="H887" i="107"/>
  <c r="H886" i="107"/>
  <c r="H885" i="107"/>
  <c r="H884" i="107"/>
  <c r="H883" i="107"/>
  <c r="H882" i="107"/>
  <c r="H881" i="107"/>
  <c r="H880" i="107"/>
  <c r="H879" i="107"/>
  <c r="H878" i="107"/>
  <c r="H877" i="107"/>
  <c r="H876" i="107"/>
  <c r="H875" i="107"/>
  <c r="H874" i="107"/>
  <c r="H873" i="107"/>
  <c r="H872" i="107"/>
  <c r="H871" i="107"/>
  <c r="H870" i="107"/>
  <c r="H869" i="107"/>
  <c r="H868" i="107"/>
  <c r="H867" i="107"/>
  <c r="H866" i="107"/>
  <c r="H865" i="107"/>
  <c r="H864" i="107"/>
  <c r="H863" i="107"/>
  <c r="H862" i="107"/>
  <c r="H861" i="107"/>
  <c r="H860" i="107"/>
  <c r="H859" i="107"/>
  <c r="H858" i="107"/>
  <c r="H857" i="107"/>
  <c r="H856" i="107"/>
  <c r="H855" i="107"/>
  <c r="H854" i="107"/>
  <c r="H853" i="107"/>
  <c r="H852" i="107"/>
  <c r="H851" i="107"/>
  <c r="H850" i="107"/>
  <c r="H849" i="107"/>
  <c r="H848" i="107"/>
  <c r="H847" i="107"/>
  <c r="H846" i="107"/>
  <c r="H845" i="107"/>
  <c r="H844" i="107"/>
  <c r="H843" i="107"/>
  <c r="H842" i="107"/>
  <c r="H841" i="107"/>
  <c r="H840" i="107"/>
  <c r="H839" i="107"/>
  <c r="H838" i="107"/>
  <c r="H837" i="107"/>
  <c r="H836" i="107"/>
  <c r="H835" i="107"/>
  <c r="H834" i="107"/>
  <c r="H833" i="107"/>
  <c r="H832" i="107"/>
  <c r="H831" i="107"/>
  <c r="H830" i="107"/>
  <c r="H829" i="107"/>
  <c r="H828" i="107"/>
  <c r="H827" i="107"/>
  <c r="H826" i="107"/>
  <c r="H825" i="107"/>
  <c r="H824" i="107"/>
  <c r="H823" i="107"/>
  <c r="H822" i="107"/>
  <c r="H821" i="107"/>
  <c r="H820" i="107"/>
  <c r="H819" i="107"/>
  <c r="H818" i="107"/>
  <c r="H817" i="107"/>
  <c r="H816" i="107"/>
  <c r="H815" i="107"/>
  <c r="H814" i="107"/>
  <c r="H813" i="107"/>
  <c r="H812" i="107"/>
  <c r="H811" i="107"/>
  <c r="H810" i="107"/>
  <c r="H809" i="107"/>
  <c r="H808" i="107"/>
  <c r="H807" i="107"/>
  <c r="H806" i="107"/>
  <c r="H805" i="107"/>
  <c r="H804" i="107"/>
  <c r="H803" i="107"/>
  <c r="H802" i="107"/>
  <c r="H801" i="107"/>
  <c r="H800" i="107"/>
  <c r="H799" i="107"/>
  <c r="H798" i="107"/>
  <c r="H797" i="107"/>
  <c r="H796" i="107"/>
  <c r="H795" i="107"/>
  <c r="H794" i="107"/>
  <c r="H793" i="107"/>
  <c r="H792" i="107"/>
  <c r="H791" i="107"/>
  <c r="H790" i="107"/>
  <c r="H789" i="107"/>
  <c r="H788" i="107"/>
  <c r="H787" i="107"/>
  <c r="H786" i="107"/>
  <c r="H785" i="107"/>
  <c r="H784" i="107"/>
  <c r="H783" i="107"/>
  <c r="H782" i="107"/>
  <c r="H781" i="107"/>
  <c r="H780" i="107"/>
  <c r="H779" i="107"/>
  <c r="H778" i="107"/>
  <c r="H777" i="107"/>
  <c r="H776" i="107"/>
  <c r="H775" i="107"/>
  <c r="H774" i="107"/>
  <c r="H773" i="107"/>
  <c r="H772" i="107"/>
  <c r="H771" i="107"/>
  <c r="H770" i="107"/>
  <c r="H769" i="107"/>
  <c r="H768" i="107"/>
  <c r="H767" i="107"/>
  <c r="H766" i="107"/>
  <c r="H765" i="107"/>
  <c r="H764" i="107"/>
  <c r="H763" i="107"/>
  <c r="H762" i="107"/>
  <c r="H761" i="107"/>
  <c r="H760" i="107"/>
  <c r="H759" i="107"/>
  <c r="H758" i="107"/>
  <c r="H757" i="107"/>
  <c r="H756" i="107"/>
  <c r="H755" i="107"/>
  <c r="H754" i="107"/>
  <c r="H753" i="107"/>
  <c r="H752" i="107"/>
  <c r="H751" i="107"/>
  <c r="H750" i="107"/>
  <c r="H749" i="107"/>
  <c r="H748" i="107"/>
  <c r="H747" i="107"/>
  <c r="H746" i="107"/>
  <c r="H745" i="107"/>
  <c r="H744" i="107"/>
  <c r="H743" i="107"/>
  <c r="H742" i="107"/>
  <c r="H741" i="107"/>
  <c r="H740" i="107"/>
  <c r="H739" i="107"/>
  <c r="H706" i="107"/>
  <c r="H705" i="107"/>
  <c r="H704" i="107"/>
  <c r="H703" i="107"/>
  <c r="H702" i="107"/>
  <c r="H701" i="107"/>
  <c r="H700" i="107"/>
  <c r="H699" i="107"/>
  <c r="H698" i="107"/>
  <c r="H697" i="107"/>
  <c r="H696" i="107"/>
  <c r="H695" i="107"/>
  <c r="H694" i="107"/>
  <c r="H693" i="107"/>
  <c r="H692" i="107"/>
  <c r="H691" i="107"/>
  <c r="H690" i="107"/>
  <c r="H689" i="107"/>
  <c r="H688" i="107"/>
  <c r="H687" i="107"/>
  <c r="H686" i="107"/>
  <c r="H685" i="107"/>
  <c r="H684" i="107"/>
  <c r="H683" i="107"/>
  <c r="H682" i="107"/>
  <c r="H681" i="107"/>
  <c r="H680" i="107"/>
  <c r="H679" i="107"/>
  <c r="H678" i="107"/>
  <c r="H677" i="107"/>
  <c r="H676" i="107"/>
  <c r="H675" i="107"/>
  <c r="H674" i="107"/>
  <c r="H673" i="107"/>
  <c r="H672" i="107"/>
  <c r="H671" i="107"/>
  <c r="H670" i="107"/>
  <c r="H669" i="107"/>
  <c r="H668" i="107"/>
  <c r="H667" i="107"/>
  <c r="H666" i="107"/>
  <c r="H665" i="107"/>
  <c r="H664" i="107"/>
  <c r="H663" i="107"/>
  <c r="H662" i="107"/>
  <c r="H661" i="107"/>
  <c r="H660" i="107"/>
  <c r="H659" i="107"/>
  <c r="H658" i="107"/>
  <c r="H657" i="107"/>
  <c r="H656" i="107"/>
  <c r="H655" i="107"/>
  <c r="H654" i="107"/>
  <c r="H653" i="107"/>
  <c r="H652" i="107"/>
  <c r="H651" i="107"/>
  <c r="H650" i="107"/>
  <c r="H649" i="107"/>
  <c r="H648" i="107"/>
  <c r="H647" i="107"/>
  <c r="H646" i="107"/>
  <c r="H645" i="107"/>
  <c r="H644" i="107"/>
  <c r="H643" i="107"/>
  <c r="H642" i="107"/>
  <c r="H641" i="107"/>
  <c r="H640" i="107"/>
  <c r="H639" i="107"/>
  <c r="H638" i="107"/>
  <c r="H637" i="107"/>
  <c r="H636" i="107"/>
  <c r="H635" i="107"/>
  <c r="H634" i="107"/>
  <c r="H633" i="107"/>
  <c r="H632" i="107"/>
  <c r="H631" i="107"/>
  <c r="H630" i="107"/>
  <c r="H629" i="107"/>
  <c r="H628" i="107"/>
  <c r="H627" i="107"/>
  <c r="H626" i="107"/>
  <c r="H625" i="107"/>
  <c r="H624" i="107"/>
  <c r="H623" i="107"/>
  <c r="H622" i="107"/>
  <c r="H621" i="107"/>
  <c r="H620" i="107"/>
  <c r="H619" i="107"/>
  <c r="H618" i="107"/>
  <c r="H617" i="107"/>
  <c r="H616" i="107"/>
  <c r="H615" i="107"/>
  <c r="H614" i="107"/>
  <c r="H613" i="107"/>
  <c r="H612" i="107"/>
  <c r="H611" i="107"/>
  <c r="H610" i="107"/>
  <c r="H609" i="107"/>
  <c r="H608" i="107"/>
  <c r="H607" i="107"/>
  <c r="H606" i="107"/>
  <c r="H605" i="107"/>
  <c r="H604" i="107"/>
  <c r="H603" i="107"/>
  <c r="H602" i="107"/>
  <c r="H601" i="107"/>
  <c r="H600" i="107"/>
  <c r="H599" i="107"/>
  <c r="H598" i="107"/>
  <c r="H597" i="107"/>
  <c r="H596" i="107"/>
  <c r="H595" i="107"/>
  <c r="H594" i="107"/>
  <c r="H593" i="107"/>
  <c r="H592" i="107"/>
  <c r="H591" i="107"/>
  <c r="H590" i="107"/>
  <c r="H589" i="107"/>
  <c r="H588" i="107"/>
  <c r="H587" i="107"/>
  <c r="H586" i="107"/>
  <c r="H585" i="107"/>
  <c r="H584" i="107"/>
  <c r="H583" i="107"/>
  <c r="H582" i="107"/>
  <c r="H581" i="107"/>
  <c r="H580" i="107"/>
  <c r="H579" i="107"/>
  <c r="H578" i="107"/>
  <c r="H577" i="107"/>
  <c r="H576" i="107"/>
  <c r="H575" i="107"/>
  <c r="H574" i="107"/>
  <c r="H573" i="107"/>
  <c r="H572" i="107"/>
  <c r="H571" i="107"/>
  <c r="H570" i="107"/>
  <c r="H569" i="107"/>
  <c r="H568" i="107"/>
  <c r="H567" i="107"/>
  <c r="H566" i="107"/>
  <c r="H565" i="107"/>
  <c r="H564" i="107"/>
  <c r="H563" i="107"/>
  <c r="H562" i="107"/>
  <c r="H561" i="107"/>
  <c r="H560" i="107"/>
  <c r="H559" i="107"/>
  <c r="H558" i="107"/>
  <c r="H557" i="107"/>
  <c r="H556" i="107"/>
  <c r="H555" i="107"/>
  <c r="H554" i="107"/>
  <c r="H553" i="107"/>
  <c r="H552" i="107"/>
  <c r="H551" i="107"/>
  <c r="H550" i="107"/>
  <c r="H549" i="107"/>
  <c r="H548" i="107"/>
  <c r="H547" i="107"/>
  <c r="H546" i="107"/>
  <c r="H545" i="107"/>
  <c r="H544" i="107"/>
  <c r="H543" i="107"/>
  <c r="H542" i="107"/>
  <c r="H541" i="107"/>
  <c r="H540" i="107"/>
  <c r="H539" i="107"/>
  <c r="H538" i="107"/>
  <c r="H537" i="107"/>
  <c r="H536" i="107"/>
  <c r="H535" i="107"/>
  <c r="H534" i="107"/>
  <c r="H533" i="107"/>
  <c r="H532" i="107"/>
  <c r="H531" i="107"/>
  <c r="H530" i="107"/>
  <c r="H529" i="107"/>
  <c r="H528" i="107"/>
  <c r="H527" i="107"/>
  <c r="H526" i="107"/>
  <c r="H525" i="107"/>
  <c r="H524" i="107"/>
  <c r="H523" i="107"/>
  <c r="H522" i="107"/>
  <c r="H521" i="107"/>
  <c r="H520" i="107"/>
  <c r="H519" i="107"/>
  <c r="H518" i="107"/>
  <c r="H517" i="107"/>
  <c r="H516" i="107"/>
  <c r="H515" i="107"/>
  <c r="H514" i="107"/>
  <c r="H513" i="107"/>
  <c r="H512" i="107"/>
  <c r="H511" i="107"/>
  <c r="H510" i="107"/>
  <c r="H509" i="107"/>
  <c r="H508" i="107"/>
  <c r="H507" i="107"/>
  <c r="H506" i="107"/>
  <c r="H505" i="107"/>
  <c r="H504" i="107"/>
  <c r="H503" i="107"/>
  <c r="H502" i="107"/>
  <c r="H501" i="107"/>
  <c r="H500" i="107"/>
  <c r="H499" i="107"/>
  <c r="H498" i="107"/>
  <c r="H497" i="107"/>
  <c r="H496" i="107"/>
  <c r="H495" i="107"/>
  <c r="H494" i="107"/>
  <c r="H493" i="107"/>
  <c r="H492" i="107"/>
  <c r="H491" i="107"/>
  <c r="H490" i="107"/>
  <c r="H489" i="107"/>
  <c r="H488" i="107"/>
  <c r="H487" i="107"/>
  <c r="H486" i="107"/>
  <c r="H485" i="107"/>
  <c r="H484" i="107"/>
  <c r="H483" i="107"/>
  <c r="H450" i="107"/>
  <c r="H449" i="107"/>
  <c r="H448" i="107"/>
  <c r="H447" i="107"/>
  <c r="H446" i="107"/>
  <c r="H445" i="107"/>
  <c r="H444" i="107"/>
  <c r="H443" i="107"/>
  <c r="H442" i="107"/>
  <c r="H441" i="107"/>
  <c r="H440" i="107"/>
  <c r="H439" i="107"/>
  <c r="H438" i="107"/>
  <c r="H437" i="107"/>
  <c r="H436" i="107"/>
  <c r="H435" i="107"/>
  <c r="H434" i="107"/>
  <c r="H433" i="107"/>
  <c r="H432" i="107"/>
  <c r="H431" i="107"/>
  <c r="H430" i="107"/>
  <c r="H429" i="107"/>
  <c r="H428" i="107"/>
  <c r="H427" i="107"/>
  <c r="H426" i="107"/>
  <c r="H425" i="107"/>
  <c r="H424" i="107"/>
  <c r="H423" i="107"/>
  <c r="H422" i="107"/>
  <c r="H421" i="107"/>
  <c r="H420" i="107"/>
  <c r="H419" i="107"/>
  <c r="H418" i="107"/>
  <c r="H417" i="107"/>
  <c r="H416" i="107"/>
  <c r="H415" i="107"/>
  <c r="H414" i="107"/>
  <c r="H413" i="107"/>
  <c r="H412" i="107"/>
  <c r="H411" i="107"/>
  <c r="H410" i="107"/>
  <c r="H409" i="107"/>
  <c r="H408" i="107"/>
  <c r="H407" i="107"/>
  <c r="H406" i="107"/>
  <c r="H405" i="107"/>
  <c r="H404" i="107"/>
  <c r="H403" i="107"/>
  <c r="H402" i="107"/>
  <c r="H401" i="107"/>
  <c r="H400" i="107"/>
  <c r="H399" i="107"/>
  <c r="H398" i="107"/>
  <c r="H397" i="107"/>
  <c r="H396" i="107"/>
  <c r="H395" i="107"/>
  <c r="H394" i="107"/>
  <c r="H393" i="107"/>
  <c r="H392" i="107"/>
  <c r="H391" i="107"/>
  <c r="H390" i="107"/>
  <c r="H389" i="107"/>
  <c r="H388" i="107"/>
  <c r="H387" i="107"/>
  <c r="H386" i="107"/>
  <c r="H385" i="107"/>
  <c r="H384" i="107"/>
  <c r="H383" i="107"/>
  <c r="H382" i="107"/>
  <c r="H381" i="107"/>
  <c r="H380" i="107"/>
  <c r="H379" i="107"/>
  <c r="H378" i="107"/>
  <c r="H377" i="107"/>
  <c r="H376" i="107"/>
  <c r="H375" i="107"/>
  <c r="H374" i="107"/>
  <c r="H373" i="107"/>
  <c r="H372" i="107"/>
  <c r="H371" i="107"/>
  <c r="H370" i="107"/>
  <c r="H369" i="107"/>
  <c r="H368" i="107"/>
  <c r="H367" i="107"/>
  <c r="H366" i="107"/>
  <c r="H365" i="107"/>
  <c r="H364" i="107"/>
  <c r="H363" i="107"/>
  <c r="H362" i="107"/>
  <c r="H361" i="107"/>
  <c r="H360" i="107"/>
  <c r="H359" i="107"/>
  <c r="H358" i="107"/>
  <c r="H357" i="107"/>
  <c r="H356" i="107"/>
  <c r="H355" i="107"/>
  <c r="H354" i="107"/>
  <c r="H353" i="107"/>
  <c r="H352" i="107"/>
  <c r="H351" i="107"/>
  <c r="H350" i="107"/>
  <c r="H349" i="107"/>
  <c r="H348" i="107"/>
  <c r="H347" i="107"/>
  <c r="H346" i="107"/>
  <c r="H345" i="107"/>
  <c r="H344" i="107"/>
  <c r="H343" i="107"/>
  <c r="H342" i="107"/>
  <c r="H341" i="107"/>
  <c r="H340" i="107"/>
  <c r="H339" i="107"/>
  <c r="H338" i="107"/>
  <c r="H337" i="107"/>
  <c r="H336" i="107"/>
  <c r="H335" i="107"/>
  <c r="H334" i="107"/>
  <c r="H333" i="107"/>
  <c r="H332" i="107"/>
  <c r="H331" i="107"/>
  <c r="H330" i="107"/>
  <c r="H329" i="107"/>
  <c r="H328" i="107"/>
  <c r="H327" i="107"/>
  <c r="H326" i="107"/>
  <c r="H325" i="107"/>
  <c r="H324" i="107"/>
  <c r="H323" i="107"/>
  <c r="H322" i="107"/>
  <c r="H321" i="107"/>
  <c r="H320" i="107"/>
  <c r="H319" i="107"/>
  <c r="H318" i="107"/>
  <c r="H317" i="107"/>
  <c r="H316" i="107"/>
  <c r="H315" i="107"/>
  <c r="H314" i="107"/>
  <c r="H313" i="107"/>
  <c r="H312" i="107"/>
  <c r="H311" i="107"/>
  <c r="H310" i="107"/>
  <c r="H309" i="107"/>
  <c r="H308" i="107"/>
  <c r="H307" i="107"/>
  <c r="H306" i="107"/>
  <c r="H305" i="107"/>
  <c r="H304" i="107"/>
  <c r="H303" i="107"/>
  <c r="H302" i="107"/>
  <c r="H301" i="107"/>
  <c r="H300" i="107"/>
  <c r="H299" i="107"/>
  <c r="H298" i="107"/>
  <c r="H297" i="107"/>
  <c r="H296" i="107"/>
  <c r="H295" i="107"/>
  <c r="H294" i="107"/>
  <c r="H293" i="107"/>
  <c r="H292" i="107"/>
  <c r="H291" i="107"/>
  <c r="H290" i="107"/>
  <c r="H289" i="107"/>
  <c r="H288" i="107"/>
  <c r="H287" i="107"/>
  <c r="H286" i="107"/>
  <c r="H285" i="107"/>
  <c r="H284" i="107"/>
  <c r="H283" i="107"/>
  <c r="H282" i="107"/>
  <c r="H281" i="107"/>
  <c r="H280" i="107"/>
  <c r="H279" i="107"/>
  <c r="H278" i="107"/>
  <c r="H277" i="107"/>
  <c r="H276" i="107"/>
  <c r="H275" i="107"/>
  <c r="H274" i="107"/>
  <c r="H273" i="107"/>
  <c r="H272" i="107"/>
  <c r="H271" i="107"/>
  <c r="H270" i="107"/>
  <c r="H269" i="107"/>
  <c r="H268" i="107"/>
  <c r="H267" i="107"/>
  <c r="H266" i="107"/>
  <c r="H265" i="107"/>
  <c r="H264" i="107"/>
  <c r="H263" i="107"/>
  <c r="H262" i="107"/>
  <c r="H261" i="107"/>
  <c r="H260" i="107"/>
  <c r="H259" i="107"/>
  <c r="H258" i="107"/>
  <c r="H257" i="107"/>
  <c r="H256" i="107"/>
  <c r="H255" i="107"/>
  <c r="H254" i="107"/>
  <c r="H253" i="107"/>
  <c r="H252" i="107"/>
  <c r="H251" i="107"/>
  <c r="H250" i="107"/>
  <c r="H249" i="107"/>
  <c r="H248" i="107"/>
  <c r="H247" i="107"/>
  <c r="H246" i="107"/>
  <c r="H245" i="107"/>
  <c r="H244" i="107"/>
  <c r="H243" i="107"/>
  <c r="H242" i="107"/>
  <c r="H241" i="107"/>
  <c r="H240" i="107"/>
  <c r="H239" i="107"/>
  <c r="H238" i="107"/>
  <c r="H237" i="107"/>
  <c r="H236" i="107"/>
  <c r="H235" i="107"/>
  <c r="H234" i="107"/>
  <c r="H233" i="107"/>
  <c r="H232" i="107"/>
  <c r="H231" i="107"/>
  <c r="H230" i="107"/>
  <c r="H229" i="107"/>
  <c r="H228" i="107"/>
  <c r="H227" i="107"/>
  <c r="H226" i="107"/>
  <c r="H225" i="107"/>
  <c r="H224" i="107"/>
  <c r="H223" i="107"/>
  <c r="H222" i="107"/>
  <c r="H221" i="107"/>
  <c r="H220" i="107"/>
  <c r="H219" i="107"/>
  <c r="H218" i="107"/>
  <c r="H217" i="107"/>
  <c r="H216" i="107"/>
  <c r="H215" i="107"/>
  <c r="H214" i="107"/>
  <c r="H213" i="107"/>
  <c r="H212" i="107"/>
  <c r="H211" i="107"/>
  <c r="H210" i="107"/>
  <c r="H209" i="107"/>
  <c r="H208" i="107"/>
  <c r="H207" i="107"/>
  <c r="H206" i="107"/>
  <c r="H205" i="107"/>
  <c r="H204" i="107"/>
  <c r="H203" i="107"/>
  <c r="H202" i="107"/>
  <c r="H201" i="107"/>
  <c r="H200" i="107"/>
  <c r="H199" i="107"/>
  <c r="H198" i="107"/>
  <c r="H197" i="107"/>
  <c r="H196" i="107"/>
  <c r="H195" i="107"/>
  <c r="H194" i="107"/>
  <c r="H193" i="107"/>
  <c r="H192" i="107"/>
  <c r="H191" i="107"/>
  <c r="H190" i="107"/>
  <c r="H189" i="107"/>
  <c r="H188" i="107"/>
  <c r="H187" i="107"/>
  <c r="H186" i="107"/>
  <c r="H185" i="107"/>
  <c r="H184" i="107"/>
  <c r="H183" i="107"/>
  <c r="H182" i="107"/>
  <c r="H181" i="107"/>
  <c r="H180" i="107"/>
  <c r="H179" i="107"/>
  <c r="H178" i="107"/>
  <c r="H177" i="107"/>
  <c r="H176" i="107"/>
  <c r="H175" i="107"/>
  <c r="H174" i="107"/>
  <c r="H173" i="107"/>
  <c r="H172" i="107"/>
  <c r="H171" i="107"/>
  <c r="H170" i="107"/>
  <c r="H169" i="107"/>
  <c r="H168" i="107"/>
  <c r="H167" i="107"/>
  <c r="H166" i="107"/>
  <c r="H165" i="107"/>
  <c r="H164" i="107"/>
  <c r="H163" i="107"/>
  <c r="H162" i="107"/>
  <c r="H161" i="107"/>
  <c r="H160" i="107"/>
  <c r="H159" i="107"/>
  <c r="H158" i="107"/>
  <c r="H157" i="107"/>
  <c r="H156" i="107"/>
  <c r="H155" i="107"/>
  <c r="H154" i="107"/>
  <c r="H153" i="107"/>
  <c r="H152" i="107"/>
  <c r="H151" i="107"/>
  <c r="H150" i="107"/>
  <c r="H149" i="107"/>
  <c r="H148" i="107"/>
  <c r="H147" i="107"/>
  <c r="H146" i="107"/>
  <c r="H145" i="107"/>
  <c r="H144" i="107"/>
  <c r="H143" i="107"/>
  <c r="H142" i="107"/>
  <c r="H141" i="107"/>
  <c r="H140" i="107"/>
  <c r="H139" i="107"/>
  <c r="H138" i="107"/>
  <c r="H137" i="107"/>
  <c r="H136" i="107"/>
  <c r="H135" i="107"/>
  <c r="H134" i="107"/>
  <c r="H133" i="107"/>
  <c r="H132" i="107"/>
  <c r="H131" i="107"/>
  <c r="H130" i="107"/>
  <c r="H129" i="107"/>
  <c r="H128" i="107"/>
  <c r="H127" i="107"/>
  <c r="H126" i="107"/>
  <c r="H125" i="107"/>
  <c r="H124" i="107"/>
  <c r="H123" i="107"/>
  <c r="H122" i="107"/>
  <c r="H121" i="107"/>
  <c r="H120" i="107"/>
  <c r="H119" i="107"/>
  <c r="H118" i="107"/>
  <c r="H117" i="107"/>
  <c r="H116" i="107"/>
  <c r="H115" i="107"/>
  <c r="H114" i="107"/>
  <c r="H113" i="107"/>
  <c r="H112" i="107"/>
  <c r="H111" i="107"/>
  <c r="H110" i="107"/>
  <c r="H109" i="107"/>
  <c r="H108" i="107"/>
  <c r="H107" i="107"/>
  <c r="H106" i="107"/>
  <c r="H105" i="107"/>
  <c r="H104" i="107"/>
  <c r="H103" i="107"/>
  <c r="H102" i="107"/>
  <c r="H101" i="107"/>
  <c r="H100" i="107"/>
  <c r="H99" i="107"/>
  <c r="H98" i="107"/>
  <c r="H97" i="107"/>
  <c r="H96" i="107"/>
  <c r="H95" i="107"/>
  <c r="H94" i="107"/>
  <c r="H93" i="107"/>
  <c r="H92" i="107"/>
  <c r="H91" i="107"/>
  <c r="H90" i="107"/>
  <c r="H89" i="107"/>
  <c r="H88" i="107"/>
  <c r="H87" i="107"/>
  <c r="H86" i="107"/>
  <c r="H85" i="107"/>
  <c r="H84" i="107"/>
  <c r="H83" i="107"/>
  <c r="H82" i="107"/>
  <c r="H81" i="107"/>
  <c r="H80" i="107"/>
  <c r="H79" i="107"/>
  <c r="H78" i="107"/>
  <c r="H77" i="107"/>
  <c r="H76" i="107"/>
  <c r="H75" i="107"/>
  <c r="H74" i="107"/>
  <c r="H73" i="107"/>
  <c r="H72" i="107"/>
  <c r="H71" i="107"/>
  <c r="H70" i="107"/>
  <c r="H69" i="107"/>
  <c r="H68" i="107"/>
  <c r="H67" i="107"/>
  <c r="H66" i="107"/>
  <c r="H65" i="107"/>
  <c r="H64" i="107"/>
  <c r="H63" i="107"/>
  <c r="H62" i="107"/>
  <c r="H61" i="107"/>
  <c r="H60" i="107"/>
  <c r="H59" i="107"/>
  <c r="H58" i="107"/>
  <c r="H57" i="107"/>
  <c r="H56" i="107"/>
  <c r="H55" i="107"/>
  <c r="H54" i="107"/>
  <c r="H53" i="107"/>
  <c r="H52" i="107"/>
  <c r="H51" i="107"/>
  <c r="H50" i="107"/>
  <c r="H49" i="107"/>
  <c r="H48" i="107"/>
  <c r="H47" i="107"/>
  <c r="H46" i="107"/>
  <c r="H45" i="107"/>
  <c r="H44" i="107"/>
  <c r="H43" i="107"/>
  <c r="H42" i="107"/>
  <c r="H41" i="107"/>
  <c r="H40" i="107"/>
  <c r="H39" i="107"/>
  <c r="H38" i="107"/>
  <c r="H37" i="107"/>
  <c r="H36" i="107"/>
  <c r="H35" i="107"/>
  <c r="H34" i="107"/>
  <c r="H33" i="107"/>
  <c r="H32" i="107"/>
  <c r="H31" i="107"/>
  <c r="H30" i="107"/>
  <c r="H29" i="107"/>
  <c r="H28" i="107"/>
  <c r="H27" i="107"/>
  <c r="H26" i="107"/>
  <c r="H25" i="107"/>
  <c r="H24" i="107"/>
  <c r="H23" i="107"/>
  <c r="H22" i="107"/>
  <c r="H21" i="107"/>
  <c r="H20" i="107"/>
  <c r="H19" i="107"/>
  <c r="H18" i="107"/>
  <c r="H17" i="107"/>
  <c r="H16" i="107"/>
  <c r="H15" i="107"/>
  <c r="H14" i="107"/>
  <c r="H13" i="107"/>
  <c r="H12" i="107"/>
  <c r="H11" i="107"/>
  <c r="H10" i="107"/>
  <c r="H9" i="107"/>
  <c r="H8" i="107"/>
  <c r="H7" i="107"/>
  <c r="H6" i="107"/>
  <c r="H5" i="107"/>
  <c r="H4" i="107"/>
  <c r="H3" i="107"/>
  <c r="R37" i="92" l="1" a="1"/>
  <c r="R37" i="92" s="1"/>
  <c r="N36" i="92" a="1"/>
  <c r="N36" i="92" s="1"/>
  <c r="N28" i="92" a="1"/>
  <c r="N28" i="92" s="1"/>
  <c r="N20" i="92" a="1"/>
  <c r="N20" i="92" s="1"/>
  <c r="N14" i="92" a="1"/>
  <c r="N14" i="92" s="1"/>
  <c r="R14" i="92" a="1"/>
  <c r="R14" i="92" s="1"/>
  <c r="R22" i="92" a="1"/>
  <c r="R22" i="92" s="1"/>
  <c r="R30" i="92" a="1"/>
  <c r="R30" i="92" s="1"/>
  <c r="N35" i="92" a="1"/>
  <c r="N35" i="92" s="1"/>
  <c r="N27" i="92" a="1"/>
  <c r="N27" i="92" s="1"/>
  <c r="N19" i="92" a="1"/>
  <c r="N19" i="92" s="1"/>
  <c r="N13" i="92" a="1"/>
  <c r="N13" i="92" s="1"/>
  <c r="R15" i="92" a="1"/>
  <c r="R15" i="92" s="1"/>
  <c r="R23" i="92" a="1"/>
  <c r="R23" i="92" s="1"/>
  <c r="R31" i="92" a="1"/>
  <c r="R31" i="92" s="1"/>
  <c r="N34" i="92" a="1"/>
  <c r="N34" i="92" s="1"/>
  <c r="N26" i="92" a="1"/>
  <c r="N26" i="92" s="1"/>
  <c r="N12" i="92" a="1"/>
  <c r="N12" i="92" s="1"/>
  <c r="R16" i="92" a="1"/>
  <c r="R16" i="92" s="1"/>
  <c r="R24" i="92" a="1"/>
  <c r="R24" i="92" s="1"/>
  <c r="R32" i="92" a="1"/>
  <c r="R32" i="92" s="1"/>
  <c r="N33" i="92" a="1"/>
  <c r="N33" i="92" s="1"/>
  <c r="N25" i="92" a="1"/>
  <c r="N25" i="92" s="1"/>
  <c r="N18" i="92" a="1"/>
  <c r="N18" i="92" s="1"/>
  <c r="N11" i="92" a="1"/>
  <c r="N11" i="92" s="1"/>
  <c r="R17" i="92" a="1"/>
  <c r="R17" i="92" s="1"/>
  <c r="R25" i="92" a="1"/>
  <c r="R25" i="92" s="1"/>
  <c r="R33" i="92" a="1"/>
  <c r="R33" i="92" s="1"/>
  <c r="N32" i="92" a="1"/>
  <c r="N32" i="92" s="1"/>
  <c r="N24" i="92" a="1"/>
  <c r="N24" i="92" s="1"/>
  <c r="N17" i="92" a="1"/>
  <c r="N17" i="92" s="1"/>
  <c r="R10" i="92" a="1"/>
  <c r="R10" i="92" s="1"/>
  <c r="R18" i="92" a="1"/>
  <c r="R18" i="92" s="1"/>
  <c r="R26" i="92" a="1"/>
  <c r="R26" i="92" s="1"/>
  <c r="R34" i="92" a="1"/>
  <c r="R34" i="92" s="1"/>
  <c r="N31" i="92" a="1"/>
  <c r="N31" i="92" s="1"/>
  <c r="N23" i="92" a="1"/>
  <c r="N23" i="92" s="1"/>
  <c r="N16" i="92" a="1"/>
  <c r="N16" i="92" s="1"/>
  <c r="R11" i="92" a="1"/>
  <c r="R11" i="92" s="1"/>
  <c r="R19" i="92" a="1"/>
  <c r="R19" i="92" s="1"/>
  <c r="R27" i="92" a="1"/>
  <c r="R27" i="92" s="1"/>
  <c r="R35" i="92" a="1"/>
  <c r="R35" i="92" s="1"/>
  <c r="N10" i="92" a="1"/>
  <c r="N10" i="92" s="1"/>
  <c r="N30" i="92" a="1"/>
  <c r="N30" i="92" s="1"/>
  <c r="N22" i="92" a="1"/>
  <c r="N22" i="92" s="1"/>
  <c r="N15" i="92" a="1"/>
  <c r="N15" i="92" s="1"/>
  <c r="R12" i="92" a="1"/>
  <c r="R12" i="92" s="1"/>
  <c r="R20" i="92" a="1"/>
  <c r="R20" i="92" s="1"/>
  <c r="R28" i="92" a="1"/>
  <c r="R28" i="92" s="1"/>
  <c r="R36" i="92" a="1"/>
  <c r="R36" i="92" s="1"/>
  <c r="N37" i="92" a="1"/>
  <c r="N37" i="92" s="1"/>
  <c r="N29" i="92" a="1"/>
  <c r="N29" i="92" s="1"/>
  <c r="N21" i="92" a="1"/>
  <c r="N21" i="92" s="1"/>
  <c r="R13" i="92" a="1"/>
  <c r="R13" i="92" s="1"/>
  <c r="R21" i="92" a="1"/>
  <c r="R21" i="92" s="1"/>
  <c r="R29" i="92" a="1"/>
  <c r="R29" i="92" s="1"/>
  <c r="AH61" i="103"/>
  <c r="AM54" i="103"/>
  <c r="AL54" i="103"/>
  <c r="AM53" i="103"/>
  <c r="AL53" i="103"/>
  <c r="AM52" i="103"/>
  <c r="AL52" i="103"/>
  <c r="AM51" i="103"/>
  <c r="AL51" i="103"/>
  <c r="AM50" i="103"/>
  <c r="AL50" i="103"/>
  <c r="AM49" i="103"/>
  <c r="AL49" i="103"/>
  <c r="AJ48" i="103"/>
  <c r="AI48" i="103"/>
  <c r="G5" i="108" s="1"/>
  <c r="AH48" i="103"/>
  <c r="F5" i="108" s="1"/>
  <c r="AG48" i="103"/>
  <c r="E5" i="108" s="1"/>
  <c r="AF48" i="103"/>
  <c r="D5" i="108" s="1"/>
  <c r="AE48" i="103"/>
  <c r="AD48" i="103"/>
  <c r="AC48" i="103"/>
  <c r="AB48" i="103"/>
  <c r="AA48" i="103"/>
  <c r="Z48" i="103"/>
  <c r="Y48" i="103"/>
  <c r="X48" i="103"/>
  <c r="W48" i="103"/>
  <c r="V48" i="103"/>
  <c r="U48" i="103"/>
  <c r="T48" i="103"/>
  <c r="S48" i="103"/>
  <c r="R48" i="103"/>
  <c r="Q48" i="103"/>
  <c r="P48" i="103"/>
  <c r="O48" i="103"/>
  <c r="N48" i="103"/>
  <c r="M48" i="103"/>
  <c r="L48" i="103"/>
  <c r="K48" i="103"/>
  <c r="J48" i="103"/>
  <c r="I48" i="103"/>
  <c r="H48" i="103"/>
  <c r="G48" i="103"/>
  <c r="F48" i="103"/>
  <c r="E48" i="103"/>
  <c r="D48" i="103"/>
  <c r="C5" i="108" s="1"/>
  <c r="AM46" i="103"/>
  <c r="AL46" i="103"/>
  <c r="AM45" i="103"/>
  <c r="AL45" i="103"/>
  <c r="AM44" i="103"/>
  <c r="AL44" i="103"/>
  <c r="AM43" i="103"/>
  <c r="AL43" i="103"/>
  <c r="AJ42" i="103"/>
  <c r="AM42" i="103" s="1"/>
  <c r="AI42" i="103"/>
  <c r="AH42" i="103"/>
  <c r="AG42" i="103"/>
  <c r="AF42" i="103"/>
  <c r="AE42" i="103"/>
  <c r="AD42" i="103"/>
  <c r="AC42" i="103"/>
  <c r="AB42" i="103"/>
  <c r="AA42" i="103"/>
  <c r="Z42" i="103"/>
  <c r="Y42" i="103"/>
  <c r="X42" i="103"/>
  <c r="W42" i="103"/>
  <c r="V42" i="103"/>
  <c r="U42" i="103"/>
  <c r="T42" i="103"/>
  <c r="S42" i="103"/>
  <c r="R42" i="103"/>
  <c r="Q42" i="103"/>
  <c r="P42" i="103"/>
  <c r="O42" i="103"/>
  <c r="N42" i="103"/>
  <c r="M42" i="103"/>
  <c r="L42" i="103"/>
  <c r="K42" i="103"/>
  <c r="J42" i="103"/>
  <c r="I42" i="103"/>
  <c r="H42" i="103"/>
  <c r="G42" i="103"/>
  <c r="F42" i="103"/>
  <c r="E42" i="103"/>
  <c r="D42" i="103"/>
  <c r="AM40" i="103"/>
  <c r="AL40" i="103"/>
  <c r="AM39" i="103"/>
  <c r="AL39" i="103"/>
  <c r="AM38" i="103"/>
  <c r="AL38" i="103"/>
  <c r="AM37" i="103"/>
  <c r="AL37" i="103"/>
  <c r="AM36" i="103"/>
  <c r="AL36" i="103"/>
  <c r="AM35" i="103"/>
  <c r="AL35" i="103"/>
  <c r="AM34" i="103"/>
  <c r="AL34" i="103"/>
  <c r="AM33" i="103"/>
  <c r="AL33" i="103"/>
  <c r="AJ32" i="103"/>
  <c r="AL32" i="103" s="1"/>
  <c r="AI32" i="103"/>
  <c r="AH32" i="103"/>
  <c r="AG32" i="103"/>
  <c r="AF32" i="103"/>
  <c r="AE32" i="103"/>
  <c r="AD32" i="103"/>
  <c r="AC32" i="103"/>
  <c r="AB32" i="103"/>
  <c r="AA32" i="103"/>
  <c r="Z32" i="103"/>
  <c r="Y32" i="103"/>
  <c r="X32" i="103"/>
  <c r="W32" i="103"/>
  <c r="V32" i="103"/>
  <c r="U32" i="103"/>
  <c r="T32" i="103"/>
  <c r="S32" i="103"/>
  <c r="R32" i="103"/>
  <c r="Q32" i="103"/>
  <c r="P32" i="103"/>
  <c r="O32" i="103"/>
  <c r="N32" i="103"/>
  <c r="M32" i="103"/>
  <c r="L32" i="103"/>
  <c r="K32" i="103"/>
  <c r="J32" i="103"/>
  <c r="I32" i="103"/>
  <c r="H32" i="103"/>
  <c r="G32" i="103"/>
  <c r="F32" i="103"/>
  <c r="E32" i="103"/>
  <c r="D32" i="103"/>
  <c r="AM30" i="103"/>
  <c r="AL30" i="103"/>
  <c r="AM29" i="103"/>
  <c r="AL29" i="103"/>
  <c r="AM28" i="103"/>
  <c r="AL28" i="103"/>
  <c r="AM27" i="103"/>
  <c r="AL27" i="103"/>
  <c r="AJ26" i="103"/>
  <c r="AI26" i="103"/>
  <c r="AH26" i="103"/>
  <c r="AG26" i="103"/>
  <c r="AF26" i="103"/>
  <c r="AE26" i="103"/>
  <c r="AD26" i="103"/>
  <c r="AC26" i="103"/>
  <c r="AB26" i="103"/>
  <c r="AA26" i="103"/>
  <c r="Z26" i="103"/>
  <c r="Y26" i="103"/>
  <c r="X26" i="103"/>
  <c r="W26" i="103"/>
  <c r="V26" i="103"/>
  <c r="U26" i="103"/>
  <c r="U6" i="103" s="1"/>
  <c r="T26" i="103"/>
  <c r="S26" i="103"/>
  <c r="R26" i="103"/>
  <c r="Q26" i="103"/>
  <c r="P26" i="103"/>
  <c r="O26" i="103"/>
  <c r="N26" i="103"/>
  <c r="M26" i="103"/>
  <c r="L26" i="103"/>
  <c r="K26" i="103"/>
  <c r="J26" i="103"/>
  <c r="I26" i="103"/>
  <c r="H26" i="103"/>
  <c r="G26" i="103"/>
  <c r="F26" i="103"/>
  <c r="E26" i="103"/>
  <c r="D26" i="103"/>
  <c r="AM24" i="103"/>
  <c r="AL24" i="103"/>
  <c r="AM23" i="103"/>
  <c r="AL23" i="103"/>
  <c r="AM22" i="103"/>
  <c r="AL22" i="103"/>
  <c r="AJ21" i="103"/>
  <c r="AJ7" i="103" s="1"/>
  <c r="AI21" i="103"/>
  <c r="AH21" i="103"/>
  <c r="AG21" i="103"/>
  <c r="AF21" i="103"/>
  <c r="AE21" i="103"/>
  <c r="AD21" i="103"/>
  <c r="AC21" i="103"/>
  <c r="AB21" i="103"/>
  <c r="AA21" i="103"/>
  <c r="Z21" i="103"/>
  <c r="Y21" i="103"/>
  <c r="X21" i="103"/>
  <c r="W21" i="103"/>
  <c r="V21" i="103"/>
  <c r="U21" i="103"/>
  <c r="T21" i="103"/>
  <c r="S21" i="103"/>
  <c r="R21" i="103"/>
  <c r="Q21" i="103"/>
  <c r="P21" i="103"/>
  <c r="O21" i="103"/>
  <c r="N21" i="103"/>
  <c r="M21" i="103"/>
  <c r="L21" i="103"/>
  <c r="K21" i="103"/>
  <c r="J21" i="103"/>
  <c r="I21" i="103"/>
  <c r="H21" i="103"/>
  <c r="G21" i="103"/>
  <c r="F21" i="103"/>
  <c r="E21" i="103"/>
  <c r="D21" i="103"/>
  <c r="AM19" i="103"/>
  <c r="AL19" i="103"/>
  <c r="AM18" i="103"/>
  <c r="AL18" i="103"/>
  <c r="AM17" i="103"/>
  <c r="AL17" i="103"/>
  <c r="AM16" i="103"/>
  <c r="AL16" i="103"/>
  <c r="AM15" i="103"/>
  <c r="AL15" i="103"/>
  <c r="AJ14" i="103"/>
  <c r="AI14" i="103"/>
  <c r="AH14" i="103"/>
  <c r="AG14" i="103"/>
  <c r="AF14" i="103"/>
  <c r="AE14" i="103"/>
  <c r="AD14" i="103"/>
  <c r="AC14" i="103"/>
  <c r="AB14" i="103"/>
  <c r="AA14" i="103"/>
  <c r="Z14" i="103"/>
  <c r="Y14" i="103"/>
  <c r="X14" i="103"/>
  <c r="W14" i="103"/>
  <c r="V14" i="103"/>
  <c r="U14" i="103"/>
  <c r="T14" i="103"/>
  <c r="S14" i="103"/>
  <c r="R14" i="103"/>
  <c r="Q14" i="103"/>
  <c r="P14" i="103"/>
  <c r="O14" i="103"/>
  <c r="N14" i="103"/>
  <c r="M14" i="103"/>
  <c r="L14" i="103"/>
  <c r="K14" i="103"/>
  <c r="J14" i="103"/>
  <c r="I14" i="103"/>
  <c r="H14" i="103"/>
  <c r="G14" i="103"/>
  <c r="F14" i="103"/>
  <c r="E14" i="103"/>
  <c r="D14" i="103"/>
  <c r="AM12" i="103"/>
  <c r="AL12" i="103"/>
  <c r="AM11" i="103"/>
  <c r="AL11" i="103"/>
  <c r="AM10" i="103"/>
  <c r="AL10" i="103"/>
  <c r="AJ9" i="103"/>
  <c r="AI9" i="103"/>
  <c r="AH9" i="103"/>
  <c r="AG9" i="103"/>
  <c r="AF9" i="103"/>
  <c r="AE9" i="103"/>
  <c r="AD9" i="103"/>
  <c r="AC9" i="103"/>
  <c r="AB9" i="103"/>
  <c r="AA9" i="103"/>
  <c r="Z9" i="103"/>
  <c r="Y9" i="103"/>
  <c r="X9" i="103"/>
  <c r="W9" i="103"/>
  <c r="V9" i="103"/>
  <c r="V6" i="103" s="1"/>
  <c r="U9" i="103"/>
  <c r="T9" i="103"/>
  <c r="S9" i="103"/>
  <c r="R9" i="103"/>
  <c r="Q9" i="103"/>
  <c r="P9" i="103"/>
  <c r="O9" i="103"/>
  <c r="N9" i="103"/>
  <c r="N6" i="103" s="1"/>
  <c r="M9" i="103"/>
  <c r="L9" i="103"/>
  <c r="K9" i="103"/>
  <c r="J9" i="103"/>
  <c r="I9" i="103"/>
  <c r="H9" i="103"/>
  <c r="G9" i="103"/>
  <c r="F9" i="103"/>
  <c r="F6" i="103" s="1"/>
  <c r="E9" i="103"/>
  <c r="D9" i="103"/>
  <c r="E7" i="103" l="1"/>
  <c r="M6" i="103"/>
  <c r="U7" i="103"/>
  <c r="AC7" i="103"/>
  <c r="AD6" i="103"/>
  <c r="AM32" i="103"/>
  <c r="E6" i="103"/>
  <c r="AA7" i="103"/>
  <c r="D7" i="103"/>
  <c r="T7" i="103"/>
  <c r="AB7" i="103"/>
  <c r="K7" i="103"/>
  <c r="AI7" i="103"/>
  <c r="AM7" i="103" s="1"/>
  <c r="M7" i="103"/>
  <c r="S7" i="103"/>
  <c r="L7" i="103"/>
  <c r="AM26" i="103"/>
  <c r="AM9" i="103"/>
  <c r="AC6" i="103"/>
  <c r="K6" i="103"/>
  <c r="S6" i="103"/>
  <c r="AA6" i="103"/>
  <c r="AI6" i="103"/>
  <c r="G4" i="108" s="1"/>
  <c r="G7" i="108" s="1"/>
  <c r="G7" i="103"/>
  <c r="O6" i="103"/>
  <c r="W7" i="103"/>
  <c r="AE6" i="103"/>
  <c r="D6" i="103"/>
  <c r="C4" i="108" s="1"/>
  <c r="C7" i="108" s="1"/>
  <c r="C11" i="108" s="1"/>
  <c r="C13" i="108" s="1"/>
  <c r="L6" i="103"/>
  <c r="T6" i="103"/>
  <c r="AB6" i="103"/>
  <c r="AJ6" i="103"/>
  <c r="H4" i="108" s="1"/>
  <c r="H7" i="103"/>
  <c r="X7" i="103"/>
  <c r="AF7" i="103"/>
  <c r="F7" i="103"/>
  <c r="N7" i="103"/>
  <c r="V7" i="103"/>
  <c r="AD7" i="103"/>
  <c r="P7" i="103"/>
  <c r="I7" i="103"/>
  <c r="Q7" i="103"/>
  <c r="Y7" i="103"/>
  <c r="AG7" i="103"/>
  <c r="AM48" i="103"/>
  <c r="H5" i="108"/>
  <c r="J7" i="103"/>
  <c r="R7" i="103"/>
  <c r="Z7" i="103"/>
  <c r="AH7" i="103"/>
  <c r="AM14" i="103"/>
  <c r="AL42" i="103"/>
  <c r="P6" i="103"/>
  <c r="AF6" i="103"/>
  <c r="D4" i="108" s="1"/>
  <c r="D7" i="108" s="1"/>
  <c r="I6" i="103"/>
  <c r="Q6" i="103"/>
  <c r="Y6" i="103"/>
  <c r="AG6" i="103"/>
  <c r="E4" i="108" s="1"/>
  <c r="E7" i="108" s="1"/>
  <c r="AL21" i="103"/>
  <c r="G6" i="103"/>
  <c r="W6" i="103"/>
  <c r="H6" i="103"/>
  <c r="J6" i="103"/>
  <c r="R6" i="103"/>
  <c r="Z6" i="103"/>
  <c r="AH6" i="103"/>
  <c r="F4" i="108" s="1"/>
  <c r="F7" i="108" s="1"/>
  <c r="F15" i="108" s="1"/>
  <c r="O7" i="103"/>
  <c r="AE7" i="103"/>
  <c r="AM21" i="103"/>
  <c r="AL26" i="103"/>
  <c r="X6" i="103"/>
  <c r="AL9" i="103"/>
  <c r="AL48" i="103"/>
  <c r="AL14" i="103"/>
  <c r="C20" i="102" a="1"/>
  <c r="C20" i="102" s="1"/>
  <c r="C17" i="102"/>
  <c r="C18" i="102"/>
  <c r="C16" i="102"/>
  <c r="C13" i="102"/>
  <c r="C14" i="102"/>
  <c r="C15" i="102"/>
  <c r="C12" i="102"/>
  <c r="C11" i="102"/>
  <c r="C10" i="102"/>
  <c r="C9" i="102"/>
  <c r="C8" i="102"/>
  <c r="C6" i="102"/>
  <c r="L16" i="96"/>
  <c r="H7" i="108" l="1"/>
  <c r="AL7" i="103"/>
  <c r="G15" i="108"/>
  <c r="AM6" i="103"/>
  <c r="E15" i="108"/>
  <c r="AL6" i="103"/>
  <c r="C13" i="98" l="1"/>
  <c r="B30" i="98" l="1"/>
  <c r="B31" i="98"/>
  <c r="B32" i="98"/>
  <c r="B33" i="98"/>
  <c r="B34" i="98"/>
  <c r="B35" i="98"/>
  <c r="B36" i="98"/>
  <c r="B37" i="98"/>
  <c r="B38" i="98"/>
  <c r="B39" i="98"/>
  <c r="B40" i="98"/>
  <c r="B41" i="98"/>
  <c r="B42" i="98"/>
  <c r="B43" i="98"/>
  <c r="B44" i="98"/>
  <c r="B45" i="98"/>
  <c r="B46" i="98"/>
  <c r="B47" i="98"/>
  <c r="B48" i="98"/>
  <c r="B49" i="98"/>
  <c r="B50" i="98"/>
  <c r="B51" i="98"/>
  <c r="B52" i="98"/>
  <c r="B53" i="98"/>
  <c r="B54" i="98"/>
  <c r="B55" i="98"/>
  <c r="B56" i="98"/>
  <c r="B57" i="98"/>
  <c r="B58" i="98"/>
  <c r="B59" i="98"/>
  <c r="B60" i="98"/>
  <c r="B61" i="98"/>
  <c r="B62" i="98"/>
  <c r="B63" i="98"/>
  <c r="B64" i="98"/>
  <c r="B65" i="98"/>
  <c r="B66" i="98"/>
  <c r="B67" i="98"/>
  <c r="B68" i="98"/>
  <c r="B69" i="98"/>
  <c r="B70" i="98"/>
  <c r="B71" i="98"/>
  <c r="B72" i="98"/>
  <c r="B73" i="98"/>
  <c r="B74" i="98"/>
  <c r="B75" i="98"/>
  <c r="B76" i="98"/>
  <c r="B77" i="98"/>
  <c r="B78" i="98"/>
  <c r="B79" i="98"/>
  <c r="B80" i="98"/>
  <c r="B81" i="98"/>
  <c r="B82" i="98"/>
  <c r="B83" i="98"/>
  <c r="B84" i="98"/>
  <c r="B85" i="98"/>
  <c r="B86" i="98"/>
  <c r="B87" i="98"/>
  <c r="B88" i="98"/>
  <c r="B89" i="98"/>
  <c r="B90" i="98"/>
  <c r="B91" i="98"/>
  <c r="B92" i="98"/>
  <c r="B93" i="98"/>
  <c r="B94" i="98"/>
  <c r="B95" i="98"/>
  <c r="B96" i="98"/>
  <c r="B97" i="98"/>
  <c r="B98" i="98"/>
  <c r="B99" i="98"/>
  <c r="B100" i="98"/>
  <c r="B101" i="98"/>
  <c r="B102" i="98"/>
  <c r="B103" i="98"/>
  <c r="B104" i="98"/>
  <c r="B105" i="98"/>
  <c r="B106" i="98"/>
  <c r="B107" i="98"/>
  <c r="B108" i="98"/>
  <c r="B109" i="98"/>
  <c r="B110" i="98"/>
  <c r="B111" i="98"/>
  <c r="B112" i="98"/>
  <c r="B113" i="98"/>
  <c r="B114" i="98"/>
  <c r="B115" i="98"/>
  <c r="B116" i="98"/>
  <c r="B117" i="98"/>
  <c r="B118" i="98"/>
  <c r="B119" i="98"/>
  <c r="B120" i="98"/>
  <c r="B121" i="98"/>
  <c r="B122" i="98"/>
  <c r="B123" i="98"/>
  <c r="B124" i="98"/>
  <c r="B125" i="98"/>
  <c r="B126" i="98"/>
  <c r="B127" i="98"/>
  <c r="B128" i="98"/>
  <c r="B129" i="98"/>
  <c r="B130" i="98"/>
  <c r="B131" i="98"/>
  <c r="B132" i="98"/>
  <c r="B133" i="98"/>
  <c r="B134" i="98"/>
  <c r="B135" i="98"/>
  <c r="B136" i="98"/>
  <c r="B137" i="98"/>
  <c r="B138" i="98"/>
  <c r="B139" i="98"/>
  <c r="B140" i="98"/>
  <c r="B141" i="98"/>
  <c r="B142" i="98"/>
  <c r="B143" i="98"/>
  <c r="B144" i="98"/>
  <c r="B145" i="98"/>
  <c r="B146" i="98"/>
  <c r="B147" i="98"/>
  <c r="B148" i="98"/>
  <c r="B149" i="98"/>
  <c r="B150" i="98"/>
  <c r="B151" i="98"/>
  <c r="B152" i="98"/>
  <c r="B153" i="98"/>
  <c r="B154" i="98"/>
  <c r="B155" i="98"/>
  <c r="B156" i="98"/>
  <c r="B157" i="98"/>
  <c r="B158" i="98"/>
  <c r="B159" i="98"/>
  <c r="B160" i="98"/>
  <c r="B161" i="98"/>
  <c r="B162" i="98"/>
  <c r="B163" i="98"/>
  <c r="B164" i="98"/>
  <c r="B165" i="98"/>
  <c r="B166" i="98"/>
  <c r="B167" i="98"/>
  <c r="B168" i="98"/>
  <c r="B169" i="98"/>
  <c r="B170" i="98"/>
  <c r="B171" i="98"/>
  <c r="B172" i="98"/>
  <c r="B173" i="98"/>
  <c r="B174" i="98"/>
  <c r="B175" i="98"/>
  <c r="B176" i="98"/>
  <c r="B177" i="98"/>
  <c r="B178" i="98"/>
  <c r="B179" i="98"/>
  <c r="B180" i="98"/>
  <c r="B181" i="98"/>
  <c r="B182" i="98"/>
  <c r="B183" i="98"/>
  <c r="B184" i="98"/>
  <c r="B185" i="98"/>
  <c r="B186" i="98"/>
  <c r="B187" i="98"/>
  <c r="B188" i="98"/>
  <c r="B189" i="98"/>
  <c r="B190" i="98"/>
  <c r="B191" i="98"/>
  <c r="B192" i="98"/>
  <c r="B193" i="98"/>
  <c r="B194" i="98"/>
  <c r="B195" i="98"/>
  <c r="B196" i="98"/>
  <c r="B197" i="98"/>
  <c r="B198" i="98"/>
  <c r="B199" i="98"/>
  <c r="B200" i="98"/>
  <c r="B201" i="98"/>
  <c r="B202" i="98"/>
  <c r="B203" i="98"/>
  <c r="B204" i="98"/>
  <c r="B205" i="98"/>
  <c r="B206" i="98"/>
  <c r="B207" i="98"/>
  <c r="B208" i="98"/>
  <c r="B209" i="98"/>
  <c r="B210" i="98"/>
  <c r="B211" i="98"/>
  <c r="B212" i="98"/>
  <c r="B213" i="98"/>
  <c r="B214" i="98"/>
  <c r="B215" i="98"/>
  <c r="B216" i="98"/>
  <c r="B217" i="98"/>
  <c r="B218" i="98"/>
  <c r="B219" i="98"/>
  <c r="B220" i="98"/>
  <c r="B221" i="98"/>
  <c r="B222" i="98"/>
  <c r="B223" i="98"/>
  <c r="B224" i="98"/>
  <c r="B225" i="98"/>
  <c r="B226" i="98"/>
  <c r="B227" i="98"/>
  <c r="B228" i="98"/>
  <c r="B229" i="98"/>
  <c r="B230" i="98"/>
  <c r="B231" i="98"/>
  <c r="B232" i="98"/>
  <c r="B233" i="98"/>
  <c r="B234" i="98"/>
  <c r="B235" i="98"/>
  <c r="B236" i="98"/>
  <c r="B50" i="92"/>
  <c r="B49" i="92"/>
  <c r="B48" i="92"/>
  <c r="F171" i="98" l="1"/>
  <c r="H171" i="98" s="1"/>
  <c r="F131" i="98"/>
  <c r="H131" i="98" s="1"/>
  <c r="F115" i="98"/>
  <c r="H115" i="98" s="1"/>
  <c r="F107" i="98"/>
  <c r="H107" i="98" s="1"/>
  <c r="F99" i="98"/>
  <c r="H99" i="98" s="1"/>
  <c r="F91" i="98"/>
  <c r="H91" i="98" s="1"/>
  <c r="F83" i="98"/>
  <c r="H83" i="98" s="1"/>
  <c r="F67" i="98"/>
  <c r="H67" i="98" s="1"/>
  <c r="F59" i="98"/>
  <c r="H59" i="98" s="1"/>
  <c r="F51" i="98"/>
  <c r="H51" i="98" s="1"/>
  <c r="F43" i="98"/>
  <c r="H43" i="98" s="1"/>
  <c r="F35" i="98"/>
  <c r="H35" i="98" s="1"/>
  <c r="F234" i="98"/>
  <c r="H234" i="98" s="1"/>
  <c r="F226" i="98"/>
  <c r="H226" i="98" s="1"/>
  <c r="F218" i="98"/>
  <c r="H218" i="98" s="1"/>
  <c r="F210" i="98"/>
  <c r="H210" i="98" s="1"/>
  <c r="F202" i="98"/>
  <c r="H202" i="98" s="1"/>
  <c r="F194" i="98"/>
  <c r="H194" i="98" s="1"/>
  <c r="F186" i="98"/>
  <c r="H186" i="98" s="1"/>
  <c r="F178" i="98"/>
  <c r="H178" i="98" s="1"/>
  <c r="F170" i="98"/>
  <c r="H170" i="98" s="1"/>
  <c r="F162" i="98"/>
  <c r="H162" i="98" s="1"/>
  <c r="F154" i="98"/>
  <c r="H154" i="98" s="1"/>
  <c r="F146" i="98"/>
  <c r="H146" i="98" s="1"/>
  <c r="F138" i="98"/>
  <c r="H138" i="98" s="1"/>
  <c r="F130" i="98"/>
  <c r="H130" i="98" s="1"/>
  <c r="F114" i="98"/>
  <c r="H114" i="98" s="1"/>
  <c r="F106" i="98"/>
  <c r="H106" i="98" s="1"/>
  <c r="F98" i="98"/>
  <c r="H98" i="98" s="1"/>
  <c r="F82" i="98"/>
  <c r="H82" i="98" s="1"/>
  <c r="F74" i="98"/>
  <c r="H74" i="98" s="1"/>
  <c r="F66" i="98"/>
  <c r="H66" i="98" s="1"/>
  <c r="F58" i="98"/>
  <c r="H58" i="98" s="1"/>
  <c r="F50" i="98"/>
  <c r="H50" i="98" s="1"/>
  <c r="F42" i="98"/>
  <c r="H42" i="98" s="1"/>
  <c r="F34" i="98"/>
  <c r="H34" i="98" s="1"/>
  <c r="F219" i="98"/>
  <c r="H219" i="98" s="1"/>
  <c r="F179" i="98"/>
  <c r="H179" i="98" s="1"/>
  <c r="F163" i="98"/>
  <c r="H163" i="98" s="1"/>
  <c r="F185" i="98"/>
  <c r="H185" i="98" s="1"/>
  <c r="F169" i="98"/>
  <c r="H169" i="98" s="1"/>
  <c r="F161" i="98"/>
  <c r="H161" i="98" s="1"/>
  <c r="F145" i="98"/>
  <c r="H145" i="98" s="1"/>
  <c r="F33" i="98"/>
  <c r="H33" i="98" s="1"/>
  <c r="F232" i="98"/>
  <c r="H232" i="98" s="1"/>
  <c r="F224" i="98"/>
  <c r="H224" i="98" s="1"/>
  <c r="F216" i="98"/>
  <c r="H216" i="98" s="1"/>
  <c r="F208" i="98"/>
  <c r="H208" i="98" s="1"/>
  <c r="F200" i="98"/>
  <c r="H200" i="98" s="1"/>
  <c r="F192" i="98"/>
  <c r="H192" i="98" s="1"/>
  <c r="F184" i="98"/>
  <c r="H184" i="98" s="1"/>
  <c r="F168" i="98"/>
  <c r="H168" i="98" s="1"/>
  <c r="F160" i="98"/>
  <c r="H160" i="98" s="1"/>
  <c r="F152" i="98"/>
  <c r="H152" i="98" s="1"/>
  <c r="F144" i="98"/>
  <c r="H144" i="98" s="1"/>
  <c r="F136" i="98"/>
  <c r="H136" i="98" s="1"/>
  <c r="F128" i="98"/>
  <c r="H128" i="98" s="1"/>
  <c r="F120" i="98"/>
  <c r="H120" i="98" s="1"/>
  <c r="F112" i="98"/>
  <c r="H112" i="98" s="1"/>
  <c r="F104" i="98"/>
  <c r="H104" i="98" s="1"/>
  <c r="F88" i="98"/>
  <c r="H88" i="98" s="1"/>
  <c r="F80" i="98"/>
  <c r="H80" i="98" s="1"/>
  <c r="F72" i="98"/>
  <c r="H72" i="98" s="1"/>
  <c r="F64" i="98"/>
  <c r="H64" i="98" s="1"/>
  <c r="F56" i="98"/>
  <c r="H56" i="98" s="1"/>
  <c r="F48" i="98"/>
  <c r="H48" i="98" s="1"/>
  <c r="F40" i="98"/>
  <c r="H40" i="98" s="1"/>
  <c r="F32" i="98"/>
  <c r="H32" i="98" s="1"/>
  <c r="G32" i="98"/>
  <c r="F211" i="98"/>
  <c r="H211" i="98" s="1"/>
  <c r="F155" i="98"/>
  <c r="H155" i="98" s="1"/>
  <c r="F225" i="98"/>
  <c r="H225" i="98" s="1"/>
  <c r="F209" i="98"/>
  <c r="H209" i="98" s="1"/>
  <c r="F153" i="98"/>
  <c r="H153" i="98" s="1"/>
  <c r="F113" i="98"/>
  <c r="H113" i="98" s="1"/>
  <c r="F89" i="98"/>
  <c r="H89" i="98" s="1"/>
  <c r="F231" i="98"/>
  <c r="H231" i="98" s="1"/>
  <c r="F215" i="98"/>
  <c r="H215" i="98" s="1"/>
  <c r="F199" i="98"/>
  <c r="H199" i="98" s="1"/>
  <c r="F191" i="98"/>
  <c r="H191" i="98" s="1"/>
  <c r="F183" i="98"/>
  <c r="H183" i="98" s="1"/>
  <c r="F175" i="98"/>
  <c r="H175" i="98" s="1"/>
  <c r="F167" i="98"/>
  <c r="H167" i="98" s="1"/>
  <c r="F151" i="98"/>
  <c r="H151" i="98" s="1"/>
  <c r="F143" i="98"/>
  <c r="H143" i="98" s="1"/>
  <c r="F135" i="98"/>
  <c r="H135" i="98" s="1"/>
  <c r="F127" i="98"/>
  <c r="H127" i="98" s="1"/>
  <c r="F119" i="98"/>
  <c r="H119" i="98" s="1"/>
  <c r="F111" i="98"/>
  <c r="H111" i="98" s="1"/>
  <c r="F103" i="98"/>
  <c r="H103" i="98" s="1"/>
  <c r="F95" i="98"/>
  <c r="H95" i="98" s="1"/>
  <c r="F87" i="98"/>
  <c r="H87" i="98" s="1"/>
  <c r="F71" i="98"/>
  <c r="H71" i="98" s="1"/>
  <c r="F63" i="98"/>
  <c r="H63" i="98" s="1"/>
  <c r="F55" i="98"/>
  <c r="H55" i="98" s="1"/>
  <c r="F47" i="98"/>
  <c r="H47" i="98" s="1"/>
  <c r="G31" i="98"/>
  <c r="F31" i="98"/>
  <c r="H31" i="98" s="1"/>
  <c r="F235" i="98"/>
  <c r="H235" i="98" s="1"/>
  <c r="F123" i="98"/>
  <c r="H123" i="98" s="1"/>
  <c r="F217" i="98"/>
  <c r="H217" i="98" s="1"/>
  <c r="F129" i="98"/>
  <c r="H129" i="98" s="1"/>
  <c r="F41" i="98"/>
  <c r="H41" i="98" s="1"/>
  <c r="F222" i="98"/>
  <c r="H222" i="98" s="1"/>
  <c r="F214" i="98"/>
  <c r="H214" i="98" s="1"/>
  <c r="F206" i="98"/>
  <c r="H206" i="98" s="1"/>
  <c r="F190" i="98"/>
  <c r="H190" i="98" s="1"/>
  <c r="F182" i="98"/>
  <c r="H182" i="98" s="1"/>
  <c r="F174" i="98"/>
  <c r="H174" i="98" s="1"/>
  <c r="F166" i="98"/>
  <c r="H166" i="98" s="1"/>
  <c r="F158" i="98"/>
  <c r="H158" i="98" s="1"/>
  <c r="F150" i="98"/>
  <c r="H150" i="98" s="1"/>
  <c r="F142" i="98"/>
  <c r="H142" i="98" s="1"/>
  <c r="F126" i="98"/>
  <c r="H126" i="98" s="1"/>
  <c r="F118" i="98"/>
  <c r="H118" i="98" s="1"/>
  <c r="F110" i="98"/>
  <c r="H110" i="98" s="1"/>
  <c r="F94" i="98"/>
  <c r="H94" i="98" s="1"/>
  <c r="F86" i="98"/>
  <c r="H86" i="98" s="1"/>
  <c r="F70" i="98"/>
  <c r="H70" i="98" s="1"/>
  <c r="F62" i="98"/>
  <c r="H62" i="98" s="1"/>
  <c r="F54" i="98"/>
  <c r="H54" i="98" s="1"/>
  <c r="F38" i="98"/>
  <c r="H38" i="98" s="1"/>
  <c r="G30" i="98"/>
  <c r="F30" i="98"/>
  <c r="H30" i="98" s="1"/>
  <c r="F195" i="98"/>
  <c r="H195" i="98" s="1"/>
  <c r="F193" i="98"/>
  <c r="H193" i="98" s="1"/>
  <c r="F121" i="98"/>
  <c r="H121" i="98" s="1"/>
  <c r="F65" i="98"/>
  <c r="H65" i="98" s="1"/>
  <c r="F223" i="98"/>
  <c r="H223" i="98" s="1"/>
  <c r="F229" i="98"/>
  <c r="H229" i="98" s="1"/>
  <c r="F221" i="98"/>
  <c r="H221" i="98" s="1"/>
  <c r="F213" i="98"/>
  <c r="H213" i="98" s="1"/>
  <c r="F205" i="98"/>
  <c r="H205" i="98" s="1"/>
  <c r="F189" i="98"/>
  <c r="H189" i="98" s="1"/>
  <c r="F173" i="98"/>
  <c r="H173" i="98" s="1"/>
  <c r="F165" i="98"/>
  <c r="H165" i="98" s="1"/>
  <c r="F157" i="98"/>
  <c r="H157" i="98" s="1"/>
  <c r="F149" i="98"/>
  <c r="H149" i="98" s="1"/>
  <c r="F141" i="98"/>
  <c r="H141" i="98" s="1"/>
  <c r="F133" i="98"/>
  <c r="H133" i="98" s="1"/>
  <c r="F125" i="98"/>
  <c r="H125" i="98" s="1"/>
  <c r="F117" i="98"/>
  <c r="H117" i="98" s="1"/>
  <c r="F109" i="98"/>
  <c r="H109" i="98" s="1"/>
  <c r="F101" i="98"/>
  <c r="H101" i="98" s="1"/>
  <c r="F93" i="98"/>
  <c r="H93" i="98" s="1"/>
  <c r="F85" i="98"/>
  <c r="H85" i="98" s="1"/>
  <c r="F77" i="98"/>
  <c r="H77" i="98" s="1"/>
  <c r="F69" i="98"/>
  <c r="H69" i="98" s="1"/>
  <c r="F61" i="98"/>
  <c r="H61" i="98" s="1"/>
  <c r="F53" i="98"/>
  <c r="H53" i="98" s="1"/>
  <c r="F45" i="98"/>
  <c r="H45" i="98" s="1"/>
  <c r="F37" i="98"/>
  <c r="H37" i="98" s="1"/>
  <c r="F227" i="98"/>
  <c r="H227" i="98" s="1"/>
  <c r="F187" i="98"/>
  <c r="H187" i="98" s="1"/>
  <c r="F233" i="98"/>
  <c r="H233" i="98" s="1"/>
  <c r="F201" i="98"/>
  <c r="H201" i="98" s="1"/>
  <c r="F137" i="98"/>
  <c r="H137" i="98" s="1"/>
  <c r="F73" i="98"/>
  <c r="H73" i="98" s="1"/>
  <c r="F49" i="98"/>
  <c r="H49" i="98" s="1"/>
  <c r="F230" i="98"/>
  <c r="H230" i="98" s="1"/>
  <c r="F236" i="98"/>
  <c r="H236" i="98" s="1"/>
  <c r="F228" i="98"/>
  <c r="H228" i="98" s="1"/>
  <c r="F220" i="98"/>
  <c r="H220" i="98" s="1"/>
  <c r="F212" i="98"/>
  <c r="H212" i="98" s="1"/>
  <c r="F204" i="98"/>
  <c r="H204" i="98" s="1"/>
  <c r="F196" i="98"/>
  <c r="H196" i="98" s="1"/>
  <c r="F188" i="98"/>
  <c r="H188" i="98" s="1"/>
  <c r="F180" i="98"/>
  <c r="H180" i="98" s="1"/>
  <c r="F172" i="98"/>
  <c r="H172" i="98" s="1"/>
  <c r="F164" i="98"/>
  <c r="H164" i="98" s="1"/>
  <c r="F156" i="98"/>
  <c r="H156" i="98" s="1"/>
  <c r="F148" i="98"/>
  <c r="H148" i="98" s="1"/>
  <c r="F132" i="98"/>
  <c r="H132" i="98" s="1"/>
  <c r="F108" i="98"/>
  <c r="H108" i="98" s="1"/>
  <c r="F100" i="98"/>
  <c r="H100" i="98" s="1"/>
  <c r="F92" i="98"/>
  <c r="H92" i="98" s="1"/>
  <c r="F84" i="98"/>
  <c r="H84" i="98" s="1"/>
  <c r="F76" i="98"/>
  <c r="H76" i="98" s="1"/>
  <c r="F68" i="98"/>
  <c r="H68" i="98" s="1"/>
  <c r="F60" i="98"/>
  <c r="H60" i="98" s="1"/>
  <c r="F52" i="98"/>
  <c r="H52" i="98" s="1"/>
  <c r="F44" i="98"/>
  <c r="H44" i="98" s="1"/>
  <c r="F36" i="98"/>
  <c r="H36" i="98" s="1"/>
  <c r="K231" i="98"/>
  <c r="K107" i="98"/>
  <c r="K126" i="98"/>
  <c r="K234" i="98"/>
  <c r="K178" i="98"/>
  <c r="K35" i="98"/>
  <c r="B239" i="98"/>
  <c r="B29" i="98"/>
  <c r="F16" i="98"/>
  <c r="C16" i="98"/>
  <c r="G6" i="98"/>
  <c r="B54" i="92"/>
  <c r="E34" i="89"/>
  <c r="E34" i="86"/>
  <c r="K88" i="98" l="1"/>
  <c r="K182" i="98"/>
  <c r="K160" i="98"/>
  <c r="K192" i="98"/>
  <c r="K120" i="98"/>
  <c r="K145" i="98"/>
  <c r="K155" i="98"/>
  <c r="K216" i="98"/>
  <c r="K112" i="98"/>
  <c r="K205" i="98"/>
  <c r="K74" i="98"/>
  <c r="K158" i="98"/>
  <c r="K218" i="98"/>
  <c r="K121" i="98"/>
  <c r="K55" i="98"/>
  <c r="K144" i="98"/>
  <c r="K63" i="98"/>
  <c r="K173" i="98"/>
  <c r="K193" i="98"/>
  <c r="K80" i="98"/>
  <c r="K163" i="98"/>
  <c r="K215" i="98"/>
  <c r="K211" i="98"/>
  <c r="K86" i="98"/>
  <c r="K152" i="98"/>
  <c r="K224" i="98"/>
  <c r="K190" i="98"/>
  <c r="K189" i="98"/>
  <c r="K115" i="98"/>
  <c r="K151" i="98"/>
  <c r="K148" i="98"/>
  <c r="K201" i="98"/>
  <c r="K114" i="98"/>
  <c r="K113" i="98"/>
  <c r="K153" i="98"/>
  <c r="K150" i="98"/>
  <c r="K64" i="98"/>
  <c r="K210" i="98"/>
  <c r="K146" i="98"/>
  <c r="K111" i="98"/>
  <c r="K230" i="98"/>
  <c r="K54" i="98"/>
  <c r="K191" i="98"/>
  <c r="K67" i="98"/>
  <c r="K180" i="98"/>
  <c r="K236" i="98"/>
  <c r="K93" i="98"/>
  <c r="K56" i="98"/>
  <c r="K202" i="98"/>
  <c r="K157" i="98"/>
  <c r="K172" i="98"/>
  <c r="K184" i="98"/>
  <c r="K108" i="98"/>
  <c r="K171" i="98"/>
  <c r="K48" i="98"/>
  <c r="K212" i="98"/>
  <c r="K131" i="98"/>
  <c r="K99" i="98"/>
  <c r="K33" i="98"/>
  <c r="K185" i="98"/>
  <c r="K100" i="98"/>
  <c r="K118" i="98"/>
  <c r="K204" i="98"/>
  <c r="K61" i="98"/>
  <c r="K71" i="98"/>
  <c r="K222" i="98"/>
  <c r="G33" i="98"/>
  <c r="K227" i="98"/>
  <c r="K125" i="98"/>
  <c r="K217" i="98"/>
  <c r="K94" i="98"/>
  <c r="K186" i="98"/>
  <c r="K213" i="98"/>
  <c r="K127" i="98"/>
  <c r="K232" i="98"/>
  <c r="K45" i="98"/>
  <c r="K76" i="98"/>
  <c r="K199" i="98"/>
  <c r="K195" i="98"/>
  <c r="K32" i="98"/>
  <c r="K128" i="98"/>
  <c r="K161" i="98"/>
  <c r="K43" i="98"/>
  <c r="K235" i="98"/>
  <c r="K95" i="98"/>
  <c r="K200" i="98"/>
  <c r="K41" i="98"/>
  <c r="K179" i="98"/>
  <c r="K109" i="98"/>
  <c r="K44" i="98"/>
  <c r="K154" i="98"/>
  <c r="K50" i="98"/>
  <c r="K62" i="98"/>
  <c r="K167" i="98"/>
  <c r="K82" i="98"/>
  <c r="K49" i="98"/>
  <c r="K209" i="98"/>
  <c r="K233" i="98"/>
  <c r="K188" i="98"/>
  <c r="K164" i="98"/>
  <c r="K194" i="98"/>
  <c r="K72" i="98"/>
  <c r="K168" i="98"/>
  <c r="K208" i="98"/>
  <c r="K92" i="98"/>
  <c r="K52" i="98"/>
  <c r="K103" i="98"/>
  <c r="K156" i="98"/>
  <c r="K220" i="98"/>
  <c r="K166" i="98"/>
  <c r="K196" i="98"/>
  <c r="K130" i="98"/>
  <c r="K226" i="98"/>
  <c r="K110" i="98"/>
  <c r="K40" i="98"/>
  <c r="K214" i="98"/>
  <c r="K135" i="98"/>
  <c r="K85" i="98"/>
  <c r="K77" i="98"/>
  <c r="K141" i="98"/>
  <c r="K206" i="98"/>
  <c r="K83" i="98"/>
  <c r="K228" i="98"/>
  <c r="K174" i="98"/>
  <c r="K132" i="98"/>
  <c r="K169" i="98"/>
  <c r="K51" i="98"/>
  <c r="K129" i="98"/>
  <c r="K117" i="98"/>
  <c r="K221" i="98"/>
  <c r="K84" i="98"/>
  <c r="K38" i="98"/>
  <c r="K143" i="98"/>
  <c r="K34" i="98"/>
  <c r="K66" i="98"/>
  <c r="K138" i="98"/>
  <c r="K170" i="98"/>
  <c r="K59" i="98"/>
  <c r="K65" i="98"/>
  <c r="K219" i="98"/>
  <c r="K60" i="98"/>
  <c r="K30" i="98"/>
  <c r="K89" i="98"/>
  <c r="K137" i="98"/>
  <c r="K229" i="98"/>
  <c r="K47" i="98"/>
  <c r="K183" i="98"/>
  <c r="K106" i="98"/>
  <c r="K136" i="98"/>
  <c r="K73" i="98"/>
  <c r="K70" i="98"/>
  <c r="K91" i="98"/>
  <c r="K68" i="98"/>
  <c r="K187" i="98"/>
  <c r="K225" i="98"/>
  <c r="K149" i="98"/>
  <c r="K123" i="98"/>
  <c r="K87" i="98"/>
  <c r="K119" i="98"/>
  <c r="K42" i="98"/>
  <c r="K162" i="98"/>
  <c r="K175" i="98"/>
  <c r="K58" i="98"/>
  <c r="K104" i="98"/>
  <c r="K36" i="98"/>
  <c r="K142" i="98"/>
  <c r="K53" i="98"/>
  <c r="K98" i="98"/>
  <c r="K31" i="98"/>
  <c r="K37" i="98"/>
  <c r="K69" i="98"/>
  <c r="K101" i="98"/>
  <c r="K133" i="98"/>
  <c r="K165" i="98"/>
  <c r="K223" i="98"/>
  <c r="G29" i="98"/>
  <c r="F29" i="98"/>
  <c r="H29" i="98" s="1"/>
  <c r="N43" i="96"/>
  <c r="N30" i="96"/>
  <c r="G18" i="96"/>
  <c r="G43" i="96"/>
  <c r="G44" i="96" s="1"/>
  <c r="G30" i="96"/>
  <c r="G31" i="96" s="1"/>
  <c r="K29" i="98" l="1"/>
  <c r="G16" i="96"/>
  <c r="H16" i="96"/>
  <c r="J16" i="96"/>
  <c r="I16" i="96"/>
  <c r="E43" i="89"/>
  <c r="N45" i="89"/>
  <c r="C39" i="92"/>
  <c r="F39" i="92"/>
  <c r="C48" i="92"/>
  <c r="F48" i="92"/>
  <c r="C49" i="92"/>
  <c r="F49" i="92"/>
  <c r="C50" i="92"/>
  <c r="F50" i="92"/>
  <c r="N45" i="86"/>
  <c r="G20" i="86"/>
  <c r="G34" i="86" s="1"/>
  <c r="G20" i="89"/>
  <c r="G34" i="89" s="1"/>
  <c r="J36" i="86"/>
  <c r="J36" i="89"/>
  <c r="F4" i="92"/>
  <c r="G4" i="92" s="1"/>
  <c r="H4" i="92" s="1"/>
  <c r="I4" i="92" s="1"/>
  <c r="J4" i="92" s="1"/>
  <c r="K4" i="92" s="1"/>
  <c r="C8" i="92"/>
  <c r="D8" i="92" s="1"/>
  <c r="E8" i="92" s="1"/>
  <c r="F8" i="92" s="1"/>
  <c r="G8" i="92" s="1"/>
  <c r="H8" i="92" s="1"/>
  <c r="I8" i="92" s="1"/>
  <c r="J8" i="92" s="1"/>
  <c r="K8" i="92" s="1"/>
  <c r="L8" i="92" s="1"/>
  <c r="M8" i="92" s="1"/>
  <c r="N8" i="92" s="1"/>
  <c r="B5" i="92"/>
  <c r="B56" i="92"/>
  <c r="B57" i="92"/>
  <c r="B58" i="92"/>
  <c r="B59" i="92"/>
  <c r="B60" i="92"/>
  <c r="B61" i="92"/>
  <c r="B62" i="92"/>
  <c r="B63" i="92"/>
  <c r="B64" i="92"/>
  <c r="B65" i="92"/>
  <c r="B66" i="92"/>
  <c r="B67" i="92"/>
  <c r="B68" i="92"/>
  <c r="B69" i="92"/>
  <c r="B70" i="92"/>
  <c r="B71" i="92"/>
  <c r="B72" i="92"/>
  <c r="B73" i="92"/>
  <c r="B74" i="92"/>
  <c r="B75" i="92"/>
  <c r="B76" i="92"/>
  <c r="B77" i="92"/>
  <c r="B78" i="92"/>
  <c r="B79" i="92"/>
  <c r="B80" i="92"/>
  <c r="B81" i="92"/>
  <c r="B82" i="92"/>
  <c r="B55" i="92"/>
  <c r="G9" i="92"/>
  <c r="G3" i="92" s="1"/>
  <c r="C50" i="89" l="1"/>
  <c r="C53" i="89"/>
  <c r="G236" i="98"/>
  <c r="G144" i="98"/>
  <c r="G193" i="98"/>
  <c r="G204" i="98"/>
  <c r="G51" i="98"/>
  <c r="G226" i="98"/>
  <c r="G194" i="98"/>
  <c r="G162" i="98"/>
  <c r="G130" i="98"/>
  <c r="G219" i="98"/>
  <c r="G112" i="98"/>
  <c r="G103" i="98"/>
  <c r="G196" i="98"/>
  <c r="G142" i="98"/>
  <c r="G121" i="98"/>
  <c r="G143" i="98"/>
  <c r="G150" i="98"/>
  <c r="G38" i="98"/>
  <c r="G189" i="98"/>
  <c r="G172" i="98"/>
  <c r="G135" i="98"/>
  <c r="G174" i="98"/>
  <c r="G164" i="98"/>
  <c r="G111" i="98"/>
  <c r="G182" i="98"/>
  <c r="G58" i="98"/>
  <c r="G113" i="98"/>
  <c r="G228" i="98"/>
  <c r="G67" i="98"/>
  <c r="G101" i="98"/>
  <c r="G191" i="98"/>
  <c r="G215" i="98"/>
  <c r="G166" i="98"/>
  <c r="G179" i="98"/>
  <c r="G155" i="98"/>
  <c r="G44" i="98"/>
  <c r="G73" i="98"/>
  <c r="G206" i="98"/>
  <c r="G208" i="98"/>
  <c r="G60" i="98"/>
  <c r="G149" i="98"/>
  <c r="G48" i="98"/>
  <c r="G153" i="98"/>
  <c r="G93" i="98"/>
  <c r="G56" i="98"/>
  <c r="G66" i="98"/>
  <c r="G41" i="98"/>
  <c r="G160" i="98"/>
  <c r="G171" i="98"/>
  <c r="G34" i="98"/>
  <c r="G133" i="98"/>
  <c r="G209" i="98"/>
  <c r="G120" i="98"/>
  <c r="G235" i="98"/>
  <c r="G50" i="98"/>
  <c r="G138" i="98"/>
  <c r="G45" i="98"/>
  <c r="G129" i="98"/>
  <c r="G92" i="98"/>
  <c r="G221" i="98"/>
  <c r="G80" i="98"/>
  <c r="G152" i="98"/>
  <c r="G125" i="98"/>
  <c r="G88" i="98"/>
  <c r="G59" i="98"/>
  <c r="G123" i="98"/>
  <c r="G163" i="98"/>
  <c r="G43" i="98"/>
  <c r="G85" i="98"/>
  <c r="G211" i="98"/>
  <c r="G107" i="98"/>
  <c r="G72" i="98"/>
  <c r="G183" i="98"/>
  <c r="G234" i="98"/>
  <c r="G165" i="98"/>
  <c r="G64" i="98"/>
  <c r="G156" i="98"/>
  <c r="G95" i="98"/>
  <c r="G82" i="98"/>
  <c r="G202" i="98"/>
  <c r="G77" i="98"/>
  <c r="G63" i="98"/>
  <c r="G169" i="98"/>
  <c r="G132" i="98"/>
  <c r="G70" i="98"/>
  <c r="G184" i="98"/>
  <c r="G170" i="98"/>
  <c r="G157" i="98"/>
  <c r="G192" i="98"/>
  <c r="G148" i="98"/>
  <c r="G87" i="98"/>
  <c r="G42" i="98"/>
  <c r="G136" i="98"/>
  <c r="G91" i="98"/>
  <c r="G158" i="98"/>
  <c r="G168" i="98"/>
  <c r="G131" i="98"/>
  <c r="G76" i="98"/>
  <c r="G205" i="98"/>
  <c r="G200" i="98"/>
  <c r="G188" i="98"/>
  <c r="G127" i="98"/>
  <c r="G154" i="98"/>
  <c r="G36" i="98"/>
  <c r="G109" i="98"/>
  <c r="G167" i="98"/>
  <c r="G83" i="98"/>
  <c r="G137" i="98"/>
  <c r="G110" i="98"/>
  <c r="G216" i="98"/>
  <c r="G68" i="98"/>
  <c r="G229" i="98"/>
  <c r="G224" i="98"/>
  <c r="G212" i="98"/>
  <c r="G119" i="98"/>
  <c r="G74" i="98"/>
  <c r="G195" i="98"/>
  <c r="G71" i="98"/>
  <c r="G69" i="98"/>
  <c r="G84" i="98"/>
  <c r="G175" i="98"/>
  <c r="G190" i="98"/>
  <c r="G35" i="98"/>
  <c r="G49" i="98"/>
  <c r="G223" i="98"/>
  <c r="G232" i="98"/>
  <c r="G180" i="98"/>
  <c r="G220" i="98"/>
  <c r="G89" i="98"/>
  <c r="G186" i="98"/>
  <c r="G141" i="98"/>
  <c r="G199" i="98"/>
  <c r="G115" i="98"/>
  <c r="G187" i="98"/>
  <c r="G214" i="98"/>
  <c r="G185" i="98"/>
  <c r="G100" i="98"/>
  <c r="G118" i="98"/>
  <c r="G145" i="98"/>
  <c r="G230" i="98"/>
  <c r="G151" i="98"/>
  <c r="G146" i="98"/>
  <c r="G213" i="98"/>
  <c r="G47" i="98"/>
  <c r="G55" i="98"/>
  <c r="G62" i="98"/>
  <c r="G61" i="98"/>
  <c r="G233" i="98"/>
  <c r="G54" i="98"/>
  <c r="G161" i="98"/>
  <c r="G65" i="98"/>
  <c r="G104" i="98"/>
  <c r="G218" i="98"/>
  <c r="G173" i="98"/>
  <c r="G225" i="98"/>
  <c r="G53" i="98"/>
  <c r="G217" i="98"/>
  <c r="G98" i="98"/>
  <c r="G201" i="98"/>
  <c r="G222" i="98"/>
  <c r="G106" i="98"/>
  <c r="G86" i="98"/>
  <c r="G231" i="98"/>
  <c r="G178" i="98"/>
  <c r="G37" i="98"/>
  <c r="G126" i="98"/>
  <c r="G114" i="98"/>
  <c r="G108" i="98"/>
  <c r="G52" i="98"/>
  <c r="G40" i="98"/>
  <c r="G227" i="98"/>
  <c r="G99" i="98"/>
  <c r="G210" i="98"/>
  <c r="G94" i="98"/>
  <c r="G117" i="98"/>
  <c r="G128" i="98"/>
  <c r="G19" i="92" a="1"/>
  <c r="G19" i="92" s="1"/>
  <c r="G27" i="92" a="1"/>
  <c r="G27" i="92" s="1"/>
  <c r="G35" i="92" a="1"/>
  <c r="G35" i="92" s="1"/>
  <c r="G18" i="92" a="1"/>
  <c r="G18" i="92" s="1"/>
  <c r="G26" i="92" a="1"/>
  <c r="G26" i="92" s="1"/>
  <c r="G33" i="92" a="1"/>
  <c r="G33" i="92" s="1"/>
  <c r="G17" i="92" a="1"/>
  <c r="G17" i="92" s="1"/>
  <c r="G25" i="92" a="1"/>
  <c r="G25" i="92" s="1"/>
  <c r="G49" i="92" s="1"/>
  <c r="G16" i="92" a="1"/>
  <c r="G16" i="92" s="1"/>
  <c r="G24" i="92" a="1"/>
  <c r="G24" i="92" s="1"/>
  <c r="G15" i="92" a="1"/>
  <c r="G15" i="92" s="1"/>
  <c r="G23" i="92" a="1"/>
  <c r="G23" i="92" s="1"/>
  <c r="G31" i="92" a="1"/>
  <c r="G31" i="92" s="1"/>
  <c r="G10" i="92" a="1"/>
  <c r="G10" i="92" s="1"/>
  <c r="G32" i="92" a="1"/>
  <c r="G32" i="92" s="1"/>
  <c r="G14" i="92" a="1"/>
  <c r="G14" i="92" s="1"/>
  <c r="G22" i="92" a="1"/>
  <c r="G22" i="92" s="1"/>
  <c r="G30" i="92" a="1"/>
  <c r="G30" i="92" s="1"/>
  <c r="G11" i="92" a="1"/>
  <c r="G11" i="92" s="1"/>
  <c r="G13" i="92" a="1"/>
  <c r="G13" i="92" s="1"/>
  <c r="G21" i="92" a="1"/>
  <c r="G21" i="92" s="1"/>
  <c r="G29" i="92" a="1"/>
  <c r="G29" i="92" s="1"/>
  <c r="G37" i="92" a="1"/>
  <c r="G37" i="92" s="1"/>
  <c r="G12" i="92" a="1"/>
  <c r="G12" i="92" s="1"/>
  <c r="G20" i="92" a="1"/>
  <c r="G20" i="92" s="1"/>
  <c r="G48" i="92" s="1"/>
  <c r="G28" i="92" a="1"/>
  <c r="G28" i="92" s="1"/>
  <c r="G36" i="92" a="1"/>
  <c r="G36" i="92" s="1"/>
  <c r="G50" i="92" s="1"/>
  <c r="G34" i="92" a="1"/>
  <c r="G34" i="92" s="1"/>
  <c r="F53" i="89"/>
  <c r="C51" i="89"/>
  <c r="F51" i="89"/>
  <c r="F52" i="89"/>
  <c r="C52" i="89"/>
  <c r="F49" i="89"/>
  <c r="C49" i="89"/>
  <c r="D49" i="89"/>
  <c r="I17" i="96"/>
  <c r="G39" i="92"/>
  <c r="N49" i="92"/>
  <c r="R49" i="92"/>
  <c r="N50" i="92"/>
  <c r="R48" i="92"/>
  <c r="R50" i="92"/>
  <c r="N48" i="92"/>
  <c r="C5" i="92"/>
  <c r="S14" i="92"/>
  <c r="C38" i="92"/>
  <c r="C40" i="92" s="1"/>
  <c r="S22" i="92"/>
  <c r="S30" i="92"/>
  <c r="S13" i="92"/>
  <c r="S21" i="92"/>
  <c r="S29" i="92"/>
  <c r="S37" i="92"/>
  <c r="S12" i="92"/>
  <c r="S20" i="92"/>
  <c r="S48" i="92" s="1"/>
  <c r="S28" i="92"/>
  <c r="S36" i="92"/>
  <c r="S50" i="92" s="1"/>
  <c r="S11" i="92"/>
  <c r="S19" i="92"/>
  <c r="S27" i="92"/>
  <c r="S35" i="92"/>
  <c r="S10" i="92"/>
  <c r="S39" i="92"/>
  <c r="S26" i="92"/>
  <c r="S34" i="92"/>
  <c r="S17" i="92"/>
  <c r="S25" i="92"/>
  <c r="S49" i="92" s="1"/>
  <c r="S33" i="92"/>
  <c r="S16" i="92"/>
  <c r="S24" i="92"/>
  <c r="S32" i="92"/>
  <c r="S15" i="92"/>
  <c r="S23" i="92"/>
  <c r="S31" i="92"/>
  <c r="S18" i="92"/>
  <c r="H9" i="92"/>
  <c r="H3" i="92" s="1"/>
  <c r="D110" i="89"/>
  <c r="N91" i="89"/>
  <c r="E89" i="89"/>
  <c r="J28" i="89"/>
  <c r="O1" i="89"/>
  <c r="H11" i="92" l="1" a="1"/>
  <c r="H11" i="92" s="1"/>
  <c r="H12" i="92" a="1"/>
  <c r="H12" i="92" s="1"/>
  <c r="H20" i="92" a="1"/>
  <c r="H20" i="92" s="1"/>
  <c r="H28" i="92" a="1"/>
  <c r="H28" i="92" s="1"/>
  <c r="H36" i="92" a="1"/>
  <c r="H36" i="92" s="1"/>
  <c r="H19" i="92" a="1"/>
  <c r="H19" i="92" s="1"/>
  <c r="H27" i="92" a="1"/>
  <c r="H27" i="92" s="1"/>
  <c r="H18" i="92" a="1"/>
  <c r="H18" i="92" s="1"/>
  <c r="H39" i="92" s="1"/>
  <c r="H26" i="92" a="1"/>
  <c r="H26" i="92" s="1"/>
  <c r="H17" i="92" a="1"/>
  <c r="H17" i="92" s="1"/>
  <c r="H25" i="92" a="1"/>
  <c r="H25" i="92" s="1"/>
  <c r="H16" i="92" a="1"/>
  <c r="H16" i="92" s="1"/>
  <c r="H24" i="92" a="1"/>
  <c r="H24" i="92" s="1"/>
  <c r="H32" i="92" a="1"/>
  <c r="H32" i="92" s="1"/>
  <c r="H10" i="92" a="1"/>
  <c r="H10" i="92" s="1"/>
  <c r="H34" i="92" a="1"/>
  <c r="H34" i="92" s="1"/>
  <c r="H33" i="92" a="1"/>
  <c r="H33" i="92" s="1"/>
  <c r="H15" i="92" a="1"/>
  <c r="H15" i="92" s="1"/>
  <c r="H23" i="92" a="1"/>
  <c r="H23" i="92" s="1"/>
  <c r="H31" i="92" a="1"/>
  <c r="H31" i="92" s="1"/>
  <c r="H14" i="92" a="1"/>
  <c r="H14" i="92" s="1"/>
  <c r="H22" i="92" a="1"/>
  <c r="H22" i="92" s="1"/>
  <c r="H30" i="92" a="1"/>
  <c r="H30" i="92" s="1"/>
  <c r="H13" i="92" a="1"/>
  <c r="H13" i="92" s="1"/>
  <c r="H21" i="92" a="1"/>
  <c r="H21" i="92" s="1"/>
  <c r="D9" i="108" s="1"/>
  <c r="D11" i="108" s="1"/>
  <c r="D13" i="108" s="1"/>
  <c r="H29" i="92" a="1"/>
  <c r="H29" i="92" s="1"/>
  <c r="H37" i="92" a="1"/>
  <c r="H37" i="92" s="1"/>
  <c r="H35" i="92" a="1"/>
  <c r="H35" i="92" s="1"/>
  <c r="E94" i="89"/>
  <c r="F41" i="96" s="1"/>
  <c r="E99" i="89"/>
  <c r="M41" i="96" s="1"/>
  <c r="F99" i="89"/>
  <c r="F46" i="96"/>
  <c r="G99" i="89"/>
  <c r="C99" i="89"/>
  <c r="H49" i="92"/>
  <c r="H50" i="92"/>
  <c r="H48" i="92"/>
  <c r="R39" i="92"/>
  <c r="N39" i="92"/>
  <c r="I9" i="92"/>
  <c r="I3" i="92" s="1"/>
  <c r="N38" i="92"/>
  <c r="R38" i="92"/>
  <c r="D13" i="89"/>
  <c r="N80" i="86"/>
  <c r="E78" i="86"/>
  <c r="J28" i="86"/>
  <c r="K13" i="86"/>
  <c r="F13" i="86"/>
  <c r="F28" i="86" s="1"/>
  <c r="F28" i="89" s="1"/>
  <c r="J111" i="86"/>
  <c r="J13" i="86" s="1"/>
  <c r="D3" i="110" s="1"/>
  <c r="I38" i="4"/>
  <c r="G32" i="4"/>
  <c r="R45" i="92"/>
  <c r="AA4" i="83"/>
  <c r="Z4" i="83"/>
  <c r="Y4" i="83"/>
  <c r="AA3" i="83"/>
  <c r="Z3" i="83"/>
  <c r="Y3" i="83"/>
  <c r="I13" i="92" l="1" a="1"/>
  <c r="I13" i="92" s="1"/>
  <c r="I21" i="92" a="1"/>
  <c r="I21" i="92" s="1"/>
  <c r="E9" i="108" s="1"/>
  <c r="E11" i="108" s="1"/>
  <c r="E13" i="108" s="1"/>
  <c r="I29" i="92" a="1"/>
  <c r="I29" i="92" s="1"/>
  <c r="I37" i="92" a="1"/>
  <c r="I37" i="92" s="1"/>
  <c r="I20" i="92" a="1"/>
  <c r="I20" i="92" s="1"/>
  <c r="I28" i="92" a="1"/>
  <c r="I28" i="92" s="1"/>
  <c r="P28" i="92" s="1"/>
  <c r="I35" i="92" a="1"/>
  <c r="I35" i="92" s="1"/>
  <c r="I12" i="92" a="1"/>
  <c r="I12" i="92" s="1"/>
  <c r="P12" i="92" s="1"/>
  <c r="I11" i="92" a="1"/>
  <c r="I11" i="92" s="1"/>
  <c r="I19" i="92" a="1"/>
  <c r="I19" i="92" s="1"/>
  <c r="I27" i="92" a="1"/>
  <c r="I27" i="92" s="1"/>
  <c r="I18" i="92" a="1"/>
  <c r="I18" i="92" s="1"/>
  <c r="I26" i="92" a="1"/>
  <c r="I26" i="92" s="1"/>
  <c r="P26" i="92" s="1"/>
  <c r="I17" i="92" a="1"/>
  <c r="I17" i="92" s="1"/>
  <c r="I25" i="92" a="1"/>
  <c r="I25" i="92" s="1"/>
  <c r="I49" i="92" s="1"/>
  <c r="I33" i="92" a="1"/>
  <c r="I33" i="92" s="1"/>
  <c r="I34" i="92" a="1"/>
  <c r="I34" i="92" s="1"/>
  <c r="I16" i="92" a="1"/>
  <c r="I16" i="92" s="1"/>
  <c r="I24" i="92" a="1"/>
  <c r="I24" i="92" s="1"/>
  <c r="P24" i="92" s="1"/>
  <c r="I32" i="92" a="1"/>
  <c r="I32" i="92" s="1"/>
  <c r="I15" i="92" a="1"/>
  <c r="I15" i="92" s="1"/>
  <c r="P15" i="92" s="1"/>
  <c r="I23" i="92" a="1"/>
  <c r="I23" i="92" s="1"/>
  <c r="I31" i="92" a="1"/>
  <c r="I31" i="92" s="1"/>
  <c r="P31" i="92" s="1"/>
  <c r="I10" i="92" a="1"/>
  <c r="I10" i="92" s="1"/>
  <c r="I14" i="92" a="1"/>
  <c r="I14" i="92" s="1"/>
  <c r="P14" i="92" s="1"/>
  <c r="I22" i="92" a="1"/>
  <c r="I22" i="92" s="1"/>
  <c r="I30" i="92" a="1"/>
  <c r="I30" i="92" s="1"/>
  <c r="P30" i="92" s="1"/>
  <c r="I36" i="92" a="1"/>
  <c r="I36" i="92" s="1"/>
  <c r="P36" i="92" s="1"/>
  <c r="P50" i="92" s="1"/>
  <c r="F16" i="96"/>
  <c r="T38" i="92"/>
  <c r="E43" i="86"/>
  <c r="F33" i="96"/>
  <c r="T11" i="92"/>
  <c r="T37" i="92"/>
  <c r="T29" i="92"/>
  <c r="T28" i="92"/>
  <c r="T10" i="92"/>
  <c r="T30" i="92"/>
  <c r="T16" i="92"/>
  <c r="T23" i="92"/>
  <c r="T15" i="92"/>
  <c r="T24" i="92"/>
  <c r="T17" i="92"/>
  <c r="T32" i="92"/>
  <c r="T31" i="92"/>
  <c r="T26" i="92"/>
  <c r="T25" i="92"/>
  <c r="T49" i="92" s="1"/>
  <c r="T34" i="92"/>
  <c r="T19" i="92"/>
  <c r="T36" i="92"/>
  <c r="T50" i="92" s="1"/>
  <c r="T35" i="92"/>
  <c r="T13" i="92"/>
  <c r="T39" i="92"/>
  <c r="T12" i="92"/>
  <c r="T20" i="92"/>
  <c r="T48" i="92" s="1"/>
  <c r="T21" i="92"/>
  <c r="P11" i="92"/>
  <c r="P27" i="92"/>
  <c r="P37" i="92"/>
  <c r="I48" i="92"/>
  <c r="T33" i="92"/>
  <c r="T14" i="92"/>
  <c r="T18" i="92"/>
  <c r="T27" i="92"/>
  <c r="T22" i="92"/>
  <c r="G38" i="4"/>
  <c r="J9" i="92"/>
  <c r="J3" i="92" s="1"/>
  <c r="P29" i="92"/>
  <c r="P13" i="92"/>
  <c r="N40" i="92"/>
  <c r="R40" i="92"/>
  <c r="T40" i="92" s="1"/>
  <c r="G34" i="4"/>
  <c r="P25" i="92" l="1"/>
  <c r="P49" i="92" s="1"/>
  <c r="J14" i="92" a="1"/>
  <c r="J14" i="92" s="1"/>
  <c r="J22" i="92" a="1"/>
  <c r="J22" i="92" s="1"/>
  <c r="J30" i="92" a="1"/>
  <c r="J30" i="92" s="1"/>
  <c r="J21" i="92" a="1"/>
  <c r="J21" i="92" s="1"/>
  <c r="F9" i="108" s="1"/>
  <c r="F11" i="108" s="1"/>
  <c r="F13" i="108" s="1"/>
  <c r="J29" i="92" a="1"/>
  <c r="J29" i="92" s="1"/>
  <c r="J36" i="92" a="1"/>
  <c r="J36" i="92" s="1"/>
  <c r="K9" i="92"/>
  <c r="J13" i="92" a="1"/>
  <c r="J13" i="92" s="1"/>
  <c r="J12" i="92" a="1"/>
  <c r="J12" i="92" s="1"/>
  <c r="J20" i="92" a="1"/>
  <c r="J20" i="92" s="1"/>
  <c r="J28" i="92" a="1"/>
  <c r="J28" i="92" s="1"/>
  <c r="J11" i="92" a="1"/>
  <c r="J11" i="92" s="1"/>
  <c r="J19" i="92" a="1"/>
  <c r="J19" i="92" s="1"/>
  <c r="J27" i="92" a="1"/>
  <c r="J27" i="92" s="1"/>
  <c r="J18" i="92" a="1"/>
  <c r="J18" i="92" s="1"/>
  <c r="J39" i="92" s="1"/>
  <c r="J26" i="92" a="1"/>
  <c r="J26" i="92" s="1"/>
  <c r="J34" i="92" a="1"/>
  <c r="J34" i="92" s="1"/>
  <c r="J35" i="92" a="1"/>
  <c r="J35" i="92" s="1"/>
  <c r="J17" i="92" a="1"/>
  <c r="J17" i="92" s="1"/>
  <c r="J25" i="92" a="1"/>
  <c r="J25" i="92" s="1"/>
  <c r="J49" i="92" s="1"/>
  <c r="J33" i="92" a="1"/>
  <c r="J33" i="92" s="1"/>
  <c r="J16" i="92" a="1"/>
  <c r="J16" i="92" s="1"/>
  <c r="J24" i="92" a="1"/>
  <c r="J24" i="92" s="1"/>
  <c r="J32" i="92" a="1"/>
  <c r="J32" i="92" s="1"/>
  <c r="J15" i="92" a="1"/>
  <c r="J15" i="92" s="1"/>
  <c r="J23" i="92" a="1"/>
  <c r="J23" i="92" s="1"/>
  <c r="J31" i="92" a="1"/>
  <c r="J31" i="92" s="1"/>
  <c r="J10" i="92" a="1"/>
  <c r="J10" i="92" s="1"/>
  <c r="J37" i="92" a="1"/>
  <c r="J37" i="92" s="1"/>
  <c r="I50" i="92"/>
  <c r="P20" i="92"/>
  <c r="P48" i="92" s="1"/>
  <c r="K16" i="96"/>
  <c r="P33" i="92"/>
  <c r="P10" i="92"/>
  <c r="P35" i="92"/>
  <c r="P34" i="92"/>
  <c r="P32" i="92"/>
  <c r="P19" i="92"/>
  <c r="P17" i="92"/>
  <c r="P16" i="92"/>
  <c r="P21" i="92"/>
  <c r="P23" i="92"/>
  <c r="P22" i="92"/>
  <c r="J48" i="92"/>
  <c r="J50" i="92"/>
  <c r="D28" i="89"/>
  <c r="I39" i="92"/>
  <c r="P39" i="92" s="1"/>
  <c r="P18" i="92"/>
  <c r="L9" i="92" l="1"/>
  <c r="K3" i="92"/>
  <c r="K15" i="92" a="1"/>
  <c r="K15" i="92" s="1"/>
  <c r="K23" i="92" a="1"/>
  <c r="K23" i="92" s="1"/>
  <c r="K31" i="92" a="1"/>
  <c r="K31" i="92" s="1"/>
  <c r="K10" i="92" a="1"/>
  <c r="K10" i="92" s="1"/>
  <c r="K22" i="92" a="1"/>
  <c r="K22" i="92" s="1"/>
  <c r="K30" i="92" a="1"/>
  <c r="K30" i="92" s="1"/>
  <c r="K37" i="92" a="1"/>
  <c r="K37" i="92" s="1"/>
  <c r="K14" i="92" a="1"/>
  <c r="K14" i="92" s="1"/>
  <c r="K13" i="92" a="1"/>
  <c r="K13" i="92" s="1"/>
  <c r="K21" i="92" a="1"/>
  <c r="K21" i="92" s="1"/>
  <c r="G9" i="108" s="1"/>
  <c r="G11" i="108" s="1"/>
  <c r="G13" i="108" s="1"/>
  <c r="K29" i="92" a="1"/>
  <c r="K29" i="92" s="1"/>
  <c r="K12" i="92" a="1"/>
  <c r="K12" i="92" s="1"/>
  <c r="K20" i="92" a="1"/>
  <c r="K20" i="92" s="1"/>
  <c r="K48" i="92" s="1"/>
  <c r="K28" i="92" a="1"/>
  <c r="K28" i="92" s="1"/>
  <c r="K11" i="92" a="1"/>
  <c r="K11" i="92" s="1"/>
  <c r="K19" i="92" a="1"/>
  <c r="K19" i="92" s="1"/>
  <c r="K27" i="92" a="1"/>
  <c r="K27" i="92" s="1"/>
  <c r="K35" i="92" a="1"/>
  <c r="K35" i="92" s="1"/>
  <c r="K36" i="92" a="1"/>
  <c r="K36" i="92" s="1"/>
  <c r="K50" i="92" s="1"/>
  <c r="K18" i="92" a="1"/>
  <c r="K18" i="92" s="1"/>
  <c r="K39" i="92" s="1"/>
  <c r="K26" i="92" a="1"/>
  <c r="K26" i="92" s="1"/>
  <c r="K34" i="92" a="1"/>
  <c r="K34" i="92" s="1"/>
  <c r="K17" i="92" a="1"/>
  <c r="K17" i="92" s="1"/>
  <c r="K25" i="92" a="1"/>
  <c r="K25" i="92" s="1"/>
  <c r="K49" i="92" s="1"/>
  <c r="K33" i="92" a="1"/>
  <c r="K33" i="92" s="1"/>
  <c r="K16" i="92" a="1"/>
  <c r="K16" i="92" s="1"/>
  <c r="K24" i="92" a="1"/>
  <c r="K24" i="92" s="1"/>
  <c r="K32" i="92" a="1"/>
  <c r="K32" i="92" s="1"/>
  <c r="L3" i="92" l="1"/>
  <c r="M9" i="92"/>
  <c r="M3" i="92" s="1"/>
  <c r="K38" i="92"/>
  <c r="K40" i="92" s="1"/>
  <c r="G5" i="92"/>
  <c r="F5" i="92"/>
  <c r="F38" i="92"/>
  <c r="S38" i="92" s="1"/>
  <c r="F203" i="98" l="1"/>
  <c r="F177" i="98"/>
  <c r="F139" i="98"/>
  <c r="F79" i="98"/>
  <c r="F207" i="98"/>
  <c r="F46" i="98"/>
  <c r="F197" i="98"/>
  <c r="F78" i="98"/>
  <c r="F81" i="98"/>
  <c r="F39" i="98"/>
  <c r="F90" i="98"/>
  <c r="F102" i="98"/>
  <c r="F147" i="98"/>
  <c r="F124" i="98"/>
  <c r="F140" i="98"/>
  <c r="F122" i="98"/>
  <c r="F97" i="98"/>
  <c r="F134" i="98"/>
  <c r="F116" i="98"/>
  <c r="F105" i="98"/>
  <c r="F181" i="98"/>
  <c r="F75" i="98"/>
  <c r="F96" i="98"/>
  <c r="F57" i="98"/>
  <c r="F159" i="98"/>
  <c r="F198" i="98"/>
  <c r="F176" i="98"/>
  <c r="F239" i="98"/>
  <c r="L32" i="89"/>
  <c r="F40" i="92"/>
  <c r="S40" i="92" s="1"/>
  <c r="H5" i="92"/>
  <c r="G38" i="92"/>
  <c r="G40" i="92" s="1"/>
  <c r="F21" i="98" l="1"/>
  <c r="O8" i="92"/>
  <c r="P8" i="92" s="1"/>
  <c r="Q8" i="92" s="1"/>
  <c r="R8" i="92" s="1"/>
  <c r="S8" i="92" s="1"/>
  <c r="T8" i="92" s="1"/>
  <c r="K5" i="92"/>
  <c r="D48" i="89" s="1"/>
  <c r="E98" i="89" s="1"/>
  <c r="L41" i="96" s="1"/>
  <c r="F237" i="98"/>
  <c r="E95" i="89"/>
  <c r="I41" i="96" s="1"/>
  <c r="H38" i="92"/>
  <c r="H40" i="92" s="1"/>
  <c r="O28" i="92" l="1"/>
  <c r="O11" i="92"/>
  <c r="O30" i="92"/>
  <c r="O17" i="92"/>
  <c r="O23" i="92"/>
  <c r="O31" i="92"/>
  <c r="O26" i="92"/>
  <c r="O25" i="92"/>
  <c r="O49" i="92" s="1"/>
  <c r="O14" i="92"/>
  <c r="O29" i="92"/>
  <c r="O20" i="92"/>
  <c r="O48" i="92" s="1"/>
  <c r="O37" i="92"/>
  <c r="O13" i="92"/>
  <c r="I38" i="92"/>
  <c r="P38" i="92" s="1"/>
  <c r="O10" i="92"/>
  <c r="O16" i="92"/>
  <c r="O33" i="92"/>
  <c r="O34" i="92"/>
  <c r="O18" i="92"/>
  <c r="O36" i="92"/>
  <c r="O50" i="92" s="1"/>
  <c r="O15" i="92"/>
  <c r="O32" i="92"/>
  <c r="O35" i="92"/>
  <c r="I5" i="92"/>
  <c r="O21" i="92"/>
  <c r="O19" i="92"/>
  <c r="O12" i="92"/>
  <c r="O22" i="92"/>
  <c r="O27" i="92"/>
  <c r="O24" i="92"/>
  <c r="L114" i="89" l="1"/>
  <c r="E96" i="89"/>
  <c r="P96" i="89" s="1"/>
  <c r="F37" i="89"/>
  <c r="O39" i="92"/>
  <c r="O38" i="92"/>
  <c r="I40" i="92"/>
  <c r="P40" i="92" s="1"/>
  <c r="J5" i="92"/>
  <c r="J38" i="92"/>
  <c r="P118" i="89" l="1"/>
  <c r="H125" i="89" s="1"/>
  <c r="H124" i="89"/>
  <c r="J41" i="96"/>
  <c r="I42" i="96" s="1"/>
  <c r="D47" i="89"/>
  <c r="E97" i="89" s="1"/>
  <c r="K41" i="96" s="1"/>
  <c r="L17" i="89"/>
  <c r="J40" i="92"/>
  <c r="O40" i="92"/>
  <c r="O1" i="86"/>
  <c r="N5" i="92" l="1"/>
  <c r="B5" i="83"/>
  <c r="N45" i="92"/>
  <c r="F13" i="83"/>
  <c r="H13" i="83" s="1"/>
  <c r="H4" i="83" s="1"/>
  <c r="E13" i="83"/>
  <c r="G13" i="83" s="1"/>
  <c r="C11" i="83"/>
  <c r="D11" i="83" s="1"/>
  <c r="E11" i="83" s="1"/>
  <c r="F10" i="83"/>
  <c r="F205" i="83" s="1"/>
  <c r="X4" i="83"/>
  <c r="W4" i="83"/>
  <c r="V4" i="83"/>
  <c r="U4" i="83"/>
  <c r="T4" i="83"/>
  <c r="S4" i="83"/>
  <c r="R4" i="83"/>
  <c r="D4" i="83"/>
  <c r="C4" i="83"/>
  <c r="X3" i="83"/>
  <c r="W3" i="83"/>
  <c r="V3" i="83"/>
  <c r="U3" i="83"/>
  <c r="T3" i="83"/>
  <c r="S3" i="83"/>
  <c r="R3" i="83"/>
  <c r="F8" i="109" l="1"/>
  <c r="F20" i="83"/>
  <c r="F28" i="83"/>
  <c r="F36" i="83"/>
  <c r="F44" i="83"/>
  <c r="F52" i="83"/>
  <c r="F60" i="83"/>
  <c r="F19" i="83"/>
  <c r="F27" i="83"/>
  <c r="F35" i="83"/>
  <c r="F43" i="83"/>
  <c r="F51" i="83"/>
  <c r="F59" i="83"/>
  <c r="F18" i="83"/>
  <c r="F26" i="83"/>
  <c r="F34" i="83"/>
  <c r="F42" i="83"/>
  <c r="F50" i="83"/>
  <c r="F58" i="83"/>
  <c r="F226" i="83"/>
  <c r="F17" i="83"/>
  <c r="F25" i="83"/>
  <c r="F33" i="83"/>
  <c r="F41" i="83"/>
  <c r="F49" i="83"/>
  <c r="F57" i="83"/>
  <c r="F229" i="83"/>
  <c r="F16" i="83"/>
  <c r="F24" i="83"/>
  <c r="F32" i="83"/>
  <c r="F40" i="83"/>
  <c r="F48" i="83"/>
  <c r="F56" i="83"/>
  <c r="F227" i="83"/>
  <c r="F15" i="83"/>
  <c r="F23" i="83"/>
  <c r="F31" i="83"/>
  <c r="F39" i="83"/>
  <c r="F47" i="83"/>
  <c r="F55" i="83"/>
  <c r="F63" i="83"/>
  <c r="F22" i="83"/>
  <c r="F30" i="83"/>
  <c r="F38" i="83"/>
  <c r="F46" i="83"/>
  <c r="F54" i="83"/>
  <c r="F62" i="83"/>
  <c r="F69" i="83"/>
  <c r="F77" i="83"/>
  <c r="F85" i="83"/>
  <c r="F93" i="83"/>
  <c r="F101" i="83"/>
  <c r="F68" i="83"/>
  <c r="F76" i="83"/>
  <c r="F84" i="83"/>
  <c r="F92" i="83"/>
  <c r="F100" i="83"/>
  <c r="F64" i="83"/>
  <c r="F67" i="83"/>
  <c r="F75" i="83"/>
  <c r="F83" i="83"/>
  <c r="F91" i="83"/>
  <c r="F99" i="83"/>
  <c r="F21" i="83"/>
  <c r="F37" i="83"/>
  <c r="F53" i="83"/>
  <c r="F74" i="83"/>
  <c r="F82" i="83"/>
  <c r="F90" i="83"/>
  <c r="F98" i="83"/>
  <c r="F106" i="83"/>
  <c r="F66" i="83"/>
  <c r="F73" i="83"/>
  <c r="F81" i="83"/>
  <c r="F89" i="83"/>
  <c r="F97" i="83"/>
  <c r="F105" i="83"/>
  <c r="F72" i="83"/>
  <c r="F80" i="83"/>
  <c r="F88" i="83"/>
  <c r="F96" i="83"/>
  <c r="F104" i="83"/>
  <c r="F71" i="83"/>
  <c r="F79" i="83"/>
  <c r="F87" i="83"/>
  <c r="F95" i="83"/>
  <c r="F103" i="83"/>
  <c r="F113" i="83"/>
  <c r="F121" i="83"/>
  <c r="F129" i="83"/>
  <c r="F137" i="83"/>
  <c r="F145" i="83"/>
  <c r="F45" i="83"/>
  <c r="F112" i="83"/>
  <c r="F120" i="83"/>
  <c r="F128" i="83"/>
  <c r="F136" i="83"/>
  <c r="F144" i="83"/>
  <c r="F70" i="83"/>
  <c r="F86" i="83"/>
  <c r="F102" i="83"/>
  <c r="F111" i="83"/>
  <c r="F119" i="83"/>
  <c r="F127" i="83"/>
  <c r="F135" i="83"/>
  <c r="F143" i="83"/>
  <c r="F29" i="83"/>
  <c r="F110" i="83"/>
  <c r="F118" i="83"/>
  <c r="F126" i="83"/>
  <c r="F134" i="83"/>
  <c r="F142" i="83"/>
  <c r="F150" i="83"/>
  <c r="F109" i="83"/>
  <c r="F117" i="83"/>
  <c r="F125" i="83"/>
  <c r="F133" i="83"/>
  <c r="F141" i="83"/>
  <c r="F149" i="83"/>
  <c r="F65" i="83"/>
  <c r="F108" i="83"/>
  <c r="F116" i="83"/>
  <c r="F124" i="83"/>
  <c r="F132" i="83"/>
  <c r="F140" i="83"/>
  <c r="F148" i="83"/>
  <c r="F78" i="83"/>
  <c r="F94" i="83"/>
  <c r="F115" i="83"/>
  <c r="F123" i="83"/>
  <c r="F131" i="83"/>
  <c r="F139" i="83"/>
  <c r="F147" i="83"/>
  <c r="F155" i="83"/>
  <c r="F162" i="83"/>
  <c r="F170" i="83"/>
  <c r="F178" i="83"/>
  <c r="F186" i="83"/>
  <c r="F194" i="83"/>
  <c r="F202" i="83"/>
  <c r="F114" i="83"/>
  <c r="F130" i="83"/>
  <c r="F146" i="83"/>
  <c r="F152" i="83"/>
  <c r="F161" i="83"/>
  <c r="F169" i="83"/>
  <c r="F177" i="83"/>
  <c r="F185" i="83"/>
  <c r="F193" i="83"/>
  <c r="F107" i="83"/>
  <c r="F154" i="83"/>
  <c r="F160" i="83"/>
  <c r="F168" i="83"/>
  <c r="F176" i="83"/>
  <c r="F184" i="83"/>
  <c r="F192" i="83"/>
  <c r="F200" i="83"/>
  <c r="F159" i="83"/>
  <c r="F167" i="83"/>
  <c r="F175" i="83"/>
  <c r="F183" i="83"/>
  <c r="F191" i="83"/>
  <c r="F199" i="83"/>
  <c r="F158" i="83"/>
  <c r="F166" i="83"/>
  <c r="F174" i="83"/>
  <c r="F182" i="83"/>
  <c r="F190" i="83"/>
  <c r="F198" i="83"/>
  <c r="F122" i="83"/>
  <c r="F138" i="83"/>
  <c r="F153" i="83"/>
  <c r="F157" i="83"/>
  <c r="F165" i="83"/>
  <c r="F173" i="83"/>
  <c r="F181" i="83"/>
  <c r="F189" i="83"/>
  <c r="F197" i="83"/>
  <c r="F156" i="83"/>
  <c r="F164" i="83"/>
  <c r="F172" i="83"/>
  <c r="F180" i="83"/>
  <c r="F188" i="83"/>
  <c r="F196" i="83"/>
  <c r="F163" i="83"/>
  <c r="F179" i="83"/>
  <c r="F195" i="83"/>
  <c r="F207" i="83"/>
  <c r="F215" i="83"/>
  <c r="F206" i="83"/>
  <c r="F214" i="83"/>
  <c r="F222" i="83"/>
  <c r="F14" i="83"/>
  <c r="F213" i="83"/>
  <c r="F221" i="83"/>
  <c r="F201" i="83"/>
  <c r="F212" i="83"/>
  <c r="F220" i="83"/>
  <c r="F219" i="83"/>
  <c r="F171" i="83"/>
  <c r="F187" i="83"/>
  <c r="F204" i="83"/>
  <c r="F211" i="83"/>
  <c r="F216" i="83"/>
  <c r="F151" i="83"/>
  <c r="F210" i="83"/>
  <c r="F218" i="83"/>
  <c r="F203" i="83"/>
  <c r="F209" i="83"/>
  <c r="F217" i="83"/>
  <c r="F61" i="83"/>
  <c r="F208" i="83"/>
  <c r="F11" i="83"/>
  <c r="G10" i="109"/>
  <c r="G12" i="109"/>
  <c r="G11" i="109"/>
  <c r="G13" i="109"/>
  <c r="G14" i="109"/>
  <c r="G15" i="109"/>
  <c r="F35" i="109"/>
  <c r="F25" i="109"/>
  <c r="L113" i="89"/>
  <c r="L16" i="89" s="1"/>
  <c r="L18" i="89" s="1"/>
  <c r="E4" i="83"/>
  <c r="F224" i="83"/>
  <c r="F5" i="83"/>
  <c r="H8" i="109" s="1"/>
  <c r="Q32" i="92"/>
  <c r="Q26" i="92"/>
  <c r="Q31" i="92"/>
  <c r="O42" i="92"/>
  <c r="L116" i="89" s="1"/>
  <c r="Q24" i="92"/>
  <c r="Q19" i="92"/>
  <c r="Q25" i="92"/>
  <c r="Q49" i="92" s="1"/>
  <c r="Q11" i="92"/>
  <c r="Q13" i="92"/>
  <c r="Q12" i="92"/>
  <c r="Q36" i="92"/>
  <c r="Q50" i="92" s="1"/>
  <c r="Q35" i="92"/>
  <c r="Q28" i="92"/>
  <c r="Q30" i="92"/>
  <c r="Q29" i="92"/>
  <c r="Q22" i="92"/>
  <c r="Q27" i="92"/>
  <c r="Q37" i="92"/>
  <c r="Q23" i="92"/>
  <c r="Q16" i="92"/>
  <c r="Q15" i="92"/>
  <c r="Q17" i="92"/>
  <c r="Q33" i="92"/>
  <c r="Q10" i="92"/>
  <c r="Q34" i="92"/>
  <c r="Q14" i="92"/>
  <c r="Q20" i="92"/>
  <c r="Q48" i="92" s="1"/>
  <c r="Q21" i="92"/>
  <c r="Q18" i="92"/>
  <c r="Q39" i="92"/>
  <c r="Q38" i="92"/>
  <c r="Q40" i="92"/>
  <c r="O5" i="92"/>
  <c r="D5" i="83"/>
  <c r="E5" i="83"/>
  <c r="F4" i="83"/>
  <c r="Y224" i="83"/>
  <c r="C224" i="83"/>
  <c r="D224" i="83"/>
  <c r="U224" i="83"/>
  <c r="B294" i="83"/>
  <c r="B248" i="83"/>
  <c r="B251" i="83"/>
  <c r="B338" i="83"/>
  <c r="B272" i="83"/>
  <c r="B252" i="83"/>
  <c r="B280" i="83"/>
  <c r="B296" i="83"/>
  <c r="B263" i="83"/>
  <c r="B304" i="83"/>
  <c r="B278" i="83"/>
  <c r="I13" i="83"/>
  <c r="G4" i="83"/>
  <c r="B258" i="83"/>
  <c r="B274" i="83"/>
  <c r="B291" i="83"/>
  <c r="B249" i="83"/>
  <c r="B270" i="83"/>
  <c r="B276" i="83"/>
  <c r="B290" i="83"/>
  <c r="G10" i="83"/>
  <c r="G205" i="83" s="1"/>
  <c r="B259" i="83"/>
  <c r="B275" i="83"/>
  <c r="B300" i="83"/>
  <c r="B255" i="83"/>
  <c r="B279" i="83"/>
  <c r="B247" i="83"/>
  <c r="B245" i="83"/>
  <c r="B250" i="83"/>
  <c r="B264" i="83"/>
  <c r="B283" i="83"/>
  <c r="B303" i="83"/>
  <c r="B316" i="83"/>
  <c r="B352" i="83"/>
  <c r="B271" i="83"/>
  <c r="B298" i="83"/>
  <c r="B315" i="83"/>
  <c r="B246" i="83"/>
  <c r="B256" i="83"/>
  <c r="B244" i="83"/>
  <c r="B262" i="83"/>
  <c r="B282" i="83"/>
  <c r="B284" i="83"/>
  <c r="B314" i="83"/>
  <c r="B336" i="83"/>
  <c r="B254" i="83"/>
  <c r="B260" i="83"/>
  <c r="B299" i="83"/>
  <c r="B292" i="83"/>
  <c r="B295" i="83"/>
  <c r="B302" i="83"/>
  <c r="B322" i="83"/>
  <c r="B323" i="83"/>
  <c r="B324" i="83"/>
  <c r="B326" i="83"/>
  <c r="B327" i="83"/>
  <c r="B328" i="83"/>
  <c r="B306" i="83"/>
  <c r="B307" i="83"/>
  <c r="B266" i="83"/>
  <c r="B267" i="83"/>
  <c r="B268" i="83"/>
  <c r="B286" i="83"/>
  <c r="B287" i="83"/>
  <c r="B288" i="83"/>
  <c r="B318" i="83"/>
  <c r="B319" i="83"/>
  <c r="B320" i="83"/>
  <c r="B341" i="83"/>
  <c r="B330" i="83"/>
  <c r="B331" i="83"/>
  <c r="B332" i="83"/>
  <c r="B334" i="83"/>
  <c r="B344" i="83"/>
  <c r="B310" i="83"/>
  <c r="B311" i="83"/>
  <c r="B312" i="83"/>
  <c r="B337" i="83"/>
  <c r="B359" i="83"/>
  <c r="B351" i="83"/>
  <c r="B356" i="83"/>
  <c r="B265" i="83"/>
  <c r="B269" i="83"/>
  <c r="B273" i="83"/>
  <c r="B277" i="83"/>
  <c r="B281" i="83"/>
  <c r="B285" i="83"/>
  <c r="B289" i="83"/>
  <c r="B293" i="83"/>
  <c r="B297" i="83"/>
  <c r="B301" i="83"/>
  <c r="B305" i="83"/>
  <c r="B309" i="83"/>
  <c r="B313" i="83"/>
  <c r="B317" i="83"/>
  <c r="B321" i="83"/>
  <c r="B325" i="83"/>
  <c r="B329" i="83"/>
  <c r="B333" i="83"/>
  <c r="B339" i="83"/>
  <c r="B346" i="83"/>
  <c r="B349" i="83"/>
  <c r="B350" i="83"/>
  <c r="B358" i="83"/>
  <c r="B360" i="83"/>
  <c r="B253" i="83"/>
  <c r="B257" i="83"/>
  <c r="B261" i="83"/>
  <c r="C5" i="83"/>
  <c r="E87" i="86" s="1"/>
  <c r="B347" i="83"/>
  <c r="B365" i="83"/>
  <c r="B355" i="83"/>
  <c r="B378" i="83"/>
  <c r="B335" i="83"/>
  <c r="B342" i="83"/>
  <c r="B343" i="83"/>
  <c r="B368" i="83"/>
  <c r="B383" i="83"/>
  <c r="B340" i="83"/>
  <c r="B345" i="83"/>
  <c r="B354" i="83"/>
  <c r="B364" i="83"/>
  <c r="B371" i="83"/>
  <c r="B385" i="83"/>
  <c r="B357" i="83"/>
  <c r="B363" i="83"/>
  <c r="B369" i="83"/>
  <c r="B370" i="83"/>
  <c r="B379" i="83"/>
  <c r="B377" i="83"/>
  <c r="B367" i="83"/>
  <c r="B382" i="83"/>
  <c r="B366" i="83"/>
  <c r="B373" i="83"/>
  <c r="B386" i="83"/>
  <c r="B388" i="83"/>
  <c r="B392" i="83"/>
  <c r="B406" i="83"/>
  <c r="B348" i="83"/>
  <c r="B353" i="83"/>
  <c r="B362" i="83"/>
  <c r="B372" i="83"/>
  <c r="B376" i="83"/>
  <c r="B384" i="83"/>
  <c r="B389" i="83"/>
  <c r="B393" i="83"/>
  <c r="B403" i="83"/>
  <c r="B387" i="83"/>
  <c r="B394" i="83"/>
  <c r="B395" i="83"/>
  <c r="B397" i="83"/>
  <c r="B361" i="83"/>
  <c r="B374" i="83"/>
  <c r="B381" i="83"/>
  <c r="B390" i="83"/>
  <c r="B398" i="83"/>
  <c r="B375" i="83"/>
  <c r="B380" i="83"/>
  <c r="B407" i="83"/>
  <c r="B410" i="83"/>
  <c r="B412" i="83"/>
  <c r="B415" i="83"/>
  <c r="B419" i="83"/>
  <c r="B408" i="83"/>
  <c r="B391" i="83"/>
  <c r="B396" i="83"/>
  <c r="B399" i="83"/>
  <c r="B440" i="83"/>
  <c r="B414" i="83"/>
  <c r="B420" i="83"/>
  <c r="B438" i="83"/>
  <c r="B423" i="83"/>
  <c r="B424" i="83"/>
  <c r="B404" i="83"/>
  <c r="B418" i="83"/>
  <c r="B436" i="83"/>
  <c r="B442" i="83"/>
  <c r="B411" i="83"/>
  <c r="B435" i="83"/>
  <c r="B400" i="83"/>
  <c r="B402" i="83"/>
  <c r="B416" i="83"/>
  <c r="B426" i="83"/>
  <c r="B439" i="83"/>
  <c r="B427" i="83"/>
  <c r="B434" i="83"/>
  <c r="B432" i="83"/>
  <c r="B422" i="83"/>
  <c r="B428" i="83"/>
  <c r="B430" i="83"/>
  <c r="B446" i="83"/>
  <c r="B450" i="83"/>
  <c r="B444" i="83"/>
  <c r="B431" i="83"/>
  <c r="B447" i="83"/>
  <c r="B451" i="83"/>
  <c r="B443" i="83"/>
  <c r="B308" i="83"/>
  <c r="E224" i="83"/>
  <c r="B448" i="83"/>
  <c r="B401" i="83"/>
  <c r="B405" i="83"/>
  <c r="B409" i="83"/>
  <c r="B413" i="83"/>
  <c r="B417" i="83"/>
  <c r="B421" i="83"/>
  <c r="B425" i="83"/>
  <c r="B429" i="83"/>
  <c r="B433" i="83"/>
  <c r="B437" i="83"/>
  <c r="B441" i="83"/>
  <c r="B445" i="83"/>
  <c r="B449" i="83"/>
  <c r="G21" i="83" l="1"/>
  <c r="G29" i="83"/>
  <c r="G37" i="83"/>
  <c r="G45" i="83"/>
  <c r="G53" i="83"/>
  <c r="G61" i="83"/>
  <c r="G20" i="83"/>
  <c r="G28" i="83"/>
  <c r="G36" i="83"/>
  <c r="G44" i="83"/>
  <c r="G52" i="83"/>
  <c r="G60" i="83"/>
  <c r="G19" i="83"/>
  <c r="G27" i="83"/>
  <c r="G35" i="83"/>
  <c r="G43" i="83"/>
  <c r="G51" i="83"/>
  <c r="G59" i="83"/>
  <c r="G18" i="83"/>
  <c r="G26" i="83"/>
  <c r="G34" i="83"/>
  <c r="G42" i="83"/>
  <c r="G50" i="83"/>
  <c r="G58" i="83"/>
  <c r="G226" i="83"/>
  <c r="G17" i="83"/>
  <c r="G25" i="83"/>
  <c r="G33" i="83"/>
  <c r="G41" i="83"/>
  <c r="G49" i="83"/>
  <c r="G57" i="83"/>
  <c r="G229" i="83"/>
  <c r="G16" i="83"/>
  <c r="G24" i="83"/>
  <c r="G32" i="83"/>
  <c r="G40" i="83"/>
  <c r="G48" i="83"/>
  <c r="G56" i="83"/>
  <c r="G64" i="83"/>
  <c r="G227" i="83"/>
  <c r="G15" i="83"/>
  <c r="G23" i="83"/>
  <c r="G31" i="83"/>
  <c r="G39" i="83"/>
  <c r="G47" i="83"/>
  <c r="G55" i="83"/>
  <c r="G22" i="83"/>
  <c r="G38" i="83"/>
  <c r="G54" i="83"/>
  <c r="G65" i="83"/>
  <c r="G70" i="83"/>
  <c r="G78" i="83"/>
  <c r="G86" i="83"/>
  <c r="G94" i="83"/>
  <c r="G102" i="83"/>
  <c r="G63" i="83"/>
  <c r="G69" i="83"/>
  <c r="G77" i="83"/>
  <c r="G85" i="83"/>
  <c r="G93" i="83"/>
  <c r="G101" i="83"/>
  <c r="G68" i="83"/>
  <c r="G76" i="83"/>
  <c r="G84" i="83"/>
  <c r="G92" i="83"/>
  <c r="G100" i="83"/>
  <c r="G67" i="83"/>
  <c r="G75" i="83"/>
  <c r="G83" i="83"/>
  <c r="G91" i="83"/>
  <c r="G99" i="83"/>
  <c r="G107" i="83"/>
  <c r="G30" i="83"/>
  <c r="G46" i="83"/>
  <c r="G62" i="83"/>
  <c r="G74" i="83"/>
  <c r="G82" i="83"/>
  <c r="G90" i="83"/>
  <c r="G98" i="83"/>
  <c r="G66" i="83"/>
  <c r="G73" i="83"/>
  <c r="G81" i="83"/>
  <c r="G89" i="83"/>
  <c r="G97" i="83"/>
  <c r="G72" i="83"/>
  <c r="G80" i="83"/>
  <c r="G88" i="83"/>
  <c r="G96" i="83"/>
  <c r="G104" i="83"/>
  <c r="G114" i="83"/>
  <c r="G122" i="83"/>
  <c r="G130" i="83"/>
  <c r="G138" i="83"/>
  <c r="G146" i="83"/>
  <c r="G113" i="83"/>
  <c r="G121" i="83"/>
  <c r="G129" i="83"/>
  <c r="G137" i="83"/>
  <c r="G145" i="83"/>
  <c r="G106" i="83"/>
  <c r="G112" i="83"/>
  <c r="G120" i="83"/>
  <c r="G128" i="83"/>
  <c r="G136" i="83"/>
  <c r="G144" i="83"/>
  <c r="G79" i="83"/>
  <c r="G95" i="83"/>
  <c r="G111" i="83"/>
  <c r="G119" i="83"/>
  <c r="G127" i="83"/>
  <c r="G135" i="83"/>
  <c r="G143" i="83"/>
  <c r="G151" i="83"/>
  <c r="G110" i="83"/>
  <c r="G118" i="83"/>
  <c r="G126" i="83"/>
  <c r="G134" i="83"/>
  <c r="G142" i="83"/>
  <c r="G105" i="83"/>
  <c r="G109" i="83"/>
  <c r="G117" i="83"/>
  <c r="G125" i="83"/>
  <c r="G133" i="83"/>
  <c r="G141" i="83"/>
  <c r="G149" i="83"/>
  <c r="G108" i="83"/>
  <c r="G116" i="83"/>
  <c r="G124" i="83"/>
  <c r="G132" i="83"/>
  <c r="G140" i="83"/>
  <c r="G148" i="83"/>
  <c r="G87" i="83"/>
  <c r="G163" i="83"/>
  <c r="G171" i="83"/>
  <c r="G179" i="83"/>
  <c r="G187" i="83"/>
  <c r="G195" i="83"/>
  <c r="G155" i="83"/>
  <c r="G162" i="83"/>
  <c r="G170" i="83"/>
  <c r="G178" i="83"/>
  <c r="G186" i="83"/>
  <c r="G194" i="83"/>
  <c r="G103" i="83"/>
  <c r="G123" i="83"/>
  <c r="G139" i="83"/>
  <c r="G152" i="83"/>
  <c r="G161" i="83"/>
  <c r="G169" i="83"/>
  <c r="G177" i="83"/>
  <c r="G185" i="83"/>
  <c r="G193" i="83"/>
  <c r="G154" i="83"/>
  <c r="G160" i="83"/>
  <c r="G168" i="83"/>
  <c r="G176" i="83"/>
  <c r="G184" i="83"/>
  <c r="G192" i="83"/>
  <c r="G200" i="83"/>
  <c r="G159" i="83"/>
  <c r="G167" i="83"/>
  <c r="G175" i="83"/>
  <c r="G183" i="83"/>
  <c r="G191" i="83"/>
  <c r="G199" i="83"/>
  <c r="G158" i="83"/>
  <c r="G166" i="83"/>
  <c r="G174" i="83"/>
  <c r="G182" i="83"/>
  <c r="G190" i="83"/>
  <c r="G198" i="83"/>
  <c r="G71" i="83"/>
  <c r="G115" i="83"/>
  <c r="G131" i="83"/>
  <c r="G147" i="83"/>
  <c r="G150" i="83"/>
  <c r="G153" i="83"/>
  <c r="G157" i="83"/>
  <c r="G165" i="83"/>
  <c r="G173" i="83"/>
  <c r="G181" i="83"/>
  <c r="G189" i="83"/>
  <c r="G197" i="83"/>
  <c r="G203" i="83"/>
  <c r="G208" i="83"/>
  <c r="G216" i="83"/>
  <c r="G14" i="83"/>
  <c r="G156" i="83"/>
  <c r="G172" i="83"/>
  <c r="G188" i="83"/>
  <c r="G207" i="83"/>
  <c r="G215" i="83"/>
  <c r="G206" i="83"/>
  <c r="G214" i="83"/>
  <c r="G222" i="83"/>
  <c r="G209" i="83"/>
  <c r="G213" i="83"/>
  <c r="G221" i="83"/>
  <c r="G217" i="83"/>
  <c r="G201" i="83"/>
  <c r="G202" i="83"/>
  <c r="G212" i="83"/>
  <c r="G220" i="83"/>
  <c r="G164" i="83"/>
  <c r="G180" i="83"/>
  <c r="G204" i="83"/>
  <c r="G211" i="83"/>
  <c r="G219" i="83"/>
  <c r="G196" i="83"/>
  <c r="G210" i="83"/>
  <c r="G218" i="83"/>
  <c r="G11" i="83"/>
  <c r="H12" i="109"/>
  <c r="H15" i="109"/>
  <c r="H10" i="109"/>
  <c r="H13" i="109"/>
  <c r="H14" i="109"/>
  <c r="H11" i="109"/>
  <c r="E86" i="86"/>
  <c r="G28" i="96" s="1"/>
  <c r="G8" i="109"/>
  <c r="L115" i="89"/>
  <c r="G224" i="83"/>
  <c r="F28" i="96"/>
  <c r="P5" i="92"/>
  <c r="Y223" i="83"/>
  <c r="C223" i="83"/>
  <c r="C225" i="83" s="1"/>
  <c r="C228" i="83" s="1"/>
  <c r="C230" i="83" s="1"/>
  <c r="C231" i="83" s="1"/>
  <c r="H10" i="83"/>
  <c r="H205" i="83" s="1"/>
  <c r="D223" i="83"/>
  <c r="D225" i="83" s="1"/>
  <c r="D228" i="83" s="1"/>
  <c r="D230" i="83" s="1"/>
  <c r="D231" i="83" s="1"/>
  <c r="E223" i="83"/>
  <c r="E225" i="83" s="1"/>
  <c r="E228" i="83" s="1"/>
  <c r="E230" i="83" s="1"/>
  <c r="E231" i="83" s="1"/>
  <c r="I4" i="83"/>
  <c r="J13" i="83"/>
  <c r="U223" i="83"/>
  <c r="F223" i="83"/>
  <c r="F225" i="83" s="1"/>
  <c r="F228" i="83" s="1"/>
  <c r="F230" i="83" s="1"/>
  <c r="F231" i="83" s="1"/>
  <c r="H22" i="83" l="1"/>
  <c r="H30" i="83"/>
  <c r="H38" i="83"/>
  <c r="H46" i="83"/>
  <c r="H54" i="83"/>
  <c r="H62" i="83"/>
  <c r="H21" i="83"/>
  <c r="H29" i="83"/>
  <c r="H37" i="83"/>
  <c r="H45" i="83"/>
  <c r="H53" i="83"/>
  <c r="H61" i="83"/>
  <c r="H20" i="83"/>
  <c r="H28" i="83"/>
  <c r="H36" i="83"/>
  <c r="H44" i="83"/>
  <c r="H52" i="83"/>
  <c r="H60" i="83"/>
  <c r="H19" i="83"/>
  <c r="H27" i="83"/>
  <c r="H35" i="83"/>
  <c r="H43" i="83"/>
  <c r="H51" i="83"/>
  <c r="H59" i="83"/>
  <c r="H18" i="83"/>
  <c r="H26" i="83"/>
  <c r="H34" i="83"/>
  <c r="H42" i="83"/>
  <c r="H50" i="83"/>
  <c r="H58" i="83"/>
  <c r="H226" i="83"/>
  <c r="H17" i="83"/>
  <c r="H25" i="83"/>
  <c r="H33" i="83"/>
  <c r="H41" i="83"/>
  <c r="H49" i="83"/>
  <c r="H57" i="83"/>
  <c r="H65" i="83"/>
  <c r="H229" i="83"/>
  <c r="H16" i="83"/>
  <c r="H24" i="83"/>
  <c r="H32" i="83"/>
  <c r="H40" i="83"/>
  <c r="H48" i="83"/>
  <c r="H56" i="83"/>
  <c r="H227" i="83"/>
  <c r="H71" i="83"/>
  <c r="H79" i="83"/>
  <c r="H87" i="83"/>
  <c r="H95" i="83"/>
  <c r="H103" i="83"/>
  <c r="H15" i="83"/>
  <c r="H31" i="83"/>
  <c r="H47" i="83"/>
  <c r="H70" i="83"/>
  <c r="H78" i="83"/>
  <c r="H86" i="83"/>
  <c r="H94" i="83"/>
  <c r="H102" i="83"/>
  <c r="H63" i="83"/>
  <c r="H69" i="83"/>
  <c r="H77" i="83"/>
  <c r="H85" i="83"/>
  <c r="H93" i="83"/>
  <c r="H101" i="83"/>
  <c r="H64" i="83"/>
  <c r="H68" i="83"/>
  <c r="H76" i="83"/>
  <c r="H84" i="83"/>
  <c r="H92" i="83"/>
  <c r="H100" i="83"/>
  <c r="H67" i="83"/>
  <c r="H75" i="83"/>
  <c r="H83" i="83"/>
  <c r="H91" i="83"/>
  <c r="H99" i="83"/>
  <c r="H23" i="83"/>
  <c r="H39" i="83"/>
  <c r="H55" i="83"/>
  <c r="H74" i="83"/>
  <c r="H82" i="83"/>
  <c r="H90" i="83"/>
  <c r="H98" i="83"/>
  <c r="H66" i="83"/>
  <c r="H73" i="83"/>
  <c r="H81" i="83"/>
  <c r="H89" i="83"/>
  <c r="H97" i="83"/>
  <c r="H80" i="83"/>
  <c r="H96" i="83"/>
  <c r="H107" i="83"/>
  <c r="H115" i="83"/>
  <c r="H123" i="83"/>
  <c r="H131" i="83"/>
  <c r="H139" i="83"/>
  <c r="H147" i="83"/>
  <c r="H114" i="83"/>
  <c r="H122" i="83"/>
  <c r="H130" i="83"/>
  <c r="H138" i="83"/>
  <c r="H146" i="83"/>
  <c r="H113" i="83"/>
  <c r="H121" i="83"/>
  <c r="H129" i="83"/>
  <c r="H137" i="83"/>
  <c r="H145" i="83"/>
  <c r="H106" i="83"/>
  <c r="H112" i="83"/>
  <c r="H120" i="83"/>
  <c r="H128" i="83"/>
  <c r="H136" i="83"/>
  <c r="H144" i="83"/>
  <c r="H152" i="83"/>
  <c r="H72" i="83"/>
  <c r="H88" i="83"/>
  <c r="H111" i="83"/>
  <c r="H119" i="83"/>
  <c r="H127" i="83"/>
  <c r="H135" i="83"/>
  <c r="H143" i="83"/>
  <c r="H104" i="83"/>
  <c r="H110" i="83"/>
  <c r="H118" i="83"/>
  <c r="H126" i="83"/>
  <c r="H134" i="83"/>
  <c r="H142" i="83"/>
  <c r="H150" i="83"/>
  <c r="H105" i="83"/>
  <c r="H109" i="83"/>
  <c r="H117" i="83"/>
  <c r="H125" i="83"/>
  <c r="H133" i="83"/>
  <c r="H141" i="83"/>
  <c r="H149" i="83"/>
  <c r="H151" i="83"/>
  <c r="H156" i="83"/>
  <c r="H164" i="83"/>
  <c r="H172" i="83"/>
  <c r="H180" i="83"/>
  <c r="H188" i="83"/>
  <c r="H196" i="83"/>
  <c r="H163" i="83"/>
  <c r="H171" i="83"/>
  <c r="H179" i="83"/>
  <c r="H187" i="83"/>
  <c r="H195" i="83"/>
  <c r="H155" i="83"/>
  <c r="H162" i="83"/>
  <c r="H170" i="83"/>
  <c r="H178" i="83"/>
  <c r="H186" i="83"/>
  <c r="H194" i="83"/>
  <c r="H116" i="83"/>
  <c r="H132" i="83"/>
  <c r="H148" i="83"/>
  <c r="H161" i="83"/>
  <c r="H169" i="83"/>
  <c r="H177" i="83"/>
  <c r="H185" i="83"/>
  <c r="H193" i="83"/>
  <c r="H201" i="83"/>
  <c r="H154" i="83"/>
  <c r="H160" i="83"/>
  <c r="H168" i="83"/>
  <c r="H176" i="83"/>
  <c r="H184" i="83"/>
  <c r="H192" i="83"/>
  <c r="H200" i="83"/>
  <c r="H159" i="83"/>
  <c r="H167" i="83"/>
  <c r="H175" i="83"/>
  <c r="H183" i="83"/>
  <c r="H191" i="83"/>
  <c r="H199" i="83"/>
  <c r="H158" i="83"/>
  <c r="H166" i="83"/>
  <c r="H174" i="83"/>
  <c r="H182" i="83"/>
  <c r="H190" i="83"/>
  <c r="H198" i="83"/>
  <c r="H209" i="83"/>
  <c r="H217" i="83"/>
  <c r="H140" i="83"/>
  <c r="H203" i="83"/>
  <c r="H208" i="83"/>
  <c r="H216" i="83"/>
  <c r="H14" i="83"/>
  <c r="H165" i="83"/>
  <c r="H181" i="83"/>
  <c r="H207" i="83"/>
  <c r="H215" i="83"/>
  <c r="H218" i="83"/>
  <c r="H206" i="83"/>
  <c r="H214" i="83"/>
  <c r="H222" i="83"/>
  <c r="H224" i="83" s="1"/>
  <c r="H213" i="83"/>
  <c r="H221" i="83"/>
  <c r="H108" i="83"/>
  <c r="H153" i="83"/>
  <c r="H197" i="83"/>
  <c r="H202" i="83"/>
  <c r="H212" i="83"/>
  <c r="H220" i="83"/>
  <c r="H124" i="83"/>
  <c r="H210" i="83"/>
  <c r="H157" i="83"/>
  <c r="H173" i="83"/>
  <c r="H189" i="83"/>
  <c r="H204" i="83"/>
  <c r="H211" i="83"/>
  <c r="H219" i="83"/>
  <c r="G5" i="83"/>
  <c r="I8" i="109" s="1"/>
  <c r="H11" i="83"/>
  <c r="I15" i="109"/>
  <c r="I12" i="109"/>
  <c r="I10" i="109"/>
  <c r="I13" i="109"/>
  <c r="I11" i="109"/>
  <c r="I14" i="109"/>
  <c r="D114" i="89"/>
  <c r="F114" i="89" s="1"/>
  <c r="H5" i="83"/>
  <c r="J8" i="109" s="1"/>
  <c r="Q5" i="92"/>
  <c r="Y228" i="83"/>
  <c r="Y225" i="83"/>
  <c r="AA223" i="83" s="1"/>
  <c r="I10" i="83"/>
  <c r="I205" i="83" s="1"/>
  <c r="G223" i="83"/>
  <c r="G225" i="83" s="1"/>
  <c r="G228" i="83" s="1"/>
  <c r="G230" i="83" s="1"/>
  <c r="G231" i="83" s="1"/>
  <c r="U228" i="83"/>
  <c r="U225" i="83"/>
  <c r="K13" i="83"/>
  <c r="J4" i="83"/>
  <c r="M20" i="4"/>
  <c r="G36" i="4" s="1"/>
  <c r="I227" i="83" l="1"/>
  <c r="I15" i="83"/>
  <c r="I23" i="83"/>
  <c r="I31" i="83"/>
  <c r="I39" i="83"/>
  <c r="I47" i="83"/>
  <c r="I55" i="83"/>
  <c r="I63" i="83"/>
  <c r="I22" i="83"/>
  <c r="I30" i="83"/>
  <c r="I38" i="83"/>
  <c r="I46" i="83"/>
  <c r="I54" i="83"/>
  <c r="I62" i="83"/>
  <c r="I21" i="83"/>
  <c r="I29" i="83"/>
  <c r="I37" i="83"/>
  <c r="I45" i="83"/>
  <c r="I53" i="83"/>
  <c r="I61" i="83"/>
  <c r="I20" i="83"/>
  <c r="I28" i="83"/>
  <c r="I36" i="83"/>
  <c r="I44" i="83"/>
  <c r="I52" i="83"/>
  <c r="I60" i="83"/>
  <c r="I19" i="83"/>
  <c r="I27" i="83"/>
  <c r="I35" i="83"/>
  <c r="I43" i="83"/>
  <c r="I51" i="83"/>
  <c r="I59" i="83"/>
  <c r="I18" i="83"/>
  <c r="I26" i="83"/>
  <c r="I34" i="83"/>
  <c r="I42" i="83"/>
  <c r="I50" i="83"/>
  <c r="I58" i="83"/>
  <c r="I66" i="83"/>
  <c r="I226" i="83"/>
  <c r="I17" i="83"/>
  <c r="I25" i="83"/>
  <c r="I33" i="83"/>
  <c r="I41" i="83"/>
  <c r="I49" i="83"/>
  <c r="I57" i="83"/>
  <c r="I72" i="83"/>
  <c r="I80" i="83"/>
  <c r="I88" i="83"/>
  <c r="I96" i="83"/>
  <c r="I104" i="83"/>
  <c r="I65" i="83"/>
  <c r="I71" i="83"/>
  <c r="I79" i="83"/>
  <c r="I87" i="83"/>
  <c r="I95" i="83"/>
  <c r="I103" i="83"/>
  <c r="I229" i="83"/>
  <c r="I24" i="83"/>
  <c r="I40" i="83"/>
  <c r="I56" i="83"/>
  <c r="I70" i="83"/>
  <c r="I78" i="83"/>
  <c r="I86" i="83"/>
  <c r="I94" i="83"/>
  <c r="I102" i="83"/>
  <c r="I69" i="83"/>
  <c r="I77" i="83"/>
  <c r="I85" i="83"/>
  <c r="I93" i="83"/>
  <c r="I101" i="83"/>
  <c r="I64" i="83"/>
  <c r="I68" i="83"/>
  <c r="I76" i="83"/>
  <c r="I84" i="83"/>
  <c r="I92" i="83"/>
  <c r="I100" i="83"/>
  <c r="I67" i="83"/>
  <c r="I75" i="83"/>
  <c r="I83" i="83"/>
  <c r="I91" i="83"/>
  <c r="I99" i="83"/>
  <c r="I16" i="83"/>
  <c r="I32" i="83"/>
  <c r="I48" i="83"/>
  <c r="I74" i="83"/>
  <c r="I82" i="83"/>
  <c r="I90" i="83"/>
  <c r="I98" i="83"/>
  <c r="I108" i="83"/>
  <c r="I116" i="83"/>
  <c r="I124" i="83"/>
  <c r="I132" i="83"/>
  <c r="I140" i="83"/>
  <c r="I148" i="83"/>
  <c r="I73" i="83"/>
  <c r="I89" i="83"/>
  <c r="I107" i="83"/>
  <c r="I115" i="83"/>
  <c r="I123" i="83"/>
  <c r="I131" i="83"/>
  <c r="I139" i="83"/>
  <c r="I147" i="83"/>
  <c r="I114" i="83"/>
  <c r="I122" i="83"/>
  <c r="I130" i="83"/>
  <c r="I138" i="83"/>
  <c r="I146" i="83"/>
  <c r="I113" i="83"/>
  <c r="I121" i="83"/>
  <c r="I129" i="83"/>
  <c r="I137" i="83"/>
  <c r="I145" i="83"/>
  <c r="I153" i="83"/>
  <c r="I106" i="83"/>
  <c r="I112" i="83"/>
  <c r="I120" i="83"/>
  <c r="I128" i="83"/>
  <c r="I136" i="83"/>
  <c r="I144" i="83"/>
  <c r="I81" i="83"/>
  <c r="I97" i="83"/>
  <c r="I111" i="83"/>
  <c r="I119" i="83"/>
  <c r="I127" i="83"/>
  <c r="I135" i="83"/>
  <c r="I143" i="83"/>
  <c r="I151" i="83"/>
  <c r="I110" i="83"/>
  <c r="I118" i="83"/>
  <c r="I126" i="83"/>
  <c r="I134" i="83"/>
  <c r="I142" i="83"/>
  <c r="I117" i="83"/>
  <c r="I133" i="83"/>
  <c r="I149" i="83"/>
  <c r="I157" i="83"/>
  <c r="I165" i="83"/>
  <c r="I173" i="83"/>
  <c r="I181" i="83"/>
  <c r="I189" i="83"/>
  <c r="I197" i="83"/>
  <c r="I156" i="83"/>
  <c r="I164" i="83"/>
  <c r="I172" i="83"/>
  <c r="I180" i="83"/>
  <c r="I188" i="83"/>
  <c r="I105" i="83"/>
  <c r="I163" i="83"/>
  <c r="I171" i="83"/>
  <c r="I179" i="83"/>
  <c r="I187" i="83"/>
  <c r="I195" i="83"/>
  <c r="I152" i="83"/>
  <c r="I155" i="83"/>
  <c r="I162" i="83"/>
  <c r="I170" i="83"/>
  <c r="I178" i="83"/>
  <c r="I186" i="83"/>
  <c r="I194" i="83"/>
  <c r="I202" i="83"/>
  <c r="I109" i="83"/>
  <c r="I125" i="83"/>
  <c r="I141" i="83"/>
  <c r="I161" i="83"/>
  <c r="I169" i="83"/>
  <c r="I177" i="83"/>
  <c r="I185" i="83"/>
  <c r="I193" i="83"/>
  <c r="I201" i="83"/>
  <c r="I154" i="83"/>
  <c r="I160" i="83"/>
  <c r="I168" i="83"/>
  <c r="I176" i="83"/>
  <c r="I184" i="83"/>
  <c r="I192" i="83"/>
  <c r="I200" i="83"/>
  <c r="I159" i="83"/>
  <c r="I167" i="83"/>
  <c r="I175" i="83"/>
  <c r="I183" i="83"/>
  <c r="I191" i="83"/>
  <c r="I199" i="83"/>
  <c r="I210" i="83"/>
  <c r="I218" i="83"/>
  <c r="I150" i="83"/>
  <c r="I209" i="83"/>
  <c r="I217" i="83"/>
  <c r="I203" i="83"/>
  <c r="I208" i="83"/>
  <c r="I216" i="83"/>
  <c r="I14" i="83"/>
  <c r="I158" i="83"/>
  <c r="I174" i="83"/>
  <c r="I190" i="83"/>
  <c r="I198" i="83"/>
  <c r="I207" i="83"/>
  <c r="I215" i="83"/>
  <c r="I204" i="83"/>
  <c r="I206" i="83"/>
  <c r="I214" i="83"/>
  <c r="I222" i="83"/>
  <c r="I224" i="83" s="1"/>
  <c r="I219" i="83"/>
  <c r="I213" i="83"/>
  <c r="I221" i="83"/>
  <c r="I182" i="83"/>
  <c r="I211" i="83"/>
  <c r="I212" i="83"/>
  <c r="I220" i="83"/>
  <c r="I166" i="83"/>
  <c r="I196" i="83"/>
  <c r="I11" i="83"/>
  <c r="J14" i="109"/>
  <c r="J12" i="109"/>
  <c r="J15" i="109"/>
  <c r="J10" i="109"/>
  <c r="J13" i="109"/>
  <c r="J11" i="109"/>
  <c r="D17" i="89"/>
  <c r="F17" i="89" s="1"/>
  <c r="D113" i="89"/>
  <c r="F113" i="89" s="1"/>
  <c r="R5" i="92"/>
  <c r="AA228" i="83"/>
  <c r="X223" i="83"/>
  <c r="C43" i="4"/>
  <c r="C44" i="4"/>
  <c r="AA229" i="83"/>
  <c r="AA225" i="83"/>
  <c r="AA47" i="83"/>
  <c r="AA65" i="83"/>
  <c r="AA179" i="83"/>
  <c r="AA196" i="83"/>
  <c r="AA175" i="83"/>
  <c r="AA48" i="83"/>
  <c r="AA106" i="83"/>
  <c r="AA180" i="83"/>
  <c r="AA173" i="83"/>
  <c r="AA85" i="83"/>
  <c r="AA199" i="83"/>
  <c r="AA57" i="83"/>
  <c r="AA102" i="83"/>
  <c r="AA182" i="83"/>
  <c r="AA14" i="83"/>
  <c r="AA157" i="83"/>
  <c r="AA110" i="83"/>
  <c r="AA189" i="83"/>
  <c r="AA16" i="83"/>
  <c r="AA92" i="83"/>
  <c r="AA201" i="83"/>
  <c r="AA24" i="83"/>
  <c r="AA185" i="83"/>
  <c r="AA72" i="83"/>
  <c r="AA117" i="83"/>
  <c r="AA186" i="83"/>
  <c r="AA42" i="83"/>
  <c r="AA107" i="83"/>
  <c r="AA212" i="83"/>
  <c r="AA21" i="83"/>
  <c r="AA108" i="83"/>
  <c r="AA208" i="83"/>
  <c r="AA22" i="83"/>
  <c r="AA164" i="83"/>
  <c r="AA119" i="83"/>
  <c r="AA195" i="83"/>
  <c r="AA98" i="83"/>
  <c r="AA104" i="83"/>
  <c r="AA206" i="83"/>
  <c r="AA50" i="83"/>
  <c r="AA191" i="83"/>
  <c r="AA220" i="83"/>
  <c r="AA121" i="83"/>
  <c r="AA192" i="83"/>
  <c r="AA61" i="83"/>
  <c r="AA118" i="83"/>
  <c r="AA64" i="83"/>
  <c r="AA45" i="83"/>
  <c r="AA128" i="83"/>
  <c r="AA213" i="83"/>
  <c r="AA39" i="83"/>
  <c r="AA172" i="83"/>
  <c r="AA130" i="83"/>
  <c r="AA200" i="83"/>
  <c r="AA178" i="83"/>
  <c r="AA116" i="83"/>
  <c r="AA210" i="83"/>
  <c r="AA142" i="83"/>
  <c r="AA197" i="83"/>
  <c r="AA56" i="83"/>
  <c r="AA136" i="83"/>
  <c r="AA198" i="83"/>
  <c r="AA33" i="83"/>
  <c r="AA122" i="83"/>
  <c r="AA91" i="83"/>
  <c r="AA69" i="83"/>
  <c r="AA134" i="83"/>
  <c r="AA59" i="83"/>
  <c r="AA103" i="83"/>
  <c r="AA188" i="83"/>
  <c r="AA140" i="83"/>
  <c r="AA204" i="83"/>
  <c r="AA60" i="83"/>
  <c r="AA168" i="83"/>
  <c r="AA222" i="83"/>
  <c r="AA176" i="83"/>
  <c r="AA153" i="83"/>
  <c r="AA79" i="83"/>
  <c r="AA187" i="83"/>
  <c r="AA19" i="83"/>
  <c r="AA96" i="83"/>
  <c r="AA171" i="83"/>
  <c r="AA93" i="83"/>
  <c r="AA88" i="83"/>
  <c r="AA183" i="83"/>
  <c r="AA17" i="83"/>
  <c r="AA132" i="83"/>
  <c r="AA215" i="83"/>
  <c r="AA146" i="83"/>
  <c r="AA202" i="83"/>
  <c r="AA32" i="83"/>
  <c r="AA156" i="83"/>
  <c r="AA203" i="83"/>
  <c r="AA51" i="83"/>
  <c r="AA147" i="83"/>
  <c r="AA166" i="83"/>
  <c r="AA77" i="83"/>
  <c r="AA138" i="83"/>
  <c r="AA190" i="83"/>
  <c r="AA124" i="83"/>
  <c r="AA209" i="83"/>
  <c r="AA150" i="83"/>
  <c r="AA219" i="83"/>
  <c r="AA126" i="83"/>
  <c r="AA30" i="83"/>
  <c r="AA135" i="83"/>
  <c r="AA221" i="83"/>
  <c r="AA151" i="83"/>
  <c r="AA207" i="83"/>
  <c r="AA75" i="83"/>
  <c r="AA161" i="83"/>
  <c r="AA216" i="83"/>
  <c r="AA62" i="83"/>
  <c r="AA177" i="83"/>
  <c r="AA74" i="83"/>
  <c r="AA86" i="83"/>
  <c r="AA148" i="83"/>
  <c r="AA66" i="83"/>
  <c r="AA129" i="83"/>
  <c r="AA214" i="83"/>
  <c r="AA152" i="83"/>
  <c r="AA167" i="83"/>
  <c r="AA149" i="83"/>
  <c r="AA36" i="83"/>
  <c r="AA160" i="83"/>
  <c r="AA53" i="83"/>
  <c r="AA155" i="83"/>
  <c r="AA211" i="83"/>
  <c r="AA84" i="83"/>
  <c r="AA169" i="83"/>
  <c r="AA29" i="83"/>
  <c r="AA68" i="83"/>
  <c r="AA181" i="83"/>
  <c r="AA100" i="83"/>
  <c r="AA90" i="83"/>
  <c r="AA163" i="83"/>
  <c r="AA83" i="83"/>
  <c r="AA143" i="83"/>
  <c r="AA71" i="83"/>
  <c r="AA165" i="83"/>
  <c r="AA101" i="83"/>
  <c r="AA159" i="83"/>
  <c r="AA82" i="83"/>
  <c r="AA141" i="83"/>
  <c r="AA55" i="83"/>
  <c r="AA170" i="83"/>
  <c r="AA144" i="83"/>
  <c r="AA25" i="83"/>
  <c r="AA38" i="83"/>
  <c r="AA113" i="83"/>
  <c r="AA40" i="83"/>
  <c r="AA34" i="83"/>
  <c r="AA224" i="83"/>
  <c r="AA193" i="83"/>
  <c r="AA109" i="83"/>
  <c r="AA115" i="83"/>
  <c r="AA31" i="83"/>
  <c r="AA89" i="83"/>
  <c r="AA218" i="83"/>
  <c r="AA81" i="83"/>
  <c r="AA18" i="83"/>
  <c r="AA174" i="83"/>
  <c r="AA217" i="83"/>
  <c r="AA139" i="83"/>
  <c r="AA70" i="83"/>
  <c r="AA52" i="83"/>
  <c r="AA58" i="83"/>
  <c r="AA44" i="83"/>
  <c r="AA26" i="83"/>
  <c r="AA95" i="83"/>
  <c r="AA205" i="83"/>
  <c r="AA23" i="83"/>
  <c r="AA120" i="83"/>
  <c r="AA97" i="83"/>
  <c r="AA94" i="83"/>
  <c r="AA123" i="83"/>
  <c r="AA15" i="83"/>
  <c r="AA133" i="83"/>
  <c r="AA54" i="83"/>
  <c r="AA125" i="83"/>
  <c r="AA127" i="83"/>
  <c r="AA76" i="83"/>
  <c r="AA46" i="83"/>
  <c r="AA112" i="83"/>
  <c r="AA43" i="83"/>
  <c r="AA87" i="83"/>
  <c r="AA41" i="83"/>
  <c r="AA20" i="83"/>
  <c r="AA63" i="83"/>
  <c r="AA78" i="83"/>
  <c r="AA162" i="83"/>
  <c r="AA28" i="83"/>
  <c r="AA35" i="83"/>
  <c r="AA105" i="83"/>
  <c r="AA27" i="83"/>
  <c r="AA49" i="83"/>
  <c r="AA158" i="83"/>
  <c r="AA111" i="83"/>
  <c r="AA184" i="83"/>
  <c r="AA145" i="83"/>
  <c r="AA194" i="83"/>
  <c r="AA73" i="83"/>
  <c r="AA80" i="83"/>
  <c r="AA37" i="83"/>
  <c r="AA137" i="83"/>
  <c r="AA154" i="83"/>
  <c r="AA114" i="83"/>
  <c r="AA131" i="83"/>
  <c r="AA99" i="83"/>
  <c r="AA67" i="83"/>
  <c r="Y230" i="83"/>
  <c r="Y231" i="83" s="1"/>
  <c r="X228" i="83"/>
  <c r="U230" i="83"/>
  <c r="U231" i="83" s="1"/>
  <c r="H223" i="83"/>
  <c r="H225" i="83" s="1"/>
  <c r="H228" i="83" s="1"/>
  <c r="H230" i="83" s="1"/>
  <c r="H231" i="83" s="1"/>
  <c r="K4" i="83"/>
  <c r="L13" i="83"/>
  <c r="X225" i="83"/>
  <c r="X207" i="83"/>
  <c r="X199" i="83"/>
  <c r="X215" i="83"/>
  <c r="X211" i="83"/>
  <c r="X179" i="83"/>
  <c r="X191" i="83"/>
  <c r="X183" i="83"/>
  <c r="X177" i="83"/>
  <c r="X175" i="83"/>
  <c r="X160" i="83"/>
  <c r="X144" i="83"/>
  <c r="X139" i="83"/>
  <c r="X145" i="83"/>
  <c r="X91" i="83"/>
  <c r="X90" i="83"/>
  <c r="X120" i="83"/>
  <c r="X38" i="83"/>
  <c r="X112" i="83"/>
  <c r="X95" i="83"/>
  <c r="X71" i="83"/>
  <c r="X59" i="83"/>
  <c r="X51" i="83"/>
  <c r="X31" i="83"/>
  <c r="X79" i="83"/>
  <c r="X47" i="83"/>
  <c r="X75" i="83"/>
  <c r="X54" i="83"/>
  <c r="X63" i="83"/>
  <c r="X15" i="83"/>
  <c r="X39" i="83"/>
  <c r="X25" i="83"/>
  <c r="X57" i="83"/>
  <c r="X78" i="83"/>
  <c r="X58" i="83"/>
  <c r="X34" i="83"/>
  <c r="X82" i="83"/>
  <c r="X116" i="83"/>
  <c r="X99" i="83"/>
  <c r="X98" i="83"/>
  <c r="X23" i="83"/>
  <c r="X53" i="83"/>
  <c r="X67" i="83"/>
  <c r="X27" i="83"/>
  <c r="X77" i="83"/>
  <c r="X117" i="83"/>
  <c r="X35" i="83"/>
  <c r="X83" i="83"/>
  <c r="X114" i="83"/>
  <c r="X87" i="83"/>
  <c r="X124" i="83"/>
  <c r="X46" i="83"/>
  <c r="X55" i="83"/>
  <c r="X137" i="83"/>
  <c r="X125" i="83"/>
  <c r="X37" i="83"/>
  <c r="X105" i="83"/>
  <c r="X174" i="83"/>
  <c r="X81" i="83"/>
  <c r="X18" i="83"/>
  <c r="X132" i="83"/>
  <c r="X156" i="83"/>
  <c r="X193" i="83"/>
  <c r="X45" i="83"/>
  <c r="X89" i="83"/>
  <c r="X113" i="83"/>
  <c r="X109" i="83"/>
  <c r="X151" i="83"/>
  <c r="X161" i="83"/>
  <c r="X195" i="83"/>
  <c r="X43" i="83"/>
  <c r="X86" i="83"/>
  <c r="X146" i="83"/>
  <c r="X157" i="83"/>
  <c r="X165" i="83"/>
  <c r="X159" i="83"/>
  <c r="X224" i="83"/>
  <c r="X97" i="83"/>
  <c r="X103" i="83"/>
  <c r="X134" i="83"/>
  <c r="X143" i="83"/>
  <c r="X140" i="83"/>
  <c r="X158" i="83"/>
  <c r="X169" i="83"/>
  <c r="X203" i="83"/>
  <c r="X171" i="83"/>
  <c r="X127" i="83"/>
  <c r="X194" i="83"/>
  <c r="X182" i="83"/>
  <c r="X187" i="83"/>
  <c r="X133" i="83"/>
  <c r="X142" i="83"/>
  <c r="X219" i="83"/>
  <c r="X222" i="83"/>
  <c r="X229" i="83"/>
  <c r="X141" i="83"/>
  <c r="X209" i="83"/>
  <c r="X214" i="83"/>
  <c r="X123" i="83"/>
  <c r="X155" i="83"/>
  <c r="X186" i="83"/>
  <c r="X107" i="83"/>
  <c r="X201" i="83"/>
  <c r="X100" i="83"/>
  <c r="X64" i="83"/>
  <c r="X69" i="83"/>
  <c r="X154" i="83"/>
  <c r="X136" i="83"/>
  <c r="X218" i="83"/>
  <c r="X148" i="83"/>
  <c r="X197" i="83"/>
  <c r="X80" i="83"/>
  <c r="X185" i="83"/>
  <c r="X96" i="83"/>
  <c r="X198" i="83"/>
  <c r="X20" i="83"/>
  <c r="X164" i="83"/>
  <c r="X172" i="83"/>
  <c r="X66" i="83"/>
  <c r="X52" i="83"/>
  <c r="X30" i="83"/>
  <c r="X14" i="83"/>
  <c r="X85" i="83"/>
  <c r="X189" i="83"/>
  <c r="X166" i="83"/>
  <c r="X210" i="83"/>
  <c r="X205" i="83"/>
  <c r="X135" i="83"/>
  <c r="X213" i="83"/>
  <c r="X94" i="83"/>
  <c r="X212" i="83"/>
  <c r="X84" i="83"/>
  <c r="X131" i="83"/>
  <c r="X192" i="83"/>
  <c r="X128" i="83"/>
  <c r="X106" i="83"/>
  <c r="X208" i="83"/>
  <c r="X129" i="83"/>
  <c r="X93" i="83"/>
  <c r="X24" i="83"/>
  <c r="X104" i="83"/>
  <c r="X16" i="83"/>
  <c r="X184" i="83"/>
  <c r="X217" i="83"/>
  <c r="X17" i="83"/>
  <c r="X36" i="83"/>
  <c r="X101" i="83"/>
  <c r="X92" i="83"/>
  <c r="X68" i="83"/>
  <c r="X188" i="83"/>
  <c r="X65" i="83"/>
  <c r="X202" i="83"/>
  <c r="X196" i="83"/>
  <c r="X72" i="83"/>
  <c r="X170" i="83"/>
  <c r="X22" i="83"/>
  <c r="X173" i="83"/>
  <c r="X167" i="83"/>
  <c r="X176" i="83"/>
  <c r="X49" i="83"/>
  <c r="X163" i="83"/>
  <c r="X44" i="83"/>
  <c r="X73" i="83"/>
  <c r="X122" i="83"/>
  <c r="X26" i="83"/>
  <c r="X29" i="83"/>
  <c r="X33" i="83"/>
  <c r="X180" i="83"/>
  <c r="X60" i="83"/>
  <c r="X178" i="83"/>
  <c r="X206" i="83"/>
  <c r="X121" i="83"/>
  <c r="X88" i="83"/>
  <c r="X119" i="83"/>
  <c r="X190" i="83"/>
  <c r="X152" i="83"/>
  <c r="X150" i="83"/>
  <c r="X110" i="83"/>
  <c r="X111" i="83"/>
  <c r="X62" i="83"/>
  <c r="X61" i="83"/>
  <c r="X56" i="83"/>
  <c r="X50" i="83"/>
  <c r="X220" i="83"/>
  <c r="X130" i="83"/>
  <c r="X153" i="83"/>
  <c r="X216" i="83"/>
  <c r="X19" i="83"/>
  <c r="X48" i="83"/>
  <c r="X42" i="83"/>
  <c r="X76" i="83"/>
  <c r="X41" i="83"/>
  <c r="X70" i="83"/>
  <c r="X149" i="83"/>
  <c r="X138" i="83"/>
  <c r="X118" i="83"/>
  <c r="X181" i="83"/>
  <c r="X21" i="83"/>
  <c r="X168" i="83"/>
  <c r="X147" i="83"/>
  <c r="X204" i="83"/>
  <c r="X126" i="83"/>
  <c r="X115" i="83"/>
  <c r="X162" i="83"/>
  <c r="X221" i="83"/>
  <c r="X32" i="83"/>
  <c r="X28" i="83"/>
  <c r="X40" i="83"/>
  <c r="X74" i="83"/>
  <c r="X102" i="83"/>
  <c r="X108" i="83"/>
  <c r="X200" i="83"/>
  <c r="J10" i="83"/>
  <c r="J205" i="83" s="1"/>
  <c r="J229" i="83" l="1"/>
  <c r="J16" i="83"/>
  <c r="J24" i="83"/>
  <c r="J32" i="83"/>
  <c r="J40" i="83"/>
  <c r="J48" i="83"/>
  <c r="J56" i="83"/>
  <c r="J227" i="83"/>
  <c r="J15" i="83"/>
  <c r="J23" i="83"/>
  <c r="J31" i="83"/>
  <c r="J39" i="83"/>
  <c r="J47" i="83"/>
  <c r="J55" i="83"/>
  <c r="J63" i="83"/>
  <c r="J22" i="83"/>
  <c r="J30" i="83"/>
  <c r="J38" i="83"/>
  <c r="J46" i="83"/>
  <c r="J54" i="83"/>
  <c r="J62" i="83"/>
  <c r="J21" i="83"/>
  <c r="J29" i="83"/>
  <c r="J37" i="83"/>
  <c r="J45" i="83"/>
  <c r="J53" i="83"/>
  <c r="J61" i="83"/>
  <c r="J20" i="83"/>
  <c r="J28" i="83"/>
  <c r="J36" i="83"/>
  <c r="J44" i="83"/>
  <c r="J52" i="83"/>
  <c r="J60" i="83"/>
  <c r="J19" i="83"/>
  <c r="J27" i="83"/>
  <c r="J35" i="83"/>
  <c r="J43" i="83"/>
  <c r="J51" i="83"/>
  <c r="J59" i="83"/>
  <c r="J18" i="83"/>
  <c r="J26" i="83"/>
  <c r="J34" i="83"/>
  <c r="J42" i="83"/>
  <c r="J50" i="83"/>
  <c r="J58" i="83"/>
  <c r="J73" i="83"/>
  <c r="J81" i="83"/>
  <c r="J89" i="83"/>
  <c r="J97" i="83"/>
  <c r="J72" i="83"/>
  <c r="J80" i="83"/>
  <c r="J88" i="83"/>
  <c r="J96" i="83"/>
  <c r="J65" i="83"/>
  <c r="J71" i="83"/>
  <c r="J79" i="83"/>
  <c r="J87" i="83"/>
  <c r="J95" i="83"/>
  <c r="J103" i="83"/>
  <c r="J17" i="83"/>
  <c r="J33" i="83"/>
  <c r="J49" i="83"/>
  <c r="J70" i="83"/>
  <c r="J78" i="83"/>
  <c r="J86" i="83"/>
  <c r="J94" i="83"/>
  <c r="J102" i="83"/>
  <c r="J226" i="83"/>
  <c r="J69" i="83"/>
  <c r="J77" i="83"/>
  <c r="J85" i="83"/>
  <c r="J93" i="83"/>
  <c r="J101" i="83"/>
  <c r="J64" i="83"/>
  <c r="J68" i="83"/>
  <c r="J76" i="83"/>
  <c r="J84" i="83"/>
  <c r="J92" i="83"/>
  <c r="J100" i="83"/>
  <c r="J67" i="83"/>
  <c r="J75" i="83"/>
  <c r="J83" i="83"/>
  <c r="J91" i="83"/>
  <c r="J99" i="83"/>
  <c r="J105" i="83"/>
  <c r="J109" i="83"/>
  <c r="J117" i="83"/>
  <c r="J125" i="83"/>
  <c r="J133" i="83"/>
  <c r="J141" i="83"/>
  <c r="J149" i="83"/>
  <c r="J57" i="83"/>
  <c r="J108" i="83"/>
  <c r="J116" i="83"/>
  <c r="J124" i="83"/>
  <c r="J132" i="83"/>
  <c r="J140" i="83"/>
  <c r="J148" i="83"/>
  <c r="J66" i="83"/>
  <c r="J82" i="83"/>
  <c r="J98" i="83"/>
  <c r="J107" i="83"/>
  <c r="J115" i="83"/>
  <c r="J123" i="83"/>
  <c r="J131" i="83"/>
  <c r="J139" i="83"/>
  <c r="J147" i="83"/>
  <c r="J41" i="83"/>
  <c r="J114" i="83"/>
  <c r="J122" i="83"/>
  <c r="J130" i="83"/>
  <c r="J138" i="83"/>
  <c r="J146" i="83"/>
  <c r="J154" i="83"/>
  <c r="J113" i="83"/>
  <c r="J121" i="83"/>
  <c r="J129" i="83"/>
  <c r="J137" i="83"/>
  <c r="J145" i="83"/>
  <c r="J25" i="83"/>
  <c r="J106" i="83"/>
  <c r="J112" i="83"/>
  <c r="J120" i="83"/>
  <c r="J128" i="83"/>
  <c r="J136" i="83"/>
  <c r="J144" i="83"/>
  <c r="J152" i="83"/>
  <c r="J74" i="83"/>
  <c r="J90" i="83"/>
  <c r="J104" i="83"/>
  <c r="J111" i="83"/>
  <c r="J119" i="83"/>
  <c r="J127" i="83"/>
  <c r="J135" i="83"/>
  <c r="J143" i="83"/>
  <c r="J150" i="83"/>
  <c r="J153" i="83"/>
  <c r="J158" i="83"/>
  <c r="J166" i="83"/>
  <c r="J174" i="83"/>
  <c r="J182" i="83"/>
  <c r="J190" i="83"/>
  <c r="J198" i="83"/>
  <c r="J110" i="83"/>
  <c r="J126" i="83"/>
  <c r="J142" i="83"/>
  <c r="J151" i="83"/>
  <c r="J157" i="83"/>
  <c r="J165" i="83"/>
  <c r="J173" i="83"/>
  <c r="J181" i="83"/>
  <c r="J189" i="83"/>
  <c r="J156" i="83"/>
  <c r="J164" i="83"/>
  <c r="J172" i="83"/>
  <c r="J180" i="83"/>
  <c r="J188" i="83"/>
  <c r="J196" i="83"/>
  <c r="J163" i="83"/>
  <c r="J171" i="83"/>
  <c r="J179" i="83"/>
  <c r="J187" i="83"/>
  <c r="J195" i="83"/>
  <c r="J203" i="83"/>
  <c r="J155" i="83"/>
  <c r="J162" i="83"/>
  <c r="J170" i="83"/>
  <c r="J178" i="83"/>
  <c r="J186" i="83"/>
  <c r="J194" i="83"/>
  <c r="J202" i="83"/>
  <c r="J118" i="83"/>
  <c r="J134" i="83"/>
  <c r="J161" i="83"/>
  <c r="J169" i="83"/>
  <c r="J177" i="83"/>
  <c r="J185" i="83"/>
  <c r="J193" i="83"/>
  <c r="J201" i="83"/>
  <c r="J160" i="83"/>
  <c r="J168" i="83"/>
  <c r="J176" i="83"/>
  <c r="J184" i="83"/>
  <c r="J192" i="83"/>
  <c r="J200" i="83"/>
  <c r="J159" i="83"/>
  <c r="J175" i="83"/>
  <c r="J191" i="83"/>
  <c r="J204" i="83"/>
  <c r="J211" i="83"/>
  <c r="J219" i="83"/>
  <c r="J199" i="83"/>
  <c r="J210" i="83"/>
  <c r="J218" i="83"/>
  <c r="J209" i="83"/>
  <c r="J217" i="83"/>
  <c r="J220" i="83"/>
  <c r="J208" i="83"/>
  <c r="J216" i="83"/>
  <c r="J14" i="83"/>
  <c r="J212" i="83"/>
  <c r="J167" i="83"/>
  <c r="J183" i="83"/>
  <c r="J207" i="83"/>
  <c r="J215" i="83"/>
  <c r="J206" i="83"/>
  <c r="J214" i="83"/>
  <c r="J222" i="83"/>
  <c r="J224" i="83" s="1"/>
  <c r="J197" i="83"/>
  <c r="J213" i="83"/>
  <c r="J221" i="83"/>
  <c r="I5" i="83"/>
  <c r="K8" i="109" s="1"/>
  <c r="K11" i="109"/>
  <c r="K14" i="109"/>
  <c r="K12" i="109"/>
  <c r="K15" i="109"/>
  <c r="K13" i="109"/>
  <c r="K10" i="109"/>
  <c r="J11" i="83"/>
  <c r="F121" i="89"/>
  <c r="F122" i="89" s="1"/>
  <c r="L31" i="89"/>
  <c r="L33" i="89" s="1"/>
  <c r="D16" i="89"/>
  <c r="F16" i="89" s="1"/>
  <c r="T5" i="92"/>
  <c r="S5" i="92"/>
  <c r="L19" i="89"/>
  <c r="L34" i="89" s="1"/>
  <c r="L4" i="83"/>
  <c r="M13" i="83"/>
  <c r="I223" i="83"/>
  <c r="I225" i="83" s="1"/>
  <c r="I228" i="83" s="1"/>
  <c r="I230" i="83" s="1"/>
  <c r="I231" i="83" s="1"/>
  <c r="K10" i="83"/>
  <c r="K205" i="83" s="1"/>
  <c r="K226" i="83" l="1"/>
  <c r="K17" i="83"/>
  <c r="K25" i="83"/>
  <c r="K33" i="83"/>
  <c r="K41" i="83"/>
  <c r="K49" i="83"/>
  <c r="K57" i="83"/>
  <c r="K229" i="83"/>
  <c r="K16" i="83"/>
  <c r="K24" i="83"/>
  <c r="K32" i="83"/>
  <c r="K40" i="83"/>
  <c r="K48" i="83"/>
  <c r="K56" i="83"/>
  <c r="K227" i="83"/>
  <c r="K15" i="83"/>
  <c r="K23" i="83"/>
  <c r="K31" i="83"/>
  <c r="K39" i="83"/>
  <c r="K47" i="83"/>
  <c r="K55" i="83"/>
  <c r="K63" i="83"/>
  <c r="K22" i="83"/>
  <c r="K30" i="83"/>
  <c r="K38" i="83"/>
  <c r="K46" i="83"/>
  <c r="K54" i="83"/>
  <c r="K62" i="83"/>
  <c r="K21" i="83"/>
  <c r="K29" i="83"/>
  <c r="K37" i="83"/>
  <c r="K45" i="83"/>
  <c r="K53" i="83"/>
  <c r="K61" i="83"/>
  <c r="K20" i="83"/>
  <c r="K28" i="83"/>
  <c r="K36" i="83"/>
  <c r="K44" i="83"/>
  <c r="K52" i="83"/>
  <c r="K60" i="83"/>
  <c r="K19" i="83"/>
  <c r="K27" i="83"/>
  <c r="K35" i="83"/>
  <c r="K43" i="83"/>
  <c r="K51" i="83"/>
  <c r="K59" i="83"/>
  <c r="K66" i="83"/>
  <c r="K74" i="83"/>
  <c r="K82" i="83"/>
  <c r="K90" i="83"/>
  <c r="K98" i="83"/>
  <c r="K73" i="83"/>
  <c r="K81" i="83"/>
  <c r="K89" i="83"/>
  <c r="K97" i="83"/>
  <c r="K72" i="83"/>
  <c r="K80" i="83"/>
  <c r="K88" i="83"/>
  <c r="K96" i="83"/>
  <c r="K26" i="83"/>
  <c r="K42" i="83"/>
  <c r="K58" i="83"/>
  <c r="K65" i="83"/>
  <c r="K71" i="83"/>
  <c r="K79" i="83"/>
  <c r="K87" i="83"/>
  <c r="K95" i="83"/>
  <c r="K103" i="83"/>
  <c r="K70" i="83"/>
  <c r="K78" i="83"/>
  <c r="K86" i="83"/>
  <c r="K94" i="83"/>
  <c r="K102" i="83"/>
  <c r="K69" i="83"/>
  <c r="K77" i="83"/>
  <c r="K85" i="83"/>
  <c r="K93" i="83"/>
  <c r="K101" i="83"/>
  <c r="K64" i="83"/>
  <c r="K68" i="83"/>
  <c r="K76" i="83"/>
  <c r="K84" i="83"/>
  <c r="K92" i="83"/>
  <c r="K100" i="83"/>
  <c r="K110" i="83"/>
  <c r="K118" i="83"/>
  <c r="K126" i="83"/>
  <c r="K134" i="83"/>
  <c r="K142" i="83"/>
  <c r="K105" i="83"/>
  <c r="K109" i="83"/>
  <c r="K117" i="83"/>
  <c r="K125" i="83"/>
  <c r="K133" i="83"/>
  <c r="K141" i="83"/>
  <c r="K149" i="83"/>
  <c r="K50" i="83"/>
  <c r="K75" i="83"/>
  <c r="K91" i="83"/>
  <c r="K108" i="83"/>
  <c r="K116" i="83"/>
  <c r="K124" i="83"/>
  <c r="K132" i="83"/>
  <c r="K140" i="83"/>
  <c r="K148" i="83"/>
  <c r="K107" i="83"/>
  <c r="K115" i="83"/>
  <c r="K123" i="83"/>
  <c r="K131" i="83"/>
  <c r="K139" i="83"/>
  <c r="K147" i="83"/>
  <c r="K155" i="83"/>
  <c r="K34" i="83"/>
  <c r="K114" i="83"/>
  <c r="K122" i="83"/>
  <c r="K130" i="83"/>
  <c r="K138" i="83"/>
  <c r="K146" i="83"/>
  <c r="K113" i="83"/>
  <c r="K121" i="83"/>
  <c r="K129" i="83"/>
  <c r="K137" i="83"/>
  <c r="K145" i="83"/>
  <c r="K18" i="83"/>
  <c r="K67" i="83"/>
  <c r="K83" i="83"/>
  <c r="K99" i="83"/>
  <c r="K106" i="83"/>
  <c r="K112" i="83"/>
  <c r="K120" i="83"/>
  <c r="K128" i="83"/>
  <c r="K136" i="83"/>
  <c r="K144" i="83"/>
  <c r="K159" i="83"/>
  <c r="K167" i="83"/>
  <c r="K175" i="83"/>
  <c r="K183" i="83"/>
  <c r="K191" i="83"/>
  <c r="K199" i="83"/>
  <c r="K119" i="83"/>
  <c r="K135" i="83"/>
  <c r="K150" i="83"/>
  <c r="K153" i="83"/>
  <c r="K158" i="83"/>
  <c r="K166" i="83"/>
  <c r="K174" i="83"/>
  <c r="K182" i="83"/>
  <c r="K190" i="83"/>
  <c r="K151" i="83"/>
  <c r="K157" i="83"/>
  <c r="K165" i="83"/>
  <c r="K173" i="83"/>
  <c r="K181" i="83"/>
  <c r="K189" i="83"/>
  <c r="K197" i="83"/>
  <c r="K156" i="83"/>
  <c r="K164" i="83"/>
  <c r="K172" i="83"/>
  <c r="K180" i="83"/>
  <c r="K188" i="83"/>
  <c r="K196" i="83"/>
  <c r="K204" i="83"/>
  <c r="K152" i="83"/>
  <c r="K163" i="83"/>
  <c r="K171" i="83"/>
  <c r="K179" i="83"/>
  <c r="K187" i="83"/>
  <c r="K195" i="83"/>
  <c r="K203" i="83"/>
  <c r="K111" i="83"/>
  <c r="K127" i="83"/>
  <c r="K143" i="83"/>
  <c r="K162" i="83"/>
  <c r="K170" i="83"/>
  <c r="K178" i="83"/>
  <c r="K186" i="83"/>
  <c r="K194" i="83"/>
  <c r="K104" i="83"/>
  <c r="K154" i="83"/>
  <c r="K161" i="83"/>
  <c r="K169" i="83"/>
  <c r="K177" i="83"/>
  <c r="K185" i="83"/>
  <c r="K193" i="83"/>
  <c r="K168" i="83"/>
  <c r="K184" i="83"/>
  <c r="K212" i="83"/>
  <c r="K220" i="83"/>
  <c r="K221" i="83"/>
  <c r="K211" i="83"/>
  <c r="K219" i="83"/>
  <c r="K210" i="83"/>
  <c r="K218" i="83"/>
  <c r="K213" i="83"/>
  <c r="K209" i="83"/>
  <c r="K217" i="83"/>
  <c r="K14" i="83"/>
  <c r="K160" i="83"/>
  <c r="K176" i="83"/>
  <c r="K192" i="83"/>
  <c r="K198" i="83"/>
  <c r="K208" i="83"/>
  <c r="K216" i="83"/>
  <c r="K201" i="83"/>
  <c r="K207" i="83"/>
  <c r="K215" i="83"/>
  <c r="K200" i="83"/>
  <c r="K202" i="83"/>
  <c r="K206" i="83"/>
  <c r="K214" i="83"/>
  <c r="K222" i="83"/>
  <c r="J5" i="83"/>
  <c r="L8" i="109" s="1"/>
  <c r="L11" i="109"/>
  <c r="L14" i="109"/>
  <c r="L12" i="109"/>
  <c r="L15" i="109"/>
  <c r="L10" i="109"/>
  <c r="L13" i="109"/>
  <c r="K11" i="83"/>
  <c r="D20" i="89"/>
  <c r="F22" i="89" s="1"/>
  <c r="D32" i="89"/>
  <c r="F32" i="89" s="1"/>
  <c r="D31" i="89"/>
  <c r="F31" i="89" s="1"/>
  <c r="J223" i="83"/>
  <c r="J225" i="83" s="1"/>
  <c r="J228" i="83" s="1"/>
  <c r="J230" i="83" s="1"/>
  <c r="J231" i="83" s="1"/>
  <c r="L10" i="83"/>
  <c r="L205" i="83" s="1"/>
  <c r="N13" i="83"/>
  <c r="M4" i="83"/>
  <c r="L18" i="83" l="1"/>
  <c r="L26" i="83"/>
  <c r="L34" i="83"/>
  <c r="L42" i="83"/>
  <c r="L50" i="83"/>
  <c r="L58" i="83"/>
  <c r="L226" i="83"/>
  <c r="L17" i="83"/>
  <c r="L25" i="83"/>
  <c r="L33" i="83"/>
  <c r="L41" i="83"/>
  <c r="L49" i="83"/>
  <c r="L57" i="83"/>
  <c r="L229" i="83"/>
  <c r="L16" i="83"/>
  <c r="L24" i="83"/>
  <c r="L32" i="83"/>
  <c r="L40" i="83"/>
  <c r="L48" i="83"/>
  <c r="L56" i="83"/>
  <c r="L227" i="83"/>
  <c r="L15" i="83"/>
  <c r="L23" i="83"/>
  <c r="L31" i="83"/>
  <c r="L39" i="83"/>
  <c r="L47" i="83"/>
  <c r="L55" i="83"/>
  <c r="L22" i="83"/>
  <c r="L30" i="83"/>
  <c r="L38" i="83"/>
  <c r="L46" i="83"/>
  <c r="L54" i="83"/>
  <c r="L62" i="83"/>
  <c r="L21" i="83"/>
  <c r="L29" i="83"/>
  <c r="L37" i="83"/>
  <c r="L45" i="83"/>
  <c r="L53" i="83"/>
  <c r="L61" i="83"/>
  <c r="L20" i="83"/>
  <c r="L28" i="83"/>
  <c r="L36" i="83"/>
  <c r="L44" i="83"/>
  <c r="L52" i="83"/>
  <c r="L60" i="83"/>
  <c r="L67" i="83"/>
  <c r="L75" i="83"/>
  <c r="L83" i="83"/>
  <c r="L91" i="83"/>
  <c r="L99" i="83"/>
  <c r="L66" i="83"/>
  <c r="L74" i="83"/>
  <c r="L82" i="83"/>
  <c r="L90" i="83"/>
  <c r="L98" i="83"/>
  <c r="L73" i="83"/>
  <c r="L81" i="83"/>
  <c r="L89" i="83"/>
  <c r="L97" i="83"/>
  <c r="L19" i="83"/>
  <c r="L35" i="83"/>
  <c r="L51" i="83"/>
  <c r="L63" i="83"/>
  <c r="L72" i="83"/>
  <c r="L80" i="83"/>
  <c r="L88" i="83"/>
  <c r="L96" i="83"/>
  <c r="L104" i="83"/>
  <c r="L65" i="83"/>
  <c r="L71" i="83"/>
  <c r="L79" i="83"/>
  <c r="L87" i="83"/>
  <c r="L5" i="83" s="1"/>
  <c r="N8" i="109" s="1"/>
  <c r="L95" i="83"/>
  <c r="L103" i="83"/>
  <c r="L70" i="83"/>
  <c r="L78" i="83"/>
  <c r="L86" i="83"/>
  <c r="L94" i="83"/>
  <c r="L102" i="83"/>
  <c r="L69" i="83"/>
  <c r="L77" i="83"/>
  <c r="L85" i="83"/>
  <c r="L93" i="83"/>
  <c r="L101" i="83"/>
  <c r="L59" i="83"/>
  <c r="L111" i="83"/>
  <c r="L119" i="83"/>
  <c r="L127" i="83"/>
  <c r="L135" i="83"/>
  <c r="L143" i="83"/>
  <c r="L64" i="83"/>
  <c r="L110" i="83"/>
  <c r="L118" i="83"/>
  <c r="L126" i="83"/>
  <c r="L134" i="83"/>
  <c r="L142" i="83"/>
  <c r="L150" i="83"/>
  <c r="L43" i="83"/>
  <c r="L68" i="83"/>
  <c r="L84" i="83"/>
  <c r="L100" i="83"/>
  <c r="L105" i="83"/>
  <c r="L109" i="83"/>
  <c r="L117" i="83"/>
  <c r="L125" i="83"/>
  <c r="L133" i="83"/>
  <c r="L141" i="83"/>
  <c r="L149" i="83"/>
  <c r="L108" i="83"/>
  <c r="L116" i="83"/>
  <c r="L124" i="83"/>
  <c r="L132" i="83"/>
  <c r="L140" i="83"/>
  <c r="L148" i="83"/>
  <c r="L27" i="83"/>
  <c r="L107" i="83"/>
  <c r="L115" i="83"/>
  <c r="L123" i="83"/>
  <c r="L131" i="83"/>
  <c r="L139" i="83"/>
  <c r="L147" i="83"/>
  <c r="L114" i="83"/>
  <c r="L122" i="83"/>
  <c r="L130" i="83"/>
  <c r="L138" i="83"/>
  <c r="L146" i="83"/>
  <c r="L76" i="83"/>
  <c r="L92" i="83"/>
  <c r="L113" i="83"/>
  <c r="L121" i="83"/>
  <c r="L129" i="83"/>
  <c r="L137" i="83"/>
  <c r="L145" i="83"/>
  <c r="L160" i="83"/>
  <c r="L168" i="83"/>
  <c r="L176" i="83"/>
  <c r="L184" i="83"/>
  <c r="L192" i="83"/>
  <c r="L200" i="83"/>
  <c r="L112" i="83"/>
  <c r="L128" i="83"/>
  <c r="L144" i="83"/>
  <c r="L159" i="83"/>
  <c r="L167" i="83"/>
  <c r="L175" i="83"/>
  <c r="L183" i="83"/>
  <c r="L191" i="83"/>
  <c r="L153" i="83"/>
  <c r="L158" i="83"/>
  <c r="L166" i="83"/>
  <c r="L174" i="83"/>
  <c r="L182" i="83"/>
  <c r="L190" i="83"/>
  <c r="L198" i="83"/>
  <c r="L151" i="83"/>
  <c r="L157" i="83"/>
  <c r="L165" i="83"/>
  <c r="L173" i="83"/>
  <c r="L181" i="83"/>
  <c r="L189" i="83"/>
  <c r="L197" i="83"/>
  <c r="L156" i="83"/>
  <c r="L164" i="83"/>
  <c r="L172" i="83"/>
  <c r="L180" i="83"/>
  <c r="L188" i="83"/>
  <c r="L196" i="83"/>
  <c r="L120" i="83"/>
  <c r="L136" i="83"/>
  <c r="L152" i="83"/>
  <c r="L155" i="83"/>
  <c r="L163" i="83"/>
  <c r="L171" i="83"/>
  <c r="L179" i="83"/>
  <c r="L187" i="83"/>
  <c r="L195" i="83"/>
  <c r="L106" i="83"/>
  <c r="L162" i="83"/>
  <c r="L170" i="83"/>
  <c r="L178" i="83"/>
  <c r="L186" i="83"/>
  <c r="L194" i="83"/>
  <c r="L161" i="83"/>
  <c r="L177" i="83"/>
  <c r="L193" i="83"/>
  <c r="L213" i="83"/>
  <c r="L221" i="83"/>
  <c r="L154" i="83"/>
  <c r="L204" i="83"/>
  <c r="L212" i="83"/>
  <c r="L220" i="83"/>
  <c r="L199" i="83"/>
  <c r="L211" i="83"/>
  <c r="L219" i="83"/>
  <c r="L203" i="83"/>
  <c r="L210" i="83"/>
  <c r="L218" i="83"/>
  <c r="L206" i="83"/>
  <c r="L169" i="83"/>
  <c r="L185" i="83"/>
  <c r="L209" i="83"/>
  <c r="L217" i="83"/>
  <c r="L208" i="83"/>
  <c r="L216" i="83"/>
  <c r="L14" i="83"/>
  <c r="L222" i="83"/>
  <c r="L224" i="83" s="1"/>
  <c r="L201" i="83"/>
  <c r="L207" i="83"/>
  <c r="L215" i="83"/>
  <c r="L202" i="83"/>
  <c r="L214" i="83"/>
  <c r="E85" i="86"/>
  <c r="H28" i="96" s="1"/>
  <c r="L11" i="83"/>
  <c r="M13" i="109"/>
  <c r="M11" i="109"/>
  <c r="M14" i="109"/>
  <c r="M12" i="109"/>
  <c r="M15" i="109"/>
  <c r="M10" i="109"/>
  <c r="P22" i="89"/>
  <c r="I23" i="89" s="1"/>
  <c r="I22" i="89"/>
  <c r="D34" i="89"/>
  <c r="F36" i="89" s="1"/>
  <c r="F38" i="89" s="1"/>
  <c r="I38" i="89" s="1"/>
  <c r="K5" i="83"/>
  <c r="K224" i="83"/>
  <c r="O13" i="83"/>
  <c r="N4" i="83"/>
  <c r="M10" i="83"/>
  <c r="M205" i="83" s="1"/>
  <c r="K223" i="83"/>
  <c r="M19" i="83" l="1"/>
  <c r="M27" i="83"/>
  <c r="M35" i="83"/>
  <c r="M43" i="83"/>
  <c r="M51" i="83"/>
  <c r="M59" i="83"/>
  <c r="M18" i="83"/>
  <c r="M26" i="83"/>
  <c r="M34" i="83"/>
  <c r="M42" i="83"/>
  <c r="M50" i="83"/>
  <c r="M58" i="83"/>
  <c r="M226" i="83"/>
  <c r="M17" i="83"/>
  <c r="M25" i="83"/>
  <c r="M33" i="83"/>
  <c r="M41" i="83"/>
  <c r="M49" i="83"/>
  <c r="M57" i="83"/>
  <c r="M229" i="83"/>
  <c r="M16" i="83"/>
  <c r="M24" i="83"/>
  <c r="M32" i="83"/>
  <c r="M40" i="83"/>
  <c r="M48" i="83"/>
  <c r="M56" i="83"/>
  <c r="M227" i="83"/>
  <c r="M15" i="83"/>
  <c r="M23" i="83"/>
  <c r="M31" i="83"/>
  <c r="M39" i="83"/>
  <c r="M47" i="83"/>
  <c r="M55" i="83"/>
  <c r="M63" i="83"/>
  <c r="M22" i="83"/>
  <c r="M30" i="83"/>
  <c r="M38" i="83"/>
  <c r="M46" i="83"/>
  <c r="M54" i="83"/>
  <c r="M62" i="83"/>
  <c r="M21" i="83"/>
  <c r="M29" i="83"/>
  <c r="M37" i="83"/>
  <c r="M45" i="83"/>
  <c r="M53" i="83"/>
  <c r="M61" i="83"/>
  <c r="M64" i="83"/>
  <c r="M68" i="83"/>
  <c r="M76" i="83"/>
  <c r="M84" i="83"/>
  <c r="M92" i="83"/>
  <c r="M100" i="83"/>
  <c r="M67" i="83"/>
  <c r="M75" i="83"/>
  <c r="M83" i="83"/>
  <c r="M91" i="83"/>
  <c r="M99" i="83"/>
  <c r="M66" i="83"/>
  <c r="M74" i="83"/>
  <c r="M82" i="83"/>
  <c r="M90" i="83"/>
  <c r="M98" i="83"/>
  <c r="M28" i="83"/>
  <c r="M44" i="83"/>
  <c r="M60" i="83"/>
  <c r="M73" i="83"/>
  <c r="M81" i="83"/>
  <c r="M89" i="83"/>
  <c r="M97" i="83"/>
  <c r="M105" i="83"/>
  <c r="M72" i="83"/>
  <c r="M80" i="83"/>
  <c r="M88" i="83"/>
  <c r="M96" i="83"/>
  <c r="M104" i="83"/>
  <c r="M65" i="83"/>
  <c r="M71" i="83"/>
  <c r="M79" i="83"/>
  <c r="M87" i="83"/>
  <c r="M95" i="83"/>
  <c r="M103" i="83"/>
  <c r="M70" i="83"/>
  <c r="M78" i="83"/>
  <c r="M86" i="83"/>
  <c r="M94" i="83"/>
  <c r="M102" i="83"/>
  <c r="M106" i="83"/>
  <c r="M112" i="83"/>
  <c r="M120" i="83"/>
  <c r="M128" i="83"/>
  <c r="M136" i="83"/>
  <c r="M144" i="83"/>
  <c r="M52" i="83"/>
  <c r="M111" i="83"/>
  <c r="M119" i="83"/>
  <c r="M127" i="83"/>
  <c r="M135" i="83"/>
  <c r="M143" i="83"/>
  <c r="M151" i="83"/>
  <c r="M77" i="83"/>
  <c r="M93" i="83"/>
  <c r="M110" i="83"/>
  <c r="M118" i="83"/>
  <c r="M126" i="83"/>
  <c r="M134" i="83"/>
  <c r="M142" i="83"/>
  <c r="M150" i="83"/>
  <c r="M36" i="83"/>
  <c r="M109" i="83"/>
  <c r="M117" i="83"/>
  <c r="M125" i="83"/>
  <c r="M133" i="83"/>
  <c r="M141" i="83"/>
  <c r="M149" i="83"/>
  <c r="M108" i="83"/>
  <c r="M116" i="83"/>
  <c r="M124" i="83"/>
  <c r="M132" i="83"/>
  <c r="M140" i="83"/>
  <c r="M148" i="83"/>
  <c r="M20" i="83"/>
  <c r="M107" i="83"/>
  <c r="M115" i="83"/>
  <c r="M123" i="83"/>
  <c r="M131" i="83"/>
  <c r="M139" i="83"/>
  <c r="M147" i="83"/>
  <c r="M69" i="83"/>
  <c r="M85" i="83"/>
  <c r="M101" i="83"/>
  <c r="M114" i="83"/>
  <c r="M122" i="83"/>
  <c r="M130" i="83"/>
  <c r="M138" i="83"/>
  <c r="M146" i="83"/>
  <c r="M154" i="83"/>
  <c r="M161" i="83"/>
  <c r="M169" i="83"/>
  <c r="M177" i="83"/>
  <c r="M185" i="83"/>
  <c r="M193" i="83"/>
  <c r="M201" i="83"/>
  <c r="M121" i="83"/>
  <c r="M137" i="83"/>
  <c r="M160" i="83"/>
  <c r="M168" i="83"/>
  <c r="M176" i="83"/>
  <c r="M184" i="83"/>
  <c r="M192" i="83"/>
  <c r="M159" i="83"/>
  <c r="M167" i="83"/>
  <c r="M175" i="83"/>
  <c r="M183" i="83"/>
  <c r="M191" i="83"/>
  <c r="M199" i="83"/>
  <c r="M153" i="83"/>
  <c r="M158" i="83"/>
  <c r="M166" i="83"/>
  <c r="M174" i="83"/>
  <c r="M182" i="83"/>
  <c r="M190" i="83"/>
  <c r="M198" i="83"/>
  <c r="M157" i="83"/>
  <c r="M165" i="83"/>
  <c r="M173" i="83"/>
  <c r="M181" i="83"/>
  <c r="M189" i="83"/>
  <c r="M197" i="83"/>
  <c r="M113" i="83"/>
  <c r="M129" i="83"/>
  <c r="M145" i="83"/>
  <c r="M156" i="83"/>
  <c r="M164" i="83"/>
  <c r="M172" i="83"/>
  <c r="M180" i="83"/>
  <c r="M188" i="83"/>
  <c r="M196" i="83"/>
  <c r="M152" i="83"/>
  <c r="M155" i="83"/>
  <c r="M163" i="83"/>
  <c r="M171" i="83"/>
  <c r="M179" i="83"/>
  <c r="M187" i="83"/>
  <c r="M195" i="83"/>
  <c r="M170" i="83"/>
  <c r="M186" i="83"/>
  <c r="M202" i="83"/>
  <c r="M206" i="83"/>
  <c r="M214" i="83"/>
  <c r="M222" i="83"/>
  <c r="M224" i="83" s="1"/>
  <c r="M215" i="83"/>
  <c r="M213" i="83"/>
  <c r="M221" i="83"/>
  <c r="M204" i="83"/>
  <c r="M212" i="83"/>
  <c r="M220" i="83"/>
  <c r="M211" i="83"/>
  <c r="M219" i="83"/>
  <c r="M200" i="83"/>
  <c r="M207" i="83"/>
  <c r="M162" i="83"/>
  <c r="M178" i="83"/>
  <c r="M194" i="83"/>
  <c r="M203" i="83"/>
  <c r="M210" i="83"/>
  <c r="M218" i="83"/>
  <c r="M209" i="83"/>
  <c r="M217" i="83"/>
  <c r="M208" i="83"/>
  <c r="M216" i="83"/>
  <c r="M14" i="83"/>
  <c r="M11" i="83"/>
  <c r="N10" i="109"/>
  <c r="N13" i="109"/>
  <c r="N11" i="109"/>
  <c r="N14" i="109"/>
  <c r="N12" i="109"/>
  <c r="N15" i="109"/>
  <c r="L32" i="86"/>
  <c r="M8" i="109"/>
  <c r="E92" i="89"/>
  <c r="E46" i="89" s="1"/>
  <c r="E53" i="89" s="1"/>
  <c r="P38" i="89"/>
  <c r="I39" i="89" s="1"/>
  <c r="O4" i="83"/>
  <c r="P13" i="83"/>
  <c r="M5" i="83"/>
  <c r="K225" i="83"/>
  <c r="Z223" i="83" s="1"/>
  <c r="N10" i="83"/>
  <c r="N205" i="83" s="1"/>
  <c r="L223" i="83"/>
  <c r="L225" i="83" s="1"/>
  <c r="L228" i="83" s="1"/>
  <c r="L230" i="83" s="1"/>
  <c r="L231" i="83" s="1"/>
  <c r="P4" i="83" l="1"/>
  <c r="Q13" i="83"/>
  <c r="Q4" i="83" s="1"/>
  <c r="N20" i="83"/>
  <c r="N28" i="83"/>
  <c r="N36" i="83"/>
  <c r="N44" i="83"/>
  <c r="N52" i="83"/>
  <c r="N60" i="83"/>
  <c r="N19" i="83"/>
  <c r="N27" i="83"/>
  <c r="N35" i="83"/>
  <c r="N43" i="83"/>
  <c r="N51" i="83"/>
  <c r="N59" i="83"/>
  <c r="C74" i="98" s="1"/>
  <c r="N18" i="83"/>
  <c r="N26" i="83"/>
  <c r="N34" i="83"/>
  <c r="N42" i="83"/>
  <c r="N50" i="83"/>
  <c r="N58" i="83"/>
  <c r="N226" i="83"/>
  <c r="N17" i="83"/>
  <c r="N25" i="83"/>
  <c r="N33" i="83"/>
  <c r="N41" i="83"/>
  <c r="N49" i="83"/>
  <c r="N57" i="83"/>
  <c r="N229" i="83"/>
  <c r="N16" i="83"/>
  <c r="N24" i="83"/>
  <c r="C39" i="98" s="1"/>
  <c r="N32" i="83"/>
  <c r="N40" i="83"/>
  <c r="N48" i="83"/>
  <c r="N56" i="83"/>
  <c r="N227" i="83"/>
  <c r="N15" i="83"/>
  <c r="N23" i="83"/>
  <c r="N31" i="83"/>
  <c r="C46" i="98" s="1"/>
  <c r="N39" i="83"/>
  <c r="N47" i="83"/>
  <c r="N55" i="83"/>
  <c r="N63" i="83"/>
  <c r="N22" i="83"/>
  <c r="N30" i="83"/>
  <c r="N38" i="83"/>
  <c r="N46" i="83"/>
  <c r="C61" i="98" s="1"/>
  <c r="N54" i="83"/>
  <c r="N62" i="83"/>
  <c r="N29" i="83"/>
  <c r="N45" i="83"/>
  <c r="N61" i="83"/>
  <c r="N69" i="83"/>
  <c r="N77" i="83"/>
  <c r="N85" i="83"/>
  <c r="N93" i="83"/>
  <c r="N101" i="83"/>
  <c r="N64" i="83"/>
  <c r="N68" i="83"/>
  <c r="N76" i="83"/>
  <c r="N84" i="83"/>
  <c r="N92" i="83"/>
  <c r="N100" i="83"/>
  <c r="C115" i="98" s="1"/>
  <c r="N67" i="83"/>
  <c r="N75" i="83"/>
  <c r="N83" i="83"/>
  <c r="N91" i="83"/>
  <c r="N99" i="83"/>
  <c r="N66" i="83"/>
  <c r="N74" i="83"/>
  <c r="N82" i="83"/>
  <c r="N90" i="83"/>
  <c r="N98" i="83"/>
  <c r="N106" i="83"/>
  <c r="N21" i="83"/>
  <c r="N37" i="83"/>
  <c r="N53" i="83"/>
  <c r="N73" i="83"/>
  <c r="N81" i="83"/>
  <c r="N89" i="83"/>
  <c r="N97" i="83"/>
  <c r="N72" i="83"/>
  <c r="N80" i="83"/>
  <c r="N88" i="83"/>
  <c r="N96" i="83"/>
  <c r="N65" i="83"/>
  <c r="N71" i="83"/>
  <c r="N79" i="83"/>
  <c r="N87" i="83"/>
  <c r="N95" i="83"/>
  <c r="N103" i="83"/>
  <c r="N104" i="83"/>
  <c r="N113" i="83"/>
  <c r="N121" i="83"/>
  <c r="N129" i="83"/>
  <c r="C144" i="98" s="1"/>
  <c r="N137" i="83"/>
  <c r="N145" i="83"/>
  <c r="N112" i="83"/>
  <c r="N120" i="83"/>
  <c r="N128" i="83"/>
  <c r="N136" i="83"/>
  <c r="N144" i="83"/>
  <c r="N111" i="83"/>
  <c r="C126" i="98" s="1"/>
  <c r="C24" i="98" s="1"/>
  <c r="N119" i="83"/>
  <c r="N127" i="83"/>
  <c r="N135" i="83"/>
  <c r="N143" i="83"/>
  <c r="N70" i="83"/>
  <c r="N86" i="83"/>
  <c r="N102" i="83"/>
  <c r="N105" i="83"/>
  <c r="C120" i="98" s="1"/>
  <c r="N110" i="83"/>
  <c r="N118" i="83"/>
  <c r="N126" i="83"/>
  <c r="N134" i="83"/>
  <c r="N142" i="83"/>
  <c r="N150" i="83"/>
  <c r="N109" i="83"/>
  <c r="N117" i="83"/>
  <c r="C132" i="98" s="1"/>
  <c r="N125" i="83"/>
  <c r="N133" i="83"/>
  <c r="N141" i="83"/>
  <c r="N108" i="83"/>
  <c r="N116" i="83"/>
  <c r="N124" i="83"/>
  <c r="N132" i="83"/>
  <c r="N140" i="83"/>
  <c r="N148" i="83"/>
  <c r="N107" i="83"/>
  <c r="N115" i="83"/>
  <c r="N123" i="83"/>
  <c r="N131" i="83"/>
  <c r="N139" i="83"/>
  <c r="N147" i="83"/>
  <c r="N162" i="83"/>
  <c r="C177" i="98" s="1"/>
  <c r="N170" i="83"/>
  <c r="N178" i="83"/>
  <c r="N186" i="83"/>
  <c r="N194" i="83"/>
  <c r="N149" i="83"/>
  <c r="N154" i="83"/>
  <c r="N161" i="83"/>
  <c r="N169" i="83"/>
  <c r="C184" i="98" s="1"/>
  <c r="N177" i="83"/>
  <c r="N185" i="83"/>
  <c r="N193" i="83"/>
  <c r="N114" i="83"/>
  <c r="N130" i="83"/>
  <c r="N146" i="83"/>
  <c r="N160" i="83"/>
  <c r="N168" i="83"/>
  <c r="C183" i="98" s="1"/>
  <c r="N176" i="83"/>
  <c r="N184" i="83"/>
  <c r="N192" i="83"/>
  <c r="N200" i="83"/>
  <c r="N159" i="83"/>
  <c r="N167" i="83"/>
  <c r="N175" i="83"/>
  <c r="N183" i="83"/>
  <c r="C198" i="98" s="1"/>
  <c r="N191" i="83"/>
  <c r="N199" i="83"/>
  <c r="N78" i="83"/>
  <c r="N151" i="83"/>
  <c r="N153" i="83"/>
  <c r="N158" i="83"/>
  <c r="N166" i="83"/>
  <c r="N174" i="83"/>
  <c r="C189" i="98" s="1"/>
  <c r="N182" i="83"/>
  <c r="N190" i="83"/>
  <c r="N198" i="83"/>
  <c r="N157" i="83"/>
  <c r="N165" i="83"/>
  <c r="C180" i="98" s="1"/>
  <c r="N173" i="83"/>
  <c r="N181" i="83"/>
  <c r="N189" i="83"/>
  <c r="C204" i="98" s="1"/>
  <c r="N197" i="83"/>
  <c r="C212" i="98" s="1"/>
  <c r="N94" i="83"/>
  <c r="N122" i="83"/>
  <c r="N138" i="83"/>
  <c r="N156" i="83"/>
  <c r="N164" i="83"/>
  <c r="C179" i="98" s="1"/>
  <c r="N172" i="83"/>
  <c r="N180" i="83"/>
  <c r="C195" i="98" s="1"/>
  <c r="N188" i="83"/>
  <c r="N196" i="83"/>
  <c r="N207" i="83"/>
  <c r="N215" i="83"/>
  <c r="C230" i="98" s="1"/>
  <c r="N208" i="83"/>
  <c r="C223" i="98" s="1"/>
  <c r="N152" i="83"/>
  <c r="N163" i="83"/>
  <c r="N179" i="83"/>
  <c r="C194" i="98" s="1"/>
  <c r="N195" i="83"/>
  <c r="N202" i="83"/>
  <c r="N206" i="83"/>
  <c r="N214" i="83"/>
  <c r="N222" i="83"/>
  <c r="C239" i="98" s="1"/>
  <c r="C21" i="98" s="1"/>
  <c r="N201" i="83"/>
  <c r="C216" i="98" s="1"/>
  <c r="N14" i="83"/>
  <c r="N213" i="83"/>
  <c r="C228" i="98" s="1"/>
  <c r="N221" i="83"/>
  <c r="N204" i="83"/>
  <c r="C219" i="98" s="1"/>
  <c r="N212" i="83"/>
  <c r="N220" i="83"/>
  <c r="C235" i="98" s="1"/>
  <c r="N211" i="83"/>
  <c r="C226" i="98" s="1"/>
  <c r="N219" i="83"/>
  <c r="C234" i="98" s="1"/>
  <c r="N155" i="83"/>
  <c r="N171" i="83"/>
  <c r="C186" i="98" s="1"/>
  <c r="N187" i="83"/>
  <c r="C202" i="98" s="1"/>
  <c r="N203" i="83"/>
  <c r="C218" i="98" s="1"/>
  <c r="N210" i="83"/>
  <c r="N218" i="83"/>
  <c r="N209" i="83"/>
  <c r="C224" i="98" s="1"/>
  <c r="N217" i="83"/>
  <c r="C232" i="98" s="1"/>
  <c r="N216" i="83"/>
  <c r="N11" i="83"/>
  <c r="O15" i="109"/>
  <c r="O13" i="109"/>
  <c r="O10" i="109"/>
  <c r="O11" i="109"/>
  <c r="O14" i="109"/>
  <c r="O12" i="109"/>
  <c r="E82" i="86"/>
  <c r="I28" i="96" s="1"/>
  <c r="O8" i="109"/>
  <c r="E50" i="89"/>
  <c r="Q50" i="89" s="1"/>
  <c r="E52" i="89" s="1"/>
  <c r="F44" i="96"/>
  <c r="E51" i="89"/>
  <c r="C236" i="98"/>
  <c r="C220" i="98"/>
  <c r="C208" i="98"/>
  <c r="C200" i="98"/>
  <c r="C196" i="98"/>
  <c r="C192" i="98"/>
  <c r="C188" i="98"/>
  <c r="C176" i="98"/>
  <c r="C233" i="98"/>
  <c r="C229" i="98"/>
  <c r="C225" i="98"/>
  <c r="C221" i="98"/>
  <c r="C217" i="98"/>
  <c r="C213" i="98"/>
  <c r="C209" i="98"/>
  <c r="C205" i="98"/>
  <c r="C201" i="98"/>
  <c r="C197" i="98"/>
  <c r="C193" i="98"/>
  <c r="C185" i="98"/>
  <c r="C181" i="98"/>
  <c r="C222" i="98"/>
  <c r="C214" i="98"/>
  <c r="C210" i="98"/>
  <c r="C206" i="98"/>
  <c r="C190" i="98"/>
  <c r="C182" i="98"/>
  <c r="C23" i="98" s="1"/>
  <c r="C178" i="98"/>
  <c r="C215" i="98"/>
  <c r="C171" i="98"/>
  <c r="C167" i="98"/>
  <c r="C163" i="98"/>
  <c r="C159" i="98"/>
  <c r="C155" i="98"/>
  <c r="C151" i="98"/>
  <c r="C147" i="98"/>
  <c r="C143" i="98"/>
  <c r="C139" i="98"/>
  <c r="C135" i="98"/>
  <c r="C131" i="98"/>
  <c r="C127" i="98"/>
  <c r="C227" i="98"/>
  <c r="C20" i="98" s="1"/>
  <c r="C207" i="98"/>
  <c r="C175" i="98"/>
  <c r="C172" i="98"/>
  <c r="C168" i="98"/>
  <c r="C164" i="98"/>
  <c r="C160" i="98"/>
  <c r="C156" i="98"/>
  <c r="C152" i="98"/>
  <c r="C148" i="98"/>
  <c r="C140" i="98"/>
  <c r="C136" i="98"/>
  <c r="C128" i="98"/>
  <c r="C124" i="98"/>
  <c r="C187" i="98"/>
  <c r="C231" i="98"/>
  <c r="C199" i="98"/>
  <c r="C173" i="98"/>
  <c r="C169" i="98"/>
  <c r="C165" i="98"/>
  <c r="C161" i="98"/>
  <c r="C157" i="98"/>
  <c r="C153" i="98"/>
  <c r="C149" i="98"/>
  <c r="C145" i="98"/>
  <c r="C141" i="98"/>
  <c r="C137" i="98"/>
  <c r="C133" i="98"/>
  <c r="C129" i="98"/>
  <c r="C125" i="98"/>
  <c r="C121" i="98"/>
  <c r="C117" i="98"/>
  <c r="C211" i="98"/>
  <c r="C191" i="98"/>
  <c r="C170" i="98"/>
  <c r="C166" i="98"/>
  <c r="C162" i="98"/>
  <c r="C158" i="98"/>
  <c r="C154" i="98"/>
  <c r="C150" i="98"/>
  <c r="C146" i="98"/>
  <c r="C142" i="98"/>
  <c r="C138" i="98"/>
  <c r="C134" i="98"/>
  <c r="C130" i="98"/>
  <c r="C122" i="98"/>
  <c r="C118" i="98"/>
  <c r="C22" i="98" s="1"/>
  <c r="C111" i="98"/>
  <c r="C107" i="98"/>
  <c r="C103" i="98"/>
  <c r="C99" i="98"/>
  <c r="C95" i="98"/>
  <c r="C91" i="98"/>
  <c r="C87" i="98"/>
  <c r="C83" i="98"/>
  <c r="C79" i="98"/>
  <c r="C75" i="98"/>
  <c r="C71" i="98"/>
  <c r="C67" i="98"/>
  <c r="C119" i="98"/>
  <c r="C112" i="98"/>
  <c r="C108" i="98"/>
  <c r="C104" i="98"/>
  <c r="C100" i="98"/>
  <c r="C96" i="98"/>
  <c r="C92" i="98"/>
  <c r="C88" i="98"/>
  <c r="C84" i="98"/>
  <c r="C80" i="98"/>
  <c r="C76" i="98"/>
  <c r="C72" i="98"/>
  <c r="C68" i="98"/>
  <c r="C19" i="98" s="1"/>
  <c r="C64" i="98"/>
  <c r="C60" i="98"/>
  <c r="C116" i="98"/>
  <c r="C123" i="98"/>
  <c r="C113" i="98"/>
  <c r="C109" i="98"/>
  <c r="C105" i="98"/>
  <c r="C101" i="98"/>
  <c r="C97" i="98"/>
  <c r="C93" i="98"/>
  <c r="C89" i="98"/>
  <c r="C85" i="98"/>
  <c r="C81" i="98"/>
  <c r="C77" i="98"/>
  <c r="C73" i="98"/>
  <c r="C69" i="98"/>
  <c r="C65" i="98"/>
  <c r="C203" i="98"/>
  <c r="C114" i="98"/>
  <c r="C110" i="98"/>
  <c r="C106" i="98"/>
  <c r="C102" i="98"/>
  <c r="C98" i="98"/>
  <c r="C94" i="98"/>
  <c r="C90" i="98"/>
  <c r="C86" i="98"/>
  <c r="C82" i="98"/>
  <c r="C78" i="98"/>
  <c r="C70" i="98"/>
  <c r="C66" i="98"/>
  <c r="C62" i="98"/>
  <c r="C58" i="98"/>
  <c r="C51" i="98"/>
  <c r="C47" i="98"/>
  <c r="C43" i="98"/>
  <c r="C52" i="98"/>
  <c r="C48" i="98"/>
  <c r="C44" i="98"/>
  <c r="C40" i="98"/>
  <c r="C36" i="98"/>
  <c r="C32" i="98"/>
  <c r="C55" i="98"/>
  <c r="C63" i="98"/>
  <c r="C56" i="98"/>
  <c r="C29" i="98"/>
  <c r="C31" i="98"/>
  <c r="C53" i="98"/>
  <c r="C49" i="98"/>
  <c r="C45" i="98"/>
  <c r="C41" i="98"/>
  <c r="C37" i="98"/>
  <c r="C33" i="98"/>
  <c r="C174" i="98"/>
  <c r="C59" i="98"/>
  <c r="C57" i="98"/>
  <c r="C54" i="98"/>
  <c r="C50" i="98"/>
  <c r="C42" i="98"/>
  <c r="C38" i="98"/>
  <c r="C34" i="98"/>
  <c r="C30" i="98"/>
  <c r="C35" i="98"/>
  <c r="K228" i="83"/>
  <c r="K230" i="83" s="1"/>
  <c r="K231" i="83" s="1"/>
  <c r="Z225" i="83"/>
  <c r="L34" i="86"/>
  <c r="Z210" i="83"/>
  <c r="Z176" i="83"/>
  <c r="Z196" i="83"/>
  <c r="Z53" i="83"/>
  <c r="Z186" i="83"/>
  <c r="Z40" i="83"/>
  <c r="Z65" i="83"/>
  <c r="Z119" i="83"/>
  <c r="Z152" i="83"/>
  <c r="Z61" i="83"/>
  <c r="Z64" i="83"/>
  <c r="Z71" i="83"/>
  <c r="Z173" i="83"/>
  <c r="Z172" i="83"/>
  <c r="Z24" i="83"/>
  <c r="Z123" i="83"/>
  <c r="Z103" i="83"/>
  <c r="Z221" i="83"/>
  <c r="Z32" i="83"/>
  <c r="Z134" i="83"/>
  <c r="Z14" i="83"/>
  <c r="Z208" i="83"/>
  <c r="Z111" i="83"/>
  <c r="Z163" i="83"/>
  <c r="Z155" i="83"/>
  <c r="Z77" i="83"/>
  <c r="Z158" i="83"/>
  <c r="Z82" i="83"/>
  <c r="Z133" i="83"/>
  <c r="Z101" i="83"/>
  <c r="Z23" i="83"/>
  <c r="Z213" i="83"/>
  <c r="Z109" i="83"/>
  <c r="Z56" i="83"/>
  <c r="Z110" i="83"/>
  <c r="Z169" i="83"/>
  <c r="Z184" i="83"/>
  <c r="Z76" i="83"/>
  <c r="Z124" i="83"/>
  <c r="Z130" i="83"/>
  <c r="Z216" i="83"/>
  <c r="Z22" i="83"/>
  <c r="Z146" i="83"/>
  <c r="Z142" i="83"/>
  <c r="Z197" i="83"/>
  <c r="Z50" i="83"/>
  <c r="Z162" i="83"/>
  <c r="Z67" i="83"/>
  <c r="Z28" i="83"/>
  <c r="Z20" i="83"/>
  <c r="Z190" i="83"/>
  <c r="Z144" i="83"/>
  <c r="Z30" i="83"/>
  <c r="Z131" i="83"/>
  <c r="Z106" i="83"/>
  <c r="Z37" i="83"/>
  <c r="Z49" i="83"/>
  <c r="Z45" i="83"/>
  <c r="Z217" i="83"/>
  <c r="Z192" i="83"/>
  <c r="Z25" i="83"/>
  <c r="Z154" i="83"/>
  <c r="Z148" i="83"/>
  <c r="Z19" i="83"/>
  <c r="Z122" i="83"/>
  <c r="Z150" i="83"/>
  <c r="Z94" i="83"/>
  <c r="Z135" i="83"/>
  <c r="Z54" i="83"/>
  <c r="Z177" i="83"/>
  <c r="Z36" i="83"/>
  <c r="Z21" i="83"/>
  <c r="Z175" i="83"/>
  <c r="Z209" i="83"/>
  <c r="Z168" i="83"/>
  <c r="Z59" i="83"/>
  <c r="Z195" i="83"/>
  <c r="Z41" i="83"/>
  <c r="Z170" i="83"/>
  <c r="Z86" i="83"/>
  <c r="Z138" i="83"/>
  <c r="Z72" i="83"/>
  <c r="Z99" i="83"/>
  <c r="Z220" i="83"/>
  <c r="Z98" i="83"/>
  <c r="Z18" i="83"/>
  <c r="Z165" i="83"/>
  <c r="Z153" i="83"/>
  <c r="Z125" i="83"/>
  <c r="Z55" i="83"/>
  <c r="Z171" i="83"/>
  <c r="Z118" i="83"/>
  <c r="Z185" i="83"/>
  <c r="Z43" i="83"/>
  <c r="Z205" i="83"/>
  <c r="Z226" i="83"/>
  <c r="Z180" i="83"/>
  <c r="Z83" i="83"/>
  <c r="Z183" i="83"/>
  <c r="Z181" i="83"/>
  <c r="Z78" i="83"/>
  <c r="Z214" i="83"/>
  <c r="Z222" i="83"/>
  <c r="Z26" i="83"/>
  <c r="Z194" i="83"/>
  <c r="Z203" i="83"/>
  <c r="Z84" i="83"/>
  <c r="Z15" i="83"/>
  <c r="Z104" i="83"/>
  <c r="Z178" i="83"/>
  <c r="Z68" i="83"/>
  <c r="Z132" i="83"/>
  <c r="Z200" i="83"/>
  <c r="Z34" i="83"/>
  <c r="Z112" i="83"/>
  <c r="Z52" i="83"/>
  <c r="Z113" i="83"/>
  <c r="Z35" i="83"/>
  <c r="Z206" i="83"/>
  <c r="Z188" i="83"/>
  <c r="Z161" i="83"/>
  <c r="Z29" i="83"/>
  <c r="Z179" i="83"/>
  <c r="Z93" i="83"/>
  <c r="Z74" i="83"/>
  <c r="Z70" i="83"/>
  <c r="Z187" i="83"/>
  <c r="Z140" i="83"/>
  <c r="Z89" i="83"/>
  <c r="Z75" i="83"/>
  <c r="Z199" i="83"/>
  <c r="Z182" i="83"/>
  <c r="Z81" i="83"/>
  <c r="Z87" i="83"/>
  <c r="Z212" i="83"/>
  <c r="Z159" i="83"/>
  <c r="Z31" i="83"/>
  <c r="Z211" i="83"/>
  <c r="Z147" i="83"/>
  <c r="Z128" i="83"/>
  <c r="Z189" i="83"/>
  <c r="Z151" i="83"/>
  <c r="Z58" i="83"/>
  <c r="Z141" i="83"/>
  <c r="Z127" i="83"/>
  <c r="Z166" i="83"/>
  <c r="Z107" i="83"/>
  <c r="Z207" i="83"/>
  <c r="Z117" i="83"/>
  <c r="Z33" i="83"/>
  <c r="Z137" i="83"/>
  <c r="Z114" i="83"/>
  <c r="Z92" i="83"/>
  <c r="Z39" i="83"/>
  <c r="Z198" i="83"/>
  <c r="Z80" i="83"/>
  <c r="Z60" i="83"/>
  <c r="Z51" i="83"/>
  <c r="Z201" i="83"/>
  <c r="Z174" i="83"/>
  <c r="Z108" i="83"/>
  <c r="Z136" i="83"/>
  <c r="Z143" i="83"/>
  <c r="Z193" i="83"/>
  <c r="Z17" i="83"/>
  <c r="Z95" i="83"/>
  <c r="Z156" i="83"/>
  <c r="Z16" i="83"/>
  <c r="Z38" i="83"/>
  <c r="Z115" i="83"/>
  <c r="Z167" i="83"/>
  <c r="Z97" i="83"/>
  <c r="Z73" i="83"/>
  <c r="Z219" i="83"/>
  <c r="Z69" i="83"/>
  <c r="Z160" i="83"/>
  <c r="Z139" i="83"/>
  <c r="Z48" i="83"/>
  <c r="Z27" i="83"/>
  <c r="Z202" i="83"/>
  <c r="Z120" i="83"/>
  <c r="Z102" i="83"/>
  <c r="Z63" i="83"/>
  <c r="Z126" i="83"/>
  <c r="Z91" i="83"/>
  <c r="Z191" i="83"/>
  <c r="Z85" i="83"/>
  <c r="Z46" i="83"/>
  <c r="Z157" i="83"/>
  <c r="Z164" i="83"/>
  <c r="Z66" i="83"/>
  <c r="Z116" i="83"/>
  <c r="Z215" i="83"/>
  <c r="Z90" i="83"/>
  <c r="Z42" i="83"/>
  <c r="Z121" i="83"/>
  <c r="Z218" i="83"/>
  <c r="Z44" i="83"/>
  <c r="Z62" i="83"/>
  <c r="Z47" i="83"/>
  <c r="Z129" i="83"/>
  <c r="Z204" i="83"/>
  <c r="Z100" i="83"/>
  <c r="Z79" i="83"/>
  <c r="Z96" i="83"/>
  <c r="Z145" i="83"/>
  <c r="Z57" i="83"/>
  <c r="Z149" i="83"/>
  <c r="Z227" i="83"/>
  <c r="Z88" i="83"/>
  <c r="Z105" i="83"/>
  <c r="Z224" i="83"/>
  <c r="M223" i="83"/>
  <c r="M225" i="83" s="1"/>
  <c r="M228" i="83" s="1"/>
  <c r="M230" i="83" s="1"/>
  <c r="M231" i="83" s="1"/>
  <c r="O10" i="83"/>
  <c r="O205" i="83" s="1"/>
  <c r="P10" i="83" l="1"/>
  <c r="P205" i="83" s="1"/>
  <c r="O21" i="83"/>
  <c r="O29" i="83"/>
  <c r="O37" i="83"/>
  <c r="O45" i="83"/>
  <c r="O53" i="83"/>
  <c r="O61" i="83"/>
  <c r="O20" i="83"/>
  <c r="T20" i="83" s="1"/>
  <c r="O28" i="83"/>
  <c r="O36" i="83"/>
  <c r="O44" i="83"/>
  <c r="O52" i="83"/>
  <c r="O60" i="83"/>
  <c r="O19" i="83"/>
  <c r="O27" i="83"/>
  <c r="T27" i="83" s="1"/>
  <c r="O35" i="83"/>
  <c r="T35" i="83" s="1"/>
  <c r="O43" i="83"/>
  <c r="O51" i="83"/>
  <c r="O59" i="83"/>
  <c r="O18" i="83"/>
  <c r="O26" i="83"/>
  <c r="O34" i="83"/>
  <c r="O42" i="83"/>
  <c r="O50" i="83"/>
  <c r="T50" i="83" s="1"/>
  <c r="O58" i="83"/>
  <c r="O226" i="83"/>
  <c r="O17" i="83"/>
  <c r="O25" i="83"/>
  <c r="O33" i="83"/>
  <c r="O41" i="83"/>
  <c r="O49" i="83"/>
  <c r="T49" i="83" s="1"/>
  <c r="O57" i="83"/>
  <c r="T57" i="83" s="1"/>
  <c r="O229" i="83"/>
  <c r="O16" i="83"/>
  <c r="O24" i="83"/>
  <c r="O32" i="83"/>
  <c r="O40" i="83"/>
  <c r="O48" i="83"/>
  <c r="O56" i="83"/>
  <c r="T56" i="83" s="1"/>
  <c r="O64" i="83"/>
  <c r="O227" i="83"/>
  <c r="O15" i="83"/>
  <c r="O23" i="83"/>
  <c r="O31" i="83"/>
  <c r="O39" i="83"/>
  <c r="O47" i="83"/>
  <c r="O55" i="83"/>
  <c r="O70" i="83"/>
  <c r="T70" i="83" s="1"/>
  <c r="O78" i="83"/>
  <c r="O86" i="83"/>
  <c r="O94" i="83"/>
  <c r="O102" i="83"/>
  <c r="O22" i="83"/>
  <c r="O38" i="83"/>
  <c r="O54" i="83"/>
  <c r="O69" i="83"/>
  <c r="T69" i="83" s="1"/>
  <c r="O77" i="83"/>
  <c r="O85" i="83"/>
  <c r="O93" i="83"/>
  <c r="O101" i="83"/>
  <c r="O68" i="83"/>
  <c r="O76" i="83"/>
  <c r="O84" i="83"/>
  <c r="T84" i="83" s="1"/>
  <c r="O92" i="83"/>
  <c r="T92" i="83" s="1"/>
  <c r="O100" i="83"/>
  <c r="O67" i="83"/>
  <c r="O75" i="83"/>
  <c r="O83" i="83"/>
  <c r="O91" i="83"/>
  <c r="O99" i="83"/>
  <c r="O63" i="83"/>
  <c r="T63" i="83" s="1"/>
  <c r="O66" i="83"/>
  <c r="T66" i="83" s="1"/>
  <c r="O74" i="83"/>
  <c r="O82" i="83"/>
  <c r="O90" i="83"/>
  <c r="O98" i="83"/>
  <c r="O30" i="83"/>
  <c r="O46" i="83"/>
  <c r="O62" i="83"/>
  <c r="T62" i="83" s="1"/>
  <c r="O73" i="83"/>
  <c r="T73" i="83" s="1"/>
  <c r="O81" i="83"/>
  <c r="O89" i="83"/>
  <c r="O97" i="83"/>
  <c r="O72" i="83"/>
  <c r="O80" i="83"/>
  <c r="O88" i="83"/>
  <c r="O96" i="83"/>
  <c r="O104" i="83"/>
  <c r="O71" i="83"/>
  <c r="O87" i="83"/>
  <c r="O103" i="83"/>
  <c r="O114" i="83"/>
  <c r="O122" i="83"/>
  <c r="O130" i="83"/>
  <c r="O138" i="83"/>
  <c r="T138" i="83" s="1"/>
  <c r="O146" i="83"/>
  <c r="T146" i="83" s="1"/>
  <c r="O106" i="83"/>
  <c r="O113" i="83"/>
  <c r="O121" i="83"/>
  <c r="O129" i="83"/>
  <c r="O137" i="83"/>
  <c r="O145" i="83"/>
  <c r="O112" i="83"/>
  <c r="T112" i="83" s="1"/>
  <c r="O120" i="83"/>
  <c r="T120" i="83" s="1"/>
  <c r="O128" i="83"/>
  <c r="O136" i="83"/>
  <c r="O144" i="83"/>
  <c r="O111" i="83"/>
  <c r="O119" i="83"/>
  <c r="O127" i="83"/>
  <c r="O135" i="83"/>
  <c r="T135" i="83" s="1"/>
  <c r="O143" i="83"/>
  <c r="T143" i="83" s="1"/>
  <c r="O151" i="83"/>
  <c r="O79" i="83"/>
  <c r="O95" i="83"/>
  <c r="O105" i="83"/>
  <c r="O110" i="83"/>
  <c r="O118" i="83"/>
  <c r="O126" i="83"/>
  <c r="T126" i="83" s="1"/>
  <c r="O134" i="83"/>
  <c r="T134" i="83" s="1"/>
  <c r="O142" i="83"/>
  <c r="O109" i="83"/>
  <c r="O117" i="83"/>
  <c r="O125" i="83"/>
  <c r="O133" i="83"/>
  <c r="O141" i="83"/>
  <c r="O149" i="83"/>
  <c r="O65" i="83"/>
  <c r="T65" i="83" s="1"/>
  <c r="O108" i="83"/>
  <c r="O116" i="83"/>
  <c r="O124" i="83"/>
  <c r="O132" i="83"/>
  <c r="O140" i="83"/>
  <c r="O148" i="83"/>
  <c r="O152" i="83"/>
  <c r="T152" i="83" s="1"/>
  <c r="O155" i="83"/>
  <c r="T155" i="83" s="1"/>
  <c r="O163" i="83"/>
  <c r="O171" i="83"/>
  <c r="O179" i="83"/>
  <c r="O187" i="83"/>
  <c r="O195" i="83"/>
  <c r="O162" i="83"/>
  <c r="O170" i="83"/>
  <c r="T170" i="83" s="1"/>
  <c r="O178" i="83"/>
  <c r="T178" i="83" s="1"/>
  <c r="O186" i="83"/>
  <c r="O194" i="83"/>
  <c r="O150" i="83"/>
  <c r="O154" i="83"/>
  <c r="O161" i="83"/>
  <c r="O169" i="83"/>
  <c r="O177" i="83"/>
  <c r="T177" i="83" s="1"/>
  <c r="O185" i="83"/>
  <c r="O193" i="83"/>
  <c r="O107" i="83"/>
  <c r="O123" i="83"/>
  <c r="O139" i="83"/>
  <c r="O160" i="83"/>
  <c r="O168" i="83"/>
  <c r="O176" i="83"/>
  <c r="T176" i="83" s="1"/>
  <c r="O184" i="83"/>
  <c r="T184" i="83" s="1"/>
  <c r="O192" i="83"/>
  <c r="O200" i="83"/>
  <c r="O159" i="83"/>
  <c r="O167" i="83"/>
  <c r="O175" i="83"/>
  <c r="O183" i="83"/>
  <c r="O191" i="83"/>
  <c r="T191" i="83" s="1"/>
  <c r="O199" i="83"/>
  <c r="O153" i="83"/>
  <c r="O158" i="83"/>
  <c r="O166" i="83"/>
  <c r="O174" i="83"/>
  <c r="O182" i="83"/>
  <c r="O190" i="83"/>
  <c r="O198" i="83"/>
  <c r="T198" i="83" s="1"/>
  <c r="O157" i="83"/>
  <c r="O165" i="83"/>
  <c r="O173" i="83"/>
  <c r="O181" i="83"/>
  <c r="O189" i="83"/>
  <c r="O197" i="83"/>
  <c r="O196" i="83"/>
  <c r="O201" i="83"/>
  <c r="T201" i="83" s="1"/>
  <c r="O208" i="83"/>
  <c r="T208" i="83" s="1"/>
  <c r="O216" i="83"/>
  <c r="O14" i="83"/>
  <c r="O207" i="83"/>
  <c r="O215" i="83"/>
  <c r="O156" i="83"/>
  <c r="O172" i="83"/>
  <c r="O188" i="83"/>
  <c r="T188" i="83" s="1"/>
  <c r="O202" i="83"/>
  <c r="T202" i="83" s="1"/>
  <c r="O206" i="83"/>
  <c r="T206" i="83" s="1"/>
  <c r="O214" i="83"/>
  <c r="O222" i="83"/>
  <c r="O115" i="83"/>
  <c r="T115" i="83" s="1"/>
  <c r="O213" i="83"/>
  <c r="T213" i="83" s="1"/>
  <c r="O221" i="83"/>
  <c r="O209" i="83"/>
  <c r="T209" i="83" s="1"/>
  <c r="O204" i="83"/>
  <c r="T204" i="83" s="1"/>
  <c r="O212" i="83"/>
  <c r="O220" i="83"/>
  <c r="O131" i="83"/>
  <c r="O211" i="83"/>
  <c r="O219" i="83"/>
  <c r="O217" i="83"/>
  <c r="O164" i="83"/>
  <c r="T164" i="83" s="1"/>
  <c r="O180" i="83"/>
  <c r="T180" i="83" s="1"/>
  <c r="O203" i="83"/>
  <c r="O210" i="83"/>
  <c r="O218" i="83"/>
  <c r="T218" i="83" s="1"/>
  <c r="O147" i="83"/>
  <c r="L15" i="4"/>
  <c r="O11" i="83"/>
  <c r="P12" i="109"/>
  <c r="P15" i="109"/>
  <c r="P10" i="109"/>
  <c r="P13" i="109"/>
  <c r="P14" i="109"/>
  <c r="P11" i="109"/>
  <c r="G37" i="4"/>
  <c r="G39" i="4" s="1"/>
  <c r="D28" i="86" s="1"/>
  <c r="T221" i="83"/>
  <c r="T217" i="83"/>
  <c r="T185" i="83"/>
  <c r="T181" i="83"/>
  <c r="T214" i="83"/>
  <c r="T210" i="83"/>
  <c r="T186" i="83"/>
  <c r="T174" i="83"/>
  <c r="T211" i="83"/>
  <c r="T207" i="83"/>
  <c r="T203" i="83"/>
  <c r="T179" i="83"/>
  <c r="T175" i="83"/>
  <c r="T171" i="83"/>
  <c r="T216" i="83"/>
  <c r="T212" i="83"/>
  <c r="T172" i="83"/>
  <c r="T168" i="83"/>
  <c r="T149" i="83"/>
  <c r="T145" i="83"/>
  <c r="T141" i="83"/>
  <c r="T117" i="83"/>
  <c r="T113" i="83"/>
  <c r="T109" i="83"/>
  <c r="T158" i="83"/>
  <c r="T150" i="83"/>
  <c r="T142" i="83"/>
  <c r="T130" i="83"/>
  <c r="T110" i="83"/>
  <c r="T106" i="83"/>
  <c r="T151" i="83"/>
  <c r="T139" i="83"/>
  <c r="T131" i="83"/>
  <c r="T127" i="83"/>
  <c r="T123" i="83"/>
  <c r="T119" i="83"/>
  <c r="T148" i="83"/>
  <c r="T116" i="83"/>
  <c r="T128" i="83"/>
  <c r="T104" i="83"/>
  <c r="T97" i="83"/>
  <c r="T93" i="83"/>
  <c r="T85" i="83"/>
  <c r="T77" i="83"/>
  <c r="T61" i="83"/>
  <c r="T53" i="83"/>
  <c r="T45" i="83"/>
  <c r="T140" i="83"/>
  <c r="T101" i="83"/>
  <c r="T98" i="83"/>
  <c r="T90" i="83"/>
  <c r="T86" i="83"/>
  <c r="T82" i="83"/>
  <c r="T78" i="83"/>
  <c r="T74" i="83"/>
  <c r="T58" i="83"/>
  <c r="T54" i="83"/>
  <c r="T46" i="83"/>
  <c r="T42" i="83"/>
  <c r="T103" i="83"/>
  <c r="T99" i="83"/>
  <c r="T95" i="83"/>
  <c r="T91" i="83"/>
  <c r="T79" i="83"/>
  <c r="T75" i="83"/>
  <c r="T71" i="83"/>
  <c r="T67" i="83"/>
  <c r="T59" i="83"/>
  <c r="T55" i="83"/>
  <c r="T161" i="83"/>
  <c r="T156" i="83"/>
  <c r="T124" i="83"/>
  <c r="T72" i="83"/>
  <c r="T37" i="83"/>
  <c r="T33" i="83"/>
  <c r="T29" i="83"/>
  <c r="T21" i="83"/>
  <c r="T17" i="83"/>
  <c r="T52" i="83"/>
  <c r="T48" i="83"/>
  <c r="T47" i="83"/>
  <c r="T41" i="83"/>
  <c r="T43" i="83"/>
  <c r="T96" i="83"/>
  <c r="T64" i="83"/>
  <c r="T38" i="83"/>
  <c r="T34" i="83"/>
  <c r="T30" i="83"/>
  <c r="T26" i="83"/>
  <c r="T18" i="83"/>
  <c r="T136" i="83"/>
  <c r="T76" i="83"/>
  <c r="T102" i="83"/>
  <c r="T88" i="83"/>
  <c r="T39" i="83"/>
  <c r="T31" i="83"/>
  <c r="T23" i="83"/>
  <c r="T19" i="83"/>
  <c r="T15" i="83"/>
  <c r="T80" i="83"/>
  <c r="T40" i="83"/>
  <c r="T36" i="83"/>
  <c r="T32" i="83"/>
  <c r="T28" i="83"/>
  <c r="T16" i="83"/>
  <c r="T227" i="83"/>
  <c r="C237" i="98"/>
  <c r="S209" i="83"/>
  <c r="V209" i="83"/>
  <c r="R209" i="83"/>
  <c r="R18" i="83"/>
  <c r="S18" i="83"/>
  <c r="V18" i="83"/>
  <c r="R22" i="83"/>
  <c r="S22" i="83"/>
  <c r="V22" i="83"/>
  <c r="S21" i="83"/>
  <c r="R21" i="83"/>
  <c r="V21" i="83"/>
  <c r="S59" i="83"/>
  <c r="V59" i="83"/>
  <c r="R59" i="83"/>
  <c r="V198" i="83"/>
  <c r="S198" i="83"/>
  <c r="R198" i="83"/>
  <c r="S211" i="83"/>
  <c r="R211" i="83"/>
  <c r="V211" i="83"/>
  <c r="R214" i="83"/>
  <c r="V214" i="83"/>
  <c r="S214" i="83"/>
  <c r="V206" i="83"/>
  <c r="S206" i="83"/>
  <c r="R206" i="83"/>
  <c r="R139" i="83"/>
  <c r="S139" i="83"/>
  <c r="V139" i="83"/>
  <c r="R33" i="83"/>
  <c r="S33" i="83"/>
  <c r="V33" i="83"/>
  <c r="R151" i="83"/>
  <c r="S151" i="83"/>
  <c r="V151" i="83"/>
  <c r="R169" i="83"/>
  <c r="V169" i="83"/>
  <c r="S169" i="83"/>
  <c r="V125" i="83"/>
  <c r="S125" i="83"/>
  <c r="R125" i="83"/>
  <c r="S147" i="83"/>
  <c r="V147" i="83"/>
  <c r="R147" i="83"/>
  <c r="V208" i="83"/>
  <c r="S208" i="83"/>
  <c r="R208" i="83"/>
  <c r="S120" i="83"/>
  <c r="V120" i="83"/>
  <c r="R120" i="83"/>
  <c r="V45" i="83"/>
  <c r="R45" i="83"/>
  <c r="S45" i="83"/>
  <c r="V64" i="83"/>
  <c r="R64" i="83"/>
  <c r="S64" i="83"/>
  <c r="V32" i="83"/>
  <c r="R32" i="83"/>
  <c r="S32" i="83"/>
  <c r="S105" i="83"/>
  <c r="R105" i="83"/>
  <c r="V105" i="83"/>
  <c r="V37" i="83"/>
  <c r="S37" i="83"/>
  <c r="R37" i="83"/>
  <c r="R50" i="83"/>
  <c r="V50" i="83"/>
  <c r="S50" i="83"/>
  <c r="V28" i="83"/>
  <c r="S28" i="83"/>
  <c r="R28" i="83"/>
  <c r="S39" i="83"/>
  <c r="V39" i="83"/>
  <c r="R39" i="83"/>
  <c r="V20" i="83"/>
  <c r="S20" i="83"/>
  <c r="R20" i="83"/>
  <c r="S87" i="83"/>
  <c r="R87" i="83"/>
  <c r="V87" i="83"/>
  <c r="N5" i="83"/>
  <c r="S91" i="83"/>
  <c r="V91" i="83"/>
  <c r="R91" i="83"/>
  <c r="R98" i="83"/>
  <c r="S98" i="83"/>
  <c r="V98" i="83"/>
  <c r="R115" i="83"/>
  <c r="S115" i="83"/>
  <c r="V115" i="83"/>
  <c r="V158" i="83"/>
  <c r="R158" i="83"/>
  <c r="S158" i="83"/>
  <c r="S179" i="83"/>
  <c r="V179" i="83"/>
  <c r="R179" i="83"/>
  <c r="V181" i="83"/>
  <c r="S181" i="83"/>
  <c r="R181" i="83"/>
  <c r="V218" i="83"/>
  <c r="S218" i="83"/>
  <c r="R218" i="83"/>
  <c r="V217" i="83"/>
  <c r="S217" i="83"/>
  <c r="R217" i="83"/>
  <c r="R148" i="83"/>
  <c r="S148" i="83"/>
  <c r="V148" i="83"/>
  <c r="V88" i="83"/>
  <c r="S88" i="83"/>
  <c r="R88" i="83"/>
  <c r="V229" i="83"/>
  <c r="R135" i="83"/>
  <c r="S135" i="83"/>
  <c r="V135" i="83"/>
  <c r="V133" i="83"/>
  <c r="S133" i="83"/>
  <c r="R133" i="83"/>
  <c r="S165" i="83"/>
  <c r="V165" i="83"/>
  <c r="R165" i="83"/>
  <c r="S213" i="83"/>
  <c r="R213" i="83"/>
  <c r="V213" i="83"/>
  <c r="V24" i="83"/>
  <c r="R24" i="83"/>
  <c r="S24" i="83"/>
  <c r="V57" i="83"/>
  <c r="S57" i="83"/>
  <c r="R57" i="83"/>
  <c r="V68" i="83"/>
  <c r="S68" i="83"/>
  <c r="R68" i="83"/>
  <c r="R26" i="83"/>
  <c r="V26" i="83"/>
  <c r="S26" i="83"/>
  <c r="V93" i="83"/>
  <c r="S93" i="83"/>
  <c r="R93" i="83"/>
  <c r="V114" i="83"/>
  <c r="S114" i="83"/>
  <c r="R114" i="83"/>
  <c r="R82" i="83"/>
  <c r="S82" i="83"/>
  <c r="V82" i="83"/>
  <c r="S51" i="83"/>
  <c r="R51" i="83"/>
  <c r="V51" i="83"/>
  <c r="V52" i="83"/>
  <c r="R52" i="83"/>
  <c r="S52" i="83"/>
  <c r="V60" i="83"/>
  <c r="S60" i="83"/>
  <c r="R60" i="83"/>
  <c r="V121" i="83"/>
  <c r="S121" i="83"/>
  <c r="R121" i="83"/>
  <c r="S132" i="83"/>
  <c r="V132" i="83"/>
  <c r="R132" i="83"/>
  <c r="S116" i="83"/>
  <c r="V116" i="83"/>
  <c r="R116" i="83"/>
  <c r="R156" i="83"/>
  <c r="V156" i="83"/>
  <c r="S156" i="83"/>
  <c r="R201" i="83"/>
  <c r="V201" i="83"/>
  <c r="S201" i="83"/>
  <c r="S183" i="83"/>
  <c r="V183" i="83"/>
  <c r="R183" i="83"/>
  <c r="S191" i="83"/>
  <c r="V191" i="83"/>
  <c r="R191" i="83"/>
  <c r="V220" i="83"/>
  <c r="R220" i="83"/>
  <c r="S220" i="83"/>
  <c r="V143" i="83"/>
  <c r="S143" i="83"/>
  <c r="R143" i="83"/>
  <c r="V29" i="83"/>
  <c r="R29" i="83"/>
  <c r="S29" i="83"/>
  <c r="S136" i="83"/>
  <c r="V136" i="83"/>
  <c r="R136" i="83"/>
  <c r="V189" i="83"/>
  <c r="S189" i="83"/>
  <c r="R189" i="83"/>
  <c r="R144" i="83"/>
  <c r="V144" i="83"/>
  <c r="S144" i="83"/>
  <c r="V84" i="83"/>
  <c r="R84" i="83"/>
  <c r="S84" i="83"/>
  <c r="V221" i="83"/>
  <c r="S221" i="83"/>
  <c r="R221" i="83"/>
  <c r="V141" i="83"/>
  <c r="S141" i="83"/>
  <c r="R141" i="83"/>
  <c r="S185" i="83"/>
  <c r="R185" i="83"/>
  <c r="V185" i="83"/>
  <c r="V100" i="83"/>
  <c r="R100" i="83"/>
  <c r="S100" i="83"/>
  <c r="R155" i="83"/>
  <c r="S155" i="83"/>
  <c r="V155" i="83"/>
  <c r="R173" i="83"/>
  <c r="S173" i="83"/>
  <c r="V173" i="83"/>
  <c r="V210" i="83"/>
  <c r="S210" i="83"/>
  <c r="R210" i="83"/>
  <c r="V96" i="83"/>
  <c r="S96" i="83"/>
  <c r="R96" i="83"/>
  <c r="R77" i="83"/>
  <c r="S77" i="83"/>
  <c r="V77" i="83"/>
  <c r="R122" i="83"/>
  <c r="V122" i="83"/>
  <c r="S122" i="83"/>
  <c r="S73" i="83"/>
  <c r="R73" i="83"/>
  <c r="V73" i="83"/>
  <c r="V16" i="83"/>
  <c r="R16" i="83"/>
  <c r="S16" i="83"/>
  <c r="V101" i="83"/>
  <c r="R101" i="83"/>
  <c r="S101" i="83"/>
  <c r="R164" i="83"/>
  <c r="S164" i="83"/>
  <c r="V164" i="83"/>
  <c r="V56" i="83"/>
  <c r="S56" i="83"/>
  <c r="R56" i="83"/>
  <c r="R58" i="83"/>
  <c r="V58" i="83"/>
  <c r="S58" i="83"/>
  <c r="S106" i="83"/>
  <c r="R106" i="83"/>
  <c r="V106" i="83"/>
  <c r="S83" i="83"/>
  <c r="V83" i="83"/>
  <c r="R83" i="83"/>
  <c r="S67" i="83"/>
  <c r="R67" i="83"/>
  <c r="V67" i="83"/>
  <c r="R127" i="83"/>
  <c r="S127" i="83"/>
  <c r="V127" i="83"/>
  <c r="R157" i="83"/>
  <c r="S157" i="83"/>
  <c r="V157" i="83"/>
  <c r="S192" i="83"/>
  <c r="R192" i="83"/>
  <c r="V192" i="83"/>
  <c r="S196" i="83"/>
  <c r="V196" i="83"/>
  <c r="R196" i="83"/>
  <c r="S203" i="83"/>
  <c r="V203" i="83"/>
  <c r="R203" i="83"/>
  <c r="S219" i="83"/>
  <c r="R219" i="83"/>
  <c r="V219" i="83"/>
  <c r="R167" i="83"/>
  <c r="V167" i="83"/>
  <c r="S167" i="83"/>
  <c r="S79" i="83"/>
  <c r="V79" i="83"/>
  <c r="R79" i="83"/>
  <c r="R107" i="83"/>
  <c r="S107" i="83"/>
  <c r="V107" i="83"/>
  <c r="N224" i="83"/>
  <c r="R222" i="83"/>
  <c r="V222" i="83"/>
  <c r="S222" i="83"/>
  <c r="R130" i="83"/>
  <c r="V130" i="83"/>
  <c r="S130" i="83"/>
  <c r="S153" i="83"/>
  <c r="V153" i="83"/>
  <c r="R153" i="83"/>
  <c r="S177" i="83"/>
  <c r="V177" i="83"/>
  <c r="R177" i="83"/>
  <c r="R30" i="83"/>
  <c r="S30" i="83"/>
  <c r="V30" i="83"/>
  <c r="V110" i="83"/>
  <c r="S110" i="83"/>
  <c r="R110" i="83"/>
  <c r="V142" i="83"/>
  <c r="S142" i="83"/>
  <c r="R142" i="83"/>
  <c r="V193" i="83"/>
  <c r="S193" i="83"/>
  <c r="R193" i="83"/>
  <c r="V92" i="83"/>
  <c r="S92" i="83"/>
  <c r="R92" i="83"/>
  <c r="R111" i="83"/>
  <c r="V111" i="83"/>
  <c r="S111" i="83"/>
  <c r="S17" i="83"/>
  <c r="R17" i="83"/>
  <c r="V17" i="83"/>
  <c r="R53" i="83"/>
  <c r="V53" i="83"/>
  <c r="S53" i="83"/>
  <c r="V69" i="83"/>
  <c r="S69" i="83"/>
  <c r="R69" i="83"/>
  <c r="R94" i="83"/>
  <c r="V94" i="83"/>
  <c r="S94" i="83"/>
  <c r="S35" i="83"/>
  <c r="R35" i="83"/>
  <c r="V35" i="83"/>
  <c r="T220" i="83"/>
  <c r="T219" i="83"/>
  <c r="T215" i="83"/>
  <c r="T196" i="83"/>
  <c r="T183" i="83"/>
  <c r="T187" i="83"/>
  <c r="T199" i="83"/>
  <c r="T195" i="83"/>
  <c r="T200" i="83"/>
  <c r="T169" i="83"/>
  <c r="T166" i="83"/>
  <c r="T165" i="83"/>
  <c r="T157" i="83"/>
  <c r="T162" i="83"/>
  <c r="T154" i="83"/>
  <c r="T144" i="83"/>
  <c r="T160" i="83"/>
  <c r="T118" i="83"/>
  <c r="T133" i="83"/>
  <c r="T89" i="83"/>
  <c r="T105" i="83"/>
  <c r="T83" i="83"/>
  <c r="T51" i="83"/>
  <c r="T100" i="83"/>
  <c r="T81" i="83"/>
  <c r="T68" i="83"/>
  <c r="T44" i="83"/>
  <c r="T24" i="83"/>
  <c r="T129" i="83"/>
  <c r="T60" i="83"/>
  <c r="T94" i="83"/>
  <c r="T107" i="83"/>
  <c r="T111" i="83"/>
  <c r="T108" i="83"/>
  <c r="T122" i="83"/>
  <c r="T125" i="83"/>
  <c r="T137" i="83"/>
  <c r="T173" i="83"/>
  <c r="T189" i="83"/>
  <c r="T193" i="83"/>
  <c r="T197" i="83"/>
  <c r="T192" i="83"/>
  <c r="T22" i="83"/>
  <c r="T167" i="83"/>
  <c r="T25" i="83"/>
  <c r="T114" i="83"/>
  <c r="T153" i="83"/>
  <c r="T190" i="83"/>
  <c r="T194" i="83"/>
  <c r="T132" i="83"/>
  <c r="T182" i="83"/>
  <c r="T159" i="83"/>
  <c r="T205" i="83"/>
  <c r="T121" i="83"/>
  <c r="T163" i="83"/>
  <c r="T147" i="83"/>
  <c r="V113" i="83"/>
  <c r="S113" i="83"/>
  <c r="R113" i="83"/>
  <c r="R70" i="83"/>
  <c r="V70" i="83"/>
  <c r="S70" i="83"/>
  <c r="S63" i="83"/>
  <c r="R63" i="83"/>
  <c r="V63" i="83"/>
  <c r="R78" i="83"/>
  <c r="V78" i="83"/>
  <c r="S78" i="83"/>
  <c r="R131" i="83"/>
  <c r="V131" i="83"/>
  <c r="S131" i="83"/>
  <c r="V161" i="83"/>
  <c r="S161" i="83"/>
  <c r="R161" i="83"/>
  <c r="S187" i="83"/>
  <c r="R187" i="83"/>
  <c r="V187" i="83"/>
  <c r="S227" i="83"/>
  <c r="R227" i="83"/>
  <c r="S199" i="83"/>
  <c r="V199" i="83"/>
  <c r="R199" i="83"/>
  <c r="R160" i="83"/>
  <c r="V160" i="83"/>
  <c r="S160" i="83"/>
  <c r="V76" i="83"/>
  <c r="R76" i="83"/>
  <c r="S76" i="83"/>
  <c r="N223" i="83"/>
  <c r="R14" i="83"/>
  <c r="V14" i="83"/>
  <c r="S14" i="83"/>
  <c r="V150" i="83"/>
  <c r="S150" i="83"/>
  <c r="R150" i="83"/>
  <c r="S178" i="83"/>
  <c r="V178" i="83"/>
  <c r="R178" i="83"/>
  <c r="R163" i="83"/>
  <c r="S163" i="83"/>
  <c r="V163" i="83"/>
  <c r="V118" i="83"/>
  <c r="R118" i="83"/>
  <c r="S118" i="83"/>
  <c r="S205" i="83"/>
  <c r="R205" i="83"/>
  <c r="V205" i="83"/>
  <c r="R226" i="83"/>
  <c r="S226" i="83"/>
  <c r="R74" i="83"/>
  <c r="S74" i="83"/>
  <c r="V74" i="83"/>
  <c r="S168" i="83"/>
  <c r="R168" i="83"/>
  <c r="V168" i="83"/>
  <c r="S134" i="83"/>
  <c r="V134" i="83"/>
  <c r="R134" i="83"/>
  <c r="V138" i="83"/>
  <c r="R138" i="83"/>
  <c r="S138" i="83"/>
  <c r="R119" i="83"/>
  <c r="S119" i="83"/>
  <c r="V119" i="83"/>
  <c r="S182" i="83"/>
  <c r="R182" i="83"/>
  <c r="V182" i="83"/>
  <c r="R41" i="83"/>
  <c r="V41" i="83"/>
  <c r="S41" i="83"/>
  <c r="R85" i="83"/>
  <c r="V85" i="83"/>
  <c r="S85" i="83"/>
  <c r="S61" i="83"/>
  <c r="V61" i="83"/>
  <c r="R61" i="83"/>
  <c r="R34" i="83"/>
  <c r="V34" i="83"/>
  <c r="S34" i="83"/>
  <c r="R54" i="83"/>
  <c r="S54" i="83"/>
  <c r="V54" i="83"/>
  <c r="R102" i="83"/>
  <c r="V102" i="83"/>
  <c r="S102" i="83"/>
  <c r="S71" i="83"/>
  <c r="R71" i="83"/>
  <c r="V71" i="83"/>
  <c r="S31" i="83"/>
  <c r="R31" i="83"/>
  <c r="V31" i="83"/>
  <c r="R15" i="83"/>
  <c r="V15" i="83"/>
  <c r="S15" i="83"/>
  <c r="V80" i="83"/>
  <c r="S80" i="83"/>
  <c r="R80" i="83"/>
  <c r="S95" i="83"/>
  <c r="R95" i="83"/>
  <c r="V95" i="83"/>
  <c r="S99" i="83"/>
  <c r="V99" i="83"/>
  <c r="R99" i="83"/>
  <c r="V124" i="83"/>
  <c r="S124" i="83"/>
  <c r="R124" i="83"/>
  <c r="V172" i="83"/>
  <c r="S172" i="83"/>
  <c r="R172" i="83"/>
  <c r="V188" i="83"/>
  <c r="R188" i="83"/>
  <c r="S188" i="83"/>
  <c r="S207" i="83"/>
  <c r="V207" i="83"/>
  <c r="R207" i="83"/>
  <c r="S215" i="83"/>
  <c r="V215" i="83"/>
  <c r="R215" i="83"/>
  <c r="S212" i="83"/>
  <c r="V212" i="83"/>
  <c r="R212" i="83"/>
  <c r="S97" i="83"/>
  <c r="R97" i="83"/>
  <c r="V97" i="83"/>
  <c r="V146" i="83"/>
  <c r="R146" i="83"/>
  <c r="S146" i="83"/>
  <c r="V137" i="83"/>
  <c r="S137" i="83"/>
  <c r="R137" i="83"/>
  <c r="S176" i="83"/>
  <c r="V176" i="83"/>
  <c r="R176" i="83"/>
  <c r="V174" i="83"/>
  <c r="S174" i="83"/>
  <c r="R174" i="83"/>
  <c r="R202" i="83"/>
  <c r="V202" i="83"/>
  <c r="S202" i="83"/>
  <c r="R42" i="83"/>
  <c r="S42" i="83"/>
  <c r="V42" i="83"/>
  <c r="S159" i="83"/>
  <c r="V159" i="83"/>
  <c r="R159" i="83"/>
  <c r="R204" i="83"/>
  <c r="S204" i="83"/>
  <c r="V204" i="83"/>
  <c r="V117" i="83"/>
  <c r="S117" i="83"/>
  <c r="R117" i="83"/>
  <c r="S128" i="83"/>
  <c r="V128" i="83"/>
  <c r="R128" i="83"/>
  <c r="R149" i="83"/>
  <c r="V149" i="83"/>
  <c r="S149" i="83"/>
  <c r="R25" i="83"/>
  <c r="S25" i="83"/>
  <c r="V25" i="83"/>
  <c r="R46" i="83"/>
  <c r="S46" i="83"/>
  <c r="V46" i="83"/>
  <c r="V48" i="83"/>
  <c r="S48" i="83"/>
  <c r="R48" i="83"/>
  <c r="S19" i="83"/>
  <c r="V19" i="83"/>
  <c r="R19" i="83"/>
  <c r="R86" i="83"/>
  <c r="V86" i="83"/>
  <c r="S86" i="83"/>
  <c r="S65" i="83"/>
  <c r="R65" i="83"/>
  <c r="V65" i="83"/>
  <c r="S55" i="83"/>
  <c r="R55" i="83"/>
  <c r="V55" i="83"/>
  <c r="V36" i="83"/>
  <c r="S36" i="83"/>
  <c r="R36" i="83"/>
  <c r="S27" i="83"/>
  <c r="V27" i="83"/>
  <c r="R27" i="83"/>
  <c r="R90" i="83"/>
  <c r="V90" i="83"/>
  <c r="S90" i="83"/>
  <c r="S43" i="83"/>
  <c r="R43" i="83"/>
  <c r="V43" i="83"/>
  <c r="V112" i="83"/>
  <c r="S112" i="83"/>
  <c r="R112" i="83"/>
  <c r="V145" i="83"/>
  <c r="S145" i="83"/>
  <c r="R145" i="83"/>
  <c r="V166" i="83"/>
  <c r="R166" i="83"/>
  <c r="S166" i="83"/>
  <c r="S175" i="83"/>
  <c r="R175" i="83"/>
  <c r="V175" i="83"/>
  <c r="S171" i="83"/>
  <c r="R171" i="83"/>
  <c r="V171" i="83"/>
  <c r="V200" i="83"/>
  <c r="S200" i="83"/>
  <c r="R200" i="83"/>
  <c r="S126" i="83"/>
  <c r="V126" i="83"/>
  <c r="R126" i="83"/>
  <c r="V40" i="83"/>
  <c r="S40" i="83"/>
  <c r="R40" i="83"/>
  <c r="V72" i="83"/>
  <c r="S72" i="83"/>
  <c r="R72" i="83"/>
  <c r="S23" i="83"/>
  <c r="R23" i="83"/>
  <c r="V23" i="83"/>
  <c r="V170" i="83"/>
  <c r="S170" i="83"/>
  <c r="R170" i="83"/>
  <c r="V197" i="83"/>
  <c r="S197" i="83"/>
  <c r="R197" i="83"/>
  <c r="V162" i="83"/>
  <c r="R162" i="83"/>
  <c r="S162" i="83"/>
  <c r="V190" i="83"/>
  <c r="S190" i="83"/>
  <c r="R190" i="83"/>
  <c r="V180" i="83"/>
  <c r="S180" i="83"/>
  <c r="R180" i="83"/>
  <c r="V129" i="83"/>
  <c r="S129" i="83"/>
  <c r="R129" i="83"/>
  <c r="V154" i="83"/>
  <c r="R154" i="83"/>
  <c r="S154" i="83"/>
  <c r="S194" i="83"/>
  <c r="V194" i="83"/>
  <c r="R194" i="83"/>
  <c r="V109" i="83"/>
  <c r="S109" i="83"/>
  <c r="R109" i="83"/>
  <c r="V104" i="83"/>
  <c r="R104" i="83"/>
  <c r="S104" i="83"/>
  <c r="V140" i="83"/>
  <c r="R140" i="83"/>
  <c r="S140" i="83"/>
  <c r="V44" i="83"/>
  <c r="S44" i="83"/>
  <c r="R44" i="83"/>
  <c r="V89" i="83"/>
  <c r="S89" i="83"/>
  <c r="R89" i="83"/>
  <c r="S81" i="83"/>
  <c r="V81" i="83"/>
  <c r="R81" i="83"/>
  <c r="S108" i="83"/>
  <c r="R108" i="83"/>
  <c r="V108" i="83"/>
  <c r="R62" i="83"/>
  <c r="S62" i="83"/>
  <c r="V62" i="83"/>
  <c r="R49" i="83"/>
  <c r="V49" i="83"/>
  <c r="S49" i="83"/>
  <c r="R66" i="83"/>
  <c r="V66" i="83"/>
  <c r="S66" i="83"/>
  <c r="R38" i="83"/>
  <c r="V38" i="83"/>
  <c r="S38" i="83"/>
  <c r="S47" i="83"/>
  <c r="V47" i="83"/>
  <c r="R47" i="83"/>
  <c r="S103" i="83"/>
  <c r="V103" i="83"/>
  <c r="R103" i="83"/>
  <c r="S75" i="83"/>
  <c r="R75" i="83"/>
  <c r="V75" i="83"/>
  <c r="R123" i="83"/>
  <c r="V123" i="83"/>
  <c r="S123" i="83"/>
  <c r="R152" i="83"/>
  <c r="S152" i="83"/>
  <c r="V152" i="83"/>
  <c r="S184" i="83"/>
  <c r="R184" i="83"/>
  <c r="V184" i="83"/>
  <c r="R186" i="83"/>
  <c r="V186" i="83"/>
  <c r="S186" i="83"/>
  <c r="S195" i="83"/>
  <c r="R195" i="83"/>
  <c r="V195" i="83"/>
  <c r="S216" i="83"/>
  <c r="R216" i="83"/>
  <c r="V216" i="83"/>
  <c r="P22" i="83" l="1"/>
  <c r="P30" i="83"/>
  <c r="P38" i="83"/>
  <c r="P46" i="83"/>
  <c r="P54" i="83"/>
  <c r="P62" i="83"/>
  <c r="P21" i="83"/>
  <c r="P29" i="83"/>
  <c r="P37" i="83"/>
  <c r="P45" i="83"/>
  <c r="P53" i="83"/>
  <c r="P61" i="83"/>
  <c r="P20" i="83"/>
  <c r="P28" i="83"/>
  <c r="P36" i="83"/>
  <c r="P44" i="83"/>
  <c r="P52" i="83"/>
  <c r="P60" i="83"/>
  <c r="P19" i="83"/>
  <c r="P27" i="83"/>
  <c r="P35" i="83"/>
  <c r="P43" i="83"/>
  <c r="P51" i="83"/>
  <c r="P59" i="83"/>
  <c r="P18" i="83"/>
  <c r="P26" i="83"/>
  <c r="P34" i="83"/>
  <c r="P42" i="83"/>
  <c r="P50" i="83"/>
  <c r="P58" i="83"/>
  <c r="P226" i="83"/>
  <c r="P17" i="83"/>
  <c r="P25" i="83"/>
  <c r="P33" i="83"/>
  <c r="P41" i="83"/>
  <c r="P49" i="83"/>
  <c r="P57" i="83"/>
  <c r="P65" i="83"/>
  <c r="P229" i="83"/>
  <c r="P16" i="83"/>
  <c r="P24" i="83"/>
  <c r="P32" i="83"/>
  <c r="P40" i="83"/>
  <c r="P48" i="83"/>
  <c r="P56" i="83"/>
  <c r="P71" i="83"/>
  <c r="P79" i="83"/>
  <c r="P87" i="83"/>
  <c r="P95" i="83"/>
  <c r="P103" i="83"/>
  <c r="P227" i="83"/>
  <c r="P70" i="83"/>
  <c r="P78" i="83"/>
  <c r="P86" i="83"/>
  <c r="P94" i="83"/>
  <c r="P102" i="83"/>
  <c r="P15" i="83"/>
  <c r="P31" i="83"/>
  <c r="P47" i="83"/>
  <c r="P64" i="83"/>
  <c r="P69" i="83"/>
  <c r="P77" i="83"/>
  <c r="P85" i="83"/>
  <c r="P93" i="83"/>
  <c r="P101" i="83"/>
  <c r="P68" i="83"/>
  <c r="P76" i="83"/>
  <c r="P84" i="83"/>
  <c r="P92" i="83"/>
  <c r="P100" i="83"/>
  <c r="P67" i="83"/>
  <c r="P75" i="83"/>
  <c r="P83" i="83"/>
  <c r="P91" i="83"/>
  <c r="P99" i="83"/>
  <c r="P63" i="83"/>
  <c r="P66" i="83"/>
  <c r="P74" i="83"/>
  <c r="P82" i="83"/>
  <c r="P90" i="83"/>
  <c r="P98" i="83"/>
  <c r="P23" i="83"/>
  <c r="P39" i="83"/>
  <c r="P55" i="83"/>
  <c r="P73" i="83"/>
  <c r="P81" i="83"/>
  <c r="P89" i="83"/>
  <c r="P97" i="83"/>
  <c r="P107" i="83"/>
  <c r="P115" i="83"/>
  <c r="P123" i="83"/>
  <c r="P131" i="83"/>
  <c r="P139" i="83"/>
  <c r="P147" i="83"/>
  <c r="P80" i="83"/>
  <c r="P96" i="83"/>
  <c r="P104" i="83"/>
  <c r="P114" i="83"/>
  <c r="P122" i="83"/>
  <c r="P130" i="83"/>
  <c r="P138" i="83"/>
  <c r="P146" i="83"/>
  <c r="P106" i="83"/>
  <c r="P113" i="83"/>
  <c r="P121" i="83"/>
  <c r="P129" i="83"/>
  <c r="P137" i="83"/>
  <c r="P145" i="83"/>
  <c r="P112" i="83"/>
  <c r="P120" i="83"/>
  <c r="P128" i="83"/>
  <c r="P136" i="83"/>
  <c r="P144" i="83"/>
  <c r="P152" i="83"/>
  <c r="P111" i="83"/>
  <c r="P119" i="83"/>
  <c r="P127" i="83"/>
  <c r="P135" i="83"/>
  <c r="P143" i="83"/>
  <c r="P72" i="83"/>
  <c r="P88" i="83"/>
  <c r="P105" i="83"/>
  <c r="P110" i="83"/>
  <c r="P118" i="83"/>
  <c r="P126" i="83"/>
  <c r="P134" i="83"/>
  <c r="P142" i="83"/>
  <c r="P150" i="83"/>
  <c r="P109" i="83"/>
  <c r="P117" i="83"/>
  <c r="P125" i="83"/>
  <c r="P133" i="83"/>
  <c r="P141" i="83"/>
  <c r="P149" i="83"/>
  <c r="P108" i="83"/>
  <c r="P124" i="83"/>
  <c r="P140" i="83"/>
  <c r="P156" i="83"/>
  <c r="P164" i="83"/>
  <c r="P172" i="83"/>
  <c r="P180" i="83"/>
  <c r="P188" i="83"/>
  <c r="P196" i="83"/>
  <c r="P155" i="83"/>
  <c r="P163" i="83"/>
  <c r="P171" i="83"/>
  <c r="P179" i="83"/>
  <c r="P187" i="83"/>
  <c r="P162" i="83"/>
  <c r="P170" i="83"/>
  <c r="P178" i="83"/>
  <c r="P186" i="83"/>
  <c r="P194" i="83"/>
  <c r="P154" i="83"/>
  <c r="P161" i="83"/>
  <c r="P169" i="83"/>
  <c r="P177" i="83"/>
  <c r="P185" i="83"/>
  <c r="P193" i="83"/>
  <c r="P201" i="83"/>
  <c r="P116" i="83"/>
  <c r="P132" i="83"/>
  <c r="P148" i="83"/>
  <c r="P160" i="83"/>
  <c r="P168" i="83"/>
  <c r="P176" i="83"/>
  <c r="P184" i="83"/>
  <c r="P192" i="83"/>
  <c r="P200" i="83"/>
  <c r="P151" i="83"/>
  <c r="P159" i="83"/>
  <c r="P167" i="83"/>
  <c r="P175" i="83"/>
  <c r="P183" i="83"/>
  <c r="P191" i="83"/>
  <c r="P199" i="83"/>
  <c r="P153" i="83"/>
  <c r="P158" i="83"/>
  <c r="P166" i="83"/>
  <c r="P174" i="83"/>
  <c r="P182" i="83"/>
  <c r="P190" i="83"/>
  <c r="P198" i="83"/>
  <c r="P209" i="83"/>
  <c r="P217" i="83"/>
  <c r="P218" i="83"/>
  <c r="P208" i="83"/>
  <c r="P216" i="83"/>
  <c r="P14" i="83"/>
  <c r="P195" i="83"/>
  <c r="P207" i="83"/>
  <c r="P215" i="83"/>
  <c r="P221" i="83"/>
  <c r="P165" i="83"/>
  <c r="P181" i="83"/>
  <c r="P202" i="83"/>
  <c r="P206" i="83"/>
  <c r="P214" i="83"/>
  <c r="P222" i="83"/>
  <c r="P224" i="83" s="1"/>
  <c r="P213" i="83"/>
  <c r="P203" i="83"/>
  <c r="P210" i="83"/>
  <c r="P204" i="83"/>
  <c r="P212" i="83"/>
  <c r="P220" i="83"/>
  <c r="P173" i="83"/>
  <c r="P189" i="83"/>
  <c r="P197" i="83"/>
  <c r="P211" i="83"/>
  <c r="P219" i="83"/>
  <c r="Q10" i="83"/>
  <c r="Q205" i="83" s="1"/>
  <c r="P157" i="83"/>
  <c r="P11" i="83"/>
  <c r="Q11" i="83" s="1"/>
  <c r="Q12" i="109"/>
  <c r="Q10" i="109"/>
  <c r="Q13" i="109"/>
  <c r="Q11" i="109"/>
  <c r="Q15" i="109"/>
  <c r="Q14" i="109"/>
  <c r="E83" i="86"/>
  <c r="J28" i="96" s="1"/>
  <c r="I29" i="96" s="1"/>
  <c r="P8" i="109"/>
  <c r="F37" i="86"/>
  <c r="L115" i="86"/>
  <c r="T226" i="83"/>
  <c r="L17" i="86"/>
  <c r="V223" i="83"/>
  <c r="N225" i="83"/>
  <c r="O224" i="83"/>
  <c r="T224" i="83" s="1"/>
  <c r="T222" i="83"/>
  <c r="T87" i="83"/>
  <c r="O5" i="83"/>
  <c r="Q8" i="109" s="1"/>
  <c r="T229" i="83"/>
  <c r="O223" i="83"/>
  <c r="T14" i="83"/>
  <c r="V224" i="83"/>
  <c r="P5" i="83" l="1"/>
  <c r="R8" i="109" s="1"/>
  <c r="P223" i="83"/>
  <c r="P225" i="83" s="1"/>
  <c r="P228" i="83" s="1"/>
  <c r="P231" i="83" s="1"/>
  <c r="S13" i="109"/>
  <c r="Q227" i="83"/>
  <c r="Q15" i="83"/>
  <c r="Q23" i="83"/>
  <c r="Q31" i="83"/>
  <c r="Q39" i="83"/>
  <c r="Q47" i="83"/>
  <c r="Q55" i="83"/>
  <c r="Q22" i="83"/>
  <c r="Q30" i="83"/>
  <c r="Q38" i="83"/>
  <c r="Q46" i="83"/>
  <c r="Q54" i="83"/>
  <c r="Q62" i="83"/>
  <c r="Q21" i="83"/>
  <c r="Q29" i="83"/>
  <c r="Q37" i="83"/>
  <c r="Q45" i="83"/>
  <c r="Q53" i="83"/>
  <c r="S10" i="109" s="1"/>
  <c r="Q61" i="83"/>
  <c r="Q20" i="83"/>
  <c r="Q28" i="83"/>
  <c r="Q36" i="83"/>
  <c r="Q44" i="83"/>
  <c r="Q52" i="83"/>
  <c r="Q60" i="83"/>
  <c r="Q19" i="83"/>
  <c r="Q27" i="83"/>
  <c r="Q35" i="83"/>
  <c r="Q43" i="83"/>
  <c r="Q51" i="83"/>
  <c r="Q59" i="83"/>
  <c r="Q18" i="83"/>
  <c r="Q26" i="83"/>
  <c r="Q34" i="83"/>
  <c r="Q42" i="83"/>
  <c r="Q50" i="83"/>
  <c r="Q58" i="83"/>
  <c r="Q226" i="83"/>
  <c r="Q17" i="83"/>
  <c r="Q25" i="83"/>
  <c r="Q33" i="83"/>
  <c r="Q41" i="83"/>
  <c r="Q49" i="83"/>
  <c r="Q57" i="83"/>
  <c r="Q65" i="83"/>
  <c r="Q72" i="83"/>
  <c r="Q80" i="83"/>
  <c r="Q88" i="83"/>
  <c r="Q96" i="83"/>
  <c r="Q104" i="83"/>
  <c r="Q71" i="83"/>
  <c r="Q79" i="83"/>
  <c r="Q87" i="83"/>
  <c r="Q95" i="83"/>
  <c r="Q70" i="83"/>
  <c r="Q78" i="83"/>
  <c r="Q86" i="83"/>
  <c r="Q94" i="83"/>
  <c r="Q102" i="83"/>
  <c r="Q229" i="83"/>
  <c r="Q24" i="83"/>
  <c r="Q40" i="83"/>
  <c r="Q56" i="83"/>
  <c r="Q64" i="83"/>
  <c r="Q69" i="83"/>
  <c r="Q77" i="83"/>
  <c r="Q85" i="83"/>
  <c r="Q93" i="83"/>
  <c r="Q101" i="83"/>
  <c r="Q68" i="83"/>
  <c r="Q76" i="83"/>
  <c r="Q84" i="83"/>
  <c r="Q92" i="83"/>
  <c r="Q100" i="83"/>
  <c r="Q67" i="83"/>
  <c r="Q75" i="83"/>
  <c r="Q83" i="83"/>
  <c r="Q91" i="83"/>
  <c r="Q99" i="83"/>
  <c r="Q63" i="83"/>
  <c r="Q66" i="83"/>
  <c r="Q74" i="83"/>
  <c r="Q82" i="83"/>
  <c r="Q90" i="83"/>
  <c r="Q98" i="83"/>
  <c r="Q108" i="83"/>
  <c r="Q116" i="83"/>
  <c r="Q124" i="83"/>
  <c r="Q132" i="83"/>
  <c r="Q140" i="83"/>
  <c r="Q148" i="83"/>
  <c r="Q103" i="83"/>
  <c r="Q107" i="83"/>
  <c r="Q115" i="83"/>
  <c r="Q123" i="83"/>
  <c r="Q131" i="83"/>
  <c r="Q139" i="83"/>
  <c r="Q147" i="83"/>
  <c r="Q73" i="83"/>
  <c r="Q89" i="83"/>
  <c r="Q114" i="83"/>
  <c r="Q122" i="83"/>
  <c r="Q130" i="83"/>
  <c r="Q138" i="83"/>
  <c r="Q146" i="83"/>
  <c r="Q48" i="83"/>
  <c r="Q106" i="83"/>
  <c r="Q113" i="83"/>
  <c r="Q121" i="83"/>
  <c r="Q129" i="83"/>
  <c r="Q137" i="83"/>
  <c r="Q145" i="83"/>
  <c r="Q153" i="83"/>
  <c r="Q112" i="83"/>
  <c r="Q120" i="83"/>
  <c r="Q128" i="83"/>
  <c r="Q136" i="83"/>
  <c r="Q144" i="83"/>
  <c r="Q32" i="83"/>
  <c r="Q111" i="83"/>
  <c r="S15" i="109" s="1"/>
  <c r="Q119" i="83"/>
  <c r="Q127" i="83"/>
  <c r="Q135" i="83"/>
  <c r="Q143" i="83"/>
  <c r="Q151" i="83"/>
  <c r="Q81" i="83"/>
  <c r="Q97" i="83"/>
  <c r="Q105" i="83"/>
  <c r="Q110" i="83"/>
  <c r="Q118" i="83"/>
  <c r="Q126" i="83"/>
  <c r="Q134" i="83"/>
  <c r="Q142" i="83"/>
  <c r="Q157" i="83"/>
  <c r="Q165" i="83"/>
  <c r="Q173" i="83"/>
  <c r="Q181" i="83"/>
  <c r="Q189" i="83"/>
  <c r="Q197" i="83"/>
  <c r="Q117" i="83"/>
  <c r="Q133" i="83"/>
  <c r="Q152" i="83"/>
  <c r="Q156" i="83"/>
  <c r="Q164" i="83"/>
  <c r="Q172" i="83"/>
  <c r="Q180" i="83"/>
  <c r="Q188" i="83"/>
  <c r="Q149" i="83"/>
  <c r="Q155" i="83"/>
  <c r="Q163" i="83"/>
  <c r="Q171" i="83"/>
  <c r="Q179" i="83"/>
  <c r="Q187" i="83"/>
  <c r="Q195" i="83"/>
  <c r="Q150" i="83"/>
  <c r="Q162" i="83"/>
  <c r="Q170" i="83"/>
  <c r="Q178" i="83"/>
  <c r="Q186" i="83"/>
  <c r="Q194" i="83"/>
  <c r="Q202" i="83"/>
  <c r="Q154" i="83"/>
  <c r="Q161" i="83"/>
  <c r="Q169" i="83"/>
  <c r="Q177" i="83"/>
  <c r="Q185" i="83"/>
  <c r="Q193" i="83"/>
  <c r="Q201" i="83"/>
  <c r="Q109" i="83"/>
  <c r="Q125" i="83"/>
  <c r="Q141" i="83"/>
  <c r="Q160" i="83"/>
  <c r="Q168" i="83"/>
  <c r="Q176" i="83"/>
  <c r="Q184" i="83"/>
  <c r="Q192" i="83"/>
  <c r="Q200" i="83"/>
  <c r="Q159" i="83"/>
  <c r="Q167" i="83"/>
  <c r="S14" i="109" s="1"/>
  <c r="Q175" i="83"/>
  <c r="Q183" i="83"/>
  <c r="Q191" i="83"/>
  <c r="Q199" i="83"/>
  <c r="Q166" i="83"/>
  <c r="Q182" i="83"/>
  <c r="Q203" i="83"/>
  <c r="Q210" i="83"/>
  <c r="Q218" i="83"/>
  <c r="Q196" i="83"/>
  <c r="Q209" i="83"/>
  <c r="Q217" i="83"/>
  <c r="Q222" i="83"/>
  <c r="Q224" i="83" s="1"/>
  <c r="Q208" i="83"/>
  <c r="Q216" i="83"/>
  <c r="Q14" i="83"/>
  <c r="Q207" i="83"/>
  <c r="Q215" i="83"/>
  <c r="Q158" i="83"/>
  <c r="Q174" i="83"/>
  <c r="Q190" i="83"/>
  <c r="Q206" i="83"/>
  <c r="Q214" i="83"/>
  <c r="Q211" i="83"/>
  <c r="Q198" i="83"/>
  <c r="Q213" i="83"/>
  <c r="Q221" i="83"/>
  <c r="Q16" i="83"/>
  <c r="Q204" i="83"/>
  <c r="Q212" i="83"/>
  <c r="S11" i="109" s="1"/>
  <c r="Q220" i="83"/>
  <c r="Q219" i="83"/>
  <c r="R11" i="83"/>
  <c r="S11" i="83" s="1"/>
  <c r="Q5" i="83"/>
  <c r="S8" i="109" s="1"/>
  <c r="W223" i="83"/>
  <c r="L13" i="4"/>
  <c r="L28" i="96"/>
  <c r="D48" i="86"/>
  <c r="R14" i="109"/>
  <c r="R15" i="109"/>
  <c r="R10" i="109"/>
  <c r="R13" i="109"/>
  <c r="R11" i="109"/>
  <c r="R12" i="109"/>
  <c r="P119" i="86"/>
  <c r="H126" i="86" s="1"/>
  <c r="H125" i="86"/>
  <c r="P230" i="83"/>
  <c r="W224" i="83"/>
  <c r="D47" i="86"/>
  <c r="K28" i="96"/>
  <c r="T223" i="83"/>
  <c r="O225" i="83"/>
  <c r="W225" i="83"/>
  <c r="V225" i="83"/>
  <c r="L117" i="86" s="1"/>
  <c r="N228" i="83"/>
  <c r="W209" i="83"/>
  <c r="W206" i="83"/>
  <c r="W33" i="83"/>
  <c r="W169" i="83"/>
  <c r="W147" i="83"/>
  <c r="W120" i="83"/>
  <c r="W218" i="83"/>
  <c r="W93" i="83"/>
  <c r="W201" i="83"/>
  <c r="W143" i="83"/>
  <c r="W221" i="83"/>
  <c r="W185" i="83"/>
  <c r="W77" i="83"/>
  <c r="W73" i="83"/>
  <c r="W101" i="83"/>
  <c r="W94" i="83"/>
  <c r="W70" i="83"/>
  <c r="W118" i="83"/>
  <c r="W41" i="83"/>
  <c r="W61" i="83"/>
  <c r="W124" i="83"/>
  <c r="W146" i="83"/>
  <c r="W36" i="83"/>
  <c r="W166" i="83"/>
  <c r="W126" i="83"/>
  <c r="W162" i="83"/>
  <c r="W180" i="83"/>
  <c r="W109" i="83"/>
  <c r="W140" i="83"/>
  <c r="W46" i="83"/>
  <c r="W72" i="83"/>
  <c r="W170" i="83"/>
  <c r="W38" i="83"/>
  <c r="W123" i="83"/>
  <c r="W195" i="83"/>
  <c r="W211" i="83"/>
  <c r="W64" i="83"/>
  <c r="W105" i="83"/>
  <c r="W87" i="83"/>
  <c r="W181" i="83"/>
  <c r="W217" i="83"/>
  <c r="W24" i="83"/>
  <c r="W68" i="83"/>
  <c r="W82" i="83"/>
  <c r="W144" i="83"/>
  <c r="W155" i="83"/>
  <c r="W56" i="83"/>
  <c r="W106" i="83"/>
  <c r="W67" i="83"/>
  <c r="W196" i="83"/>
  <c r="W79" i="83"/>
  <c r="W153" i="83"/>
  <c r="W142" i="83"/>
  <c r="W69" i="83"/>
  <c r="W199" i="83"/>
  <c r="W163" i="83"/>
  <c r="W205" i="83"/>
  <c r="W71" i="83"/>
  <c r="W215" i="83"/>
  <c r="W159" i="83"/>
  <c r="W117" i="83"/>
  <c r="W171" i="83"/>
  <c r="W22" i="83"/>
  <c r="W59" i="83"/>
  <c r="W39" i="83"/>
  <c r="W88" i="83"/>
  <c r="W135" i="83"/>
  <c r="W52" i="83"/>
  <c r="W116" i="83"/>
  <c r="W191" i="83"/>
  <c r="W136" i="83"/>
  <c r="W210" i="83"/>
  <c r="W219" i="83"/>
  <c r="W30" i="83"/>
  <c r="W92" i="83"/>
  <c r="W76" i="83"/>
  <c r="W74" i="83"/>
  <c r="W134" i="83"/>
  <c r="W119" i="83"/>
  <c r="W54" i="83"/>
  <c r="W95" i="83"/>
  <c r="W97" i="83"/>
  <c r="W174" i="83"/>
  <c r="W128" i="83"/>
  <c r="W25" i="83"/>
  <c r="W197" i="83"/>
  <c r="W190" i="83"/>
  <c r="W81" i="83"/>
  <c r="W186" i="83"/>
  <c r="W50" i="83"/>
  <c r="W98" i="83"/>
  <c r="W158" i="83"/>
  <c r="W165" i="83"/>
  <c r="W121" i="83"/>
  <c r="W157" i="83"/>
  <c r="W17" i="83"/>
  <c r="W35" i="83"/>
  <c r="W63" i="83"/>
  <c r="W131" i="83"/>
  <c r="W187" i="83"/>
  <c r="W150" i="83"/>
  <c r="W15" i="83"/>
  <c r="W188" i="83"/>
  <c r="W48" i="83"/>
  <c r="W27" i="83"/>
  <c r="W145" i="83"/>
  <c r="W200" i="83"/>
  <c r="W23" i="83"/>
  <c r="W66" i="83"/>
  <c r="W47" i="83"/>
  <c r="W21" i="83"/>
  <c r="W198" i="83"/>
  <c r="W208" i="83"/>
  <c r="W45" i="83"/>
  <c r="W37" i="83"/>
  <c r="W213" i="83"/>
  <c r="W57" i="83"/>
  <c r="W29" i="83"/>
  <c r="W189" i="83"/>
  <c r="W173" i="83"/>
  <c r="W222" i="83"/>
  <c r="W113" i="83"/>
  <c r="W85" i="83"/>
  <c r="W137" i="83"/>
  <c r="W204" i="83"/>
  <c r="W86" i="83"/>
  <c r="W55" i="83"/>
  <c r="W43" i="83"/>
  <c r="W175" i="83"/>
  <c r="W44" i="83"/>
  <c r="W62" i="83"/>
  <c r="W152" i="83"/>
  <c r="W216" i="83"/>
  <c r="W115" i="83"/>
  <c r="W96" i="83"/>
  <c r="W83" i="83"/>
  <c r="W167" i="83"/>
  <c r="W130" i="83"/>
  <c r="W18" i="83"/>
  <c r="W151" i="83"/>
  <c r="W125" i="83"/>
  <c r="W28" i="83"/>
  <c r="W20" i="83"/>
  <c r="W133" i="83"/>
  <c r="W183" i="83"/>
  <c r="W141" i="83"/>
  <c r="W100" i="83"/>
  <c r="W122" i="83"/>
  <c r="W16" i="83"/>
  <c r="W58" i="83"/>
  <c r="W127" i="83"/>
  <c r="W107" i="83"/>
  <c r="W177" i="83"/>
  <c r="W110" i="83"/>
  <c r="W193" i="83"/>
  <c r="W53" i="83"/>
  <c r="W160" i="83"/>
  <c r="W178" i="83"/>
  <c r="W34" i="83"/>
  <c r="W102" i="83"/>
  <c r="W80" i="83"/>
  <c r="W99" i="83"/>
  <c r="W172" i="83"/>
  <c r="W207" i="83"/>
  <c r="W42" i="83"/>
  <c r="W40" i="83"/>
  <c r="W129" i="83"/>
  <c r="W194" i="83"/>
  <c r="W104" i="83"/>
  <c r="W75" i="83"/>
  <c r="W148" i="83"/>
  <c r="W26" i="83"/>
  <c r="W114" i="83"/>
  <c r="W156" i="83"/>
  <c r="W84" i="83"/>
  <c r="W203" i="83"/>
  <c r="W111" i="83"/>
  <c r="W161" i="83"/>
  <c r="W138" i="83"/>
  <c r="W182" i="83"/>
  <c r="W108" i="83"/>
  <c r="W214" i="83"/>
  <c r="W139" i="83"/>
  <c r="W32" i="83"/>
  <c r="W91" i="83"/>
  <c r="W179" i="83"/>
  <c r="W51" i="83"/>
  <c r="W60" i="83"/>
  <c r="W132" i="83"/>
  <c r="W220" i="83"/>
  <c r="W164" i="83"/>
  <c r="W192" i="83"/>
  <c r="W78" i="83"/>
  <c r="W14" i="83"/>
  <c r="W168" i="83"/>
  <c r="W31" i="83"/>
  <c r="W212" i="83"/>
  <c r="W176" i="83"/>
  <c r="W65" i="83"/>
  <c r="W112" i="83"/>
  <c r="W89" i="83"/>
  <c r="W49" i="83"/>
  <c r="W103" i="83"/>
  <c r="W184" i="83"/>
  <c r="W202" i="83"/>
  <c r="W149" i="83"/>
  <c r="W19" i="83"/>
  <c r="W90" i="83"/>
  <c r="W154" i="83"/>
  <c r="S12" i="109" l="1"/>
  <c r="D49" i="86"/>
  <c r="M28" i="96"/>
  <c r="Q223" i="83"/>
  <c r="Q225" i="83" s="1"/>
  <c r="Q228" i="83" s="1"/>
  <c r="Q230" i="83" s="1"/>
  <c r="R5" i="83"/>
  <c r="L19" i="86"/>
  <c r="V228" i="83"/>
  <c r="N230" i="83"/>
  <c r="W227" i="83"/>
  <c r="N231" i="83"/>
  <c r="W226" i="83"/>
  <c r="O228" i="83"/>
  <c r="T225" i="83"/>
  <c r="Q231" i="83" l="1"/>
  <c r="T11" i="83"/>
  <c r="S5" i="83"/>
  <c r="T228" i="83"/>
  <c r="O230" i="83"/>
  <c r="O231" i="83"/>
  <c r="U11" i="83" l="1"/>
  <c r="T5" i="83"/>
  <c r="L16" i="4"/>
  <c r="N13" i="4" s="1"/>
  <c r="V11" i="83" l="1"/>
  <c r="U5" i="83"/>
  <c r="N14" i="4"/>
  <c r="N15" i="4"/>
  <c r="L114" i="86" l="1"/>
  <c r="L116" i="86" s="1"/>
  <c r="L16" i="86"/>
  <c r="L18" i="86" s="1"/>
  <c r="W11" i="83"/>
  <c r="V5" i="83"/>
  <c r="M19" i="4"/>
  <c r="X11" i="83" l="1"/>
  <c r="W5" i="83"/>
  <c r="F6" i="98"/>
  <c r="L20" i="4"/>
  <c r="M21" i="4"/>
  <c r="D115" i="86" l="1"/>
  <c r="D17" i="86"/>
  <c r="Y11" i="83"/>
  <c r="X5" i="83"/>
  <c r="G181" i="98"/>
  <c r="K181" i="98" s="1"/>
  <c r="H181" i="98" s="1"/>
  <c r="G140" i="98"/>
  <c r="K140" i="98" s="1"/>
  <c r="H140" i="98" s="1"/>
  <c r="G97" i="98"/>
  <c r="K97" i="98" s="1"/>
  <c r="H97" i="98" s="1"/>
  <c r="G105" i="98"/>
  <c r="K105" i="98" s="1"/>
  <c r="H105" i="98" s="1"/>
  <c r="G96" i="98"/>
  <c r="K96" i="98" s="1"/>
  <c r="H96" i="98" s="1"/>
  <c r="G203" i="98"/>
  <c r="K203" i="98" s="1"/>
  <c r="H203" i="98" s="1"/>
  <c r="G139" i="98"/>
  <c r="K139" i="98" s="1"/>
  <c r="H139" i="98" s="1"/>
  <c r="G176" i="98"/>
  <c r="K176" i="98" s="1"/>
  <c r="H176" i="98" s="1"/>
  <c r="G39" i="98"/>
  <c r="K39" i="98" s="1"/>
  <c r="H39" i="98" s="1"/>
  <c r="G46" i="98"/>
  <c r="K46" i="98" s="1"/>
  <c r="H46" i="98" s="1"/>
  <c r="G159" i="98"/>
  <c r="K159" i="98" s="1"/>
  <c r="H159" i="98" s="1"/>
  <c r="G90" i="98"/>
  <c r="K90" i="98" s="1"/>
  <c r="H90" i="98" s="1"/>
  <c r="G122" i="98"/>
  <c r="K122" i="98" s="1"/>
  <c r="H122" i="98" s="1"/>
  <c r="G124" i="98"/>
  <c r="K124" i="98" s="1"/>
  <c r="H124" i="98" s="1"/>
  <c r="G57" i="98"/>
  <c r="K57" i="98" s="1"/>
  <c r="H57" i="98" s="1"/>
  <c r="G197" i="98"/>
  <c r="K197" i="98" s="1"/>
  <c r="H197" i="98" s="1"/>
  <c r="G78" i="98"/>
  <c r="K78" i="98" s="1"/>
  <c r="H78" i="98" s="1"/>
  <c r="G102" i="98"/>
  <c r="K102" i="98" s="1"/>
  <c r="H102" i="98" s="1"/>
  <c r="G147" i="98"/>
  <c r="K147" i="98" s="1"/>
  <c r="H147" i="98" s="1"/>
  <c r="G177" i="98"/>
  <c r="K177" i="98" s="1"/>
  <c r="H177" i="98" s="1"/>
  <c r="G75" i="98"/>
  <c r="K75" i="98" s="1"/>
  <c r="H75" i="98" s="1"/>
  <c r="G81" i="98"/>
  <c r="K81" i="98" s="1"/>
  <c r="H81" i="98" s="1"/>
  <c r="G134" i="98"/>
  <c r="K134" i="98" s="1"/>
  <c r="H134" i="98" s="1"/>
  <c r="G198" i="98"/>
  <c r="K198" i="98" s="1"/>
  <c r="H198" i="98" s="1"/>
  <c r="G239" i="98"/>
  <c r="G21" i="98" s="1"/>
  <c r="K21" i="98" s="1"/>
  <c r="H21" i="98" s="1"/>
  <c r="G207" i="98"/>
  <c r="K207" i="98" s="1"/>
  <c r="H207" i="98" s="1"/>
  <c r="G116" i="98"/>
  <c r="K116" i="98" s="1"/>
  <c r="H116" i="98" s="1"/>
  <c r="G79" i="98"/>
  <c r="K79" i="98" s="1"/>
  <c r="H79" i="98" s="1"/>
  <c r="M22" i="4"/>
  <c r="D48" i="98" s="1"/>
  <c r="J48" i="98" s="1"/>
  <c r="E48" i="98" s="1"/>
  <c r="C14" i="98"/>
  <c r="K239" i="98" l="1"/>
  <c r="H239" i="98" s="1"/>
  <c r="D114" i="86"/>
  <c r="D16" i="86"/>
  <c r="D20" i="86" s="1"/>
  <c r="Z11" i="83"/>
  <c r="Y5" i="83"/>
  <c r="L31" i="86" s="1"/>
  <c r="L33" i="86" s="1"/>
  <c r="G237" i="98"/>
  <c r="K237" i="98" s="1"/>
  <c r="H237" i="98" s="1"/>
  <c r="D100" i="98"/>
  <c r="J100" i="98" s="1"/>
  <c r="E100" i="98" s="1"/>
  <c r="D113" i="98"/>
  <c r="J113" i="98" s="1"/>
  <c r="E113" i="98" s="1"/>
  <c r="D78" i="98"/>
  <c r="J78" i="98" s="1"/>
  <c r="E78" i="98" s="1"/>
  <c r="D49" i="98"/>
  <c r="J49" i="98" s="1"/>
  <c r="E49" i="98" s="1"/>
  <c r="D154" i="98"/>
  <c r="J154" i="98" s="1"/>
  <c r="E154" i="98" s="1"/>
  <c r="D188" i="98"/>
  <c r="J188" i="98" s="1"/>
  <c r="E188" i="98" s="1"/>
  <c r="D156" i="98"/>
  <c r="J156" i="98" s="1"/>
  <c r="E156" i="98" s="1"/>
  <c r="D35" i="98"/>
  <c r="J35" i="98" s="1"/>
  <c r="E35" i="98" s="1"/>
  <c r="D117" i="98"/>
  <c r="J117" i="98" s="1"/>
  <c r="E117" i="98" s="1"/>
  <c r="D133" i="98"/>
  <c r="J133" i="98" s="1"/>
  <c r="E133" i="98" s="1"/>
  <c r="D99" i="98"/>
  <c r="J99" i="98" s="1"/>
  <c r="E99" i="98" s="1"/>
  <c r="D211" i="98"/>
  <c r="J211" i="98" s="1"/>
  <c r="E211" i="98" s="1"/>
  <c r="D106" i="98"/>
  <c r="J106" i="98" s="1"/>
  <c r="E106" i="98" s="1"/>
  <c r="D168" i="98"/>
  <c r="J168" i="98" s="1"/>
  <c r="E168" i="98" s="1"/>
  <c r="D52" i="98"/>
  <c r="J52" i="98" s="1"/>
  <c r="E52" i="98" s="1"/>
  <c r="D230" i="98"/>
  <c r="J230" i="98" s="1"/>
  <c r="E230" i="98" s="1"/>
  <c r="D90" i="98"/>
  <c r="J90" i="98" s="1"/>
  <c r="E90" i="98" s="1"/>
  <c r="D40" i="98"/>
  <c r="J40" i="98" s="1"/>
  <c r="E40" i="98" s="1"/>
  <c r="D169" i="98"/>
  <c r="J169" i="98" s="1"/>
  <c r="E169" i="98" s="1"/>
  <c r="D184" i="98"/>
  <c r="J184" i="98" s="1"/>
  <c r="E184" i="98" s="1"/>
  <c r="D193" i="98"/>
  <c r="J193" i="98" s="1"/>
  <c r="E193" i="98" s="1"/>
  <c r="D218" i="98"/>
  <c r="J218" i="98" s="1"/>
  <c r="E218" i="98" s="1"/>
  <c r="D125" i="98"/>
  <c r="J125" i="98" s="1"/>
  <c r="E125" i="98" s="1"/>
  <c r="D98" i="98"/>
  <c r="J98" i="98" s="1"/>
  <c r="E98" i="98" s="1"/>
  <c r="D177" i="98"/>
  <c r="J177" i="98" s="1"/>
  <c r="E177" i="98" s="1"/>
  <c r="D110" i="98"/>
  <c r="J110" i="98" s="1"/>
  <c r="E110" i="98" s="1"/>
  <c r="D166" i="98"/>
  <c r="J166" i="98" s="1"/>
  <c r="E166" i="98" s="1"/>
  <c r="D126" i="98"/>
  <c r="D65" i="98"/>
  <c r="J65" i="98" s="1"/>
  <c r="E65" i="98" s="1"/>
  <c r="D94" i="98"/>
  <c r="J94" i="98" s="1"/>
  <c r="E94" i="98" s="1"/>
  <c r="D111" i="98"/>
  <c r="J111" i="98" s="1"/>
  <c r="E111" i="98" s="1"/>
  <c r="D151" i="98"/>
  <c r="J151" i="98" s="1"/>
  <c r="E151" i="98" s="1"/>
  <c r="D53" i="98"/>
  <c r="J53" i="98" s="1"/>
  <c r="E53" i="98" s="1"/>
  <c r="D214" i="98"/>
  <c r="J214" i="98" s="1"/>
  <c r="E214" i="98" s="1"/>
  <c r="D97" i="98"/>
  <c r="J97" i="98" s="1"/>
  <c r="E97" i="98" s="1"/>
  <c r="D138" i="98"/>
  <c r="J138" i="98" s="1"/>
  <c r="E138" i="98" s="1"/>
  <c r="D149" i="98"/>
  <c r="J149" i="98" s="1"/>
  <c r="E149" i="98" s="1"/>
  <c r="D206" i="98"/>
  <c r="J206" i="98" s="1"/>
  <c r="E206" i="98" s="1"/>
  <c r="D108" i="98"/>
  <c r="J108" i="98" s="1"/>
  <c r="E108" i="98" s="1"/>
  <c r="D136" i="98"/>
  <c r="J136" i="98" s="1"/>
  <c r="E136" i="98" s="1"/>
  <c r="D45" i="98"/>
  <c r="J45" i="98" s="1"/>
  <c r="E45" i="98" s="1"/>
  <c r="D51" i="98"/>
  <c r="J51" i="98" s="1"/>
  <c r="E51" i="98" s="1"/>
  <c r="D92" i="98"/>
  <c r="J92" i="98" s="1"/>
  <c r="E92" i="98" s="1"/>
  <c r="D30" i="98"/>
  <c r="J30" i="98" s="1"/>
  <c r="E30" i="98" s="1"/>
  <c r="D82" i="98"/>
  <c r="J82" i="98" s="1"/>
  <c r="E82" i="98" s="1"/>
  <c r="D231" i="98"/>
  <c r="J231" i="98" s="1"/>
  <c r="E231" i="98" s="1"/>
  <c r="D158" i="98"/>
  <c r="J158" i="98" s="1"/>
  <c r="E158" i="98" s="1"/>
  <c r="D209" i="98"/>
  <c r="J209" i="98" s="1"/>
  <c r="E209" i="98" s="1"/>
  <c r="D81" i="98"/>
  <c r="J81" i="98" s="1"/>
  <c r="E81" i="98" s="1"/>
  <c r="D122" i="98"/>
  <c r="J122" i="98" s="1"/>
  <c r="E122" i="98" s="1"/>
  <c r="D69" i="98"/>
  <c r="J69" i="98" s="1"/>
  <c r="E69" i="98" s="1"/>
  <c r="D142" i="98"/>
  <c r="J142" i="98" s="1"/>
  <c r="E142" i="98" s="1"/>
  <c r="D60" i="98"/>
  <c r="J60" i="98" s="1"/>
  <c r="E60" i="98" s="1"/>
  <c r="D104" i="98"/>
  <c r="J104" i="98" s="1"/>
  <c r="E104" i="98" s="1"/>
  <c r="D182" i="98"/>
  <c r="D212" i="98"/>
  <c r="J212" i="98" s="1"/>
  <c r="E212" i="98" s="1"/>
  <c r="D44" i="98"/>
  <c r="J44" i="98" s="1"/>
  <c r="E44" i="98" s="1"/>
  <c r="D185" i="98"/>
  <c r="J185" i="98" s="1"/>
  <c r="E185" i="98" s="1"/>
  <c r="D101" i="98"/>
  <c r="J101" i="98" s="1"/>
  <c r="E101" i="98" s="1"/>
  <c r="D215" i="98"/>
  <c r="J215" i="98" s="1"/>
  <c r="E215" i="98" s="1"/>
  <c r="D227" i="98"/>
  <c r="D216" i="98"/>
  <c r="J216" i="98" s="1"/>
  <c r="E216" i="98" s="1"/>
  <c r="D191" i="98"/>
  <c r="J191" i="98" s="1"/>
  <c r="E191" i="98" s="1"/>
  <c r="D221" i="98"/>
  <c r="J221" i="98" s="1"/>
  <c r="E221" i="98" s="1"/>
  <c r="D86" i="98"/>
  <c r="J86" i="98" s="1"/>
  <c r="E86" i="98" s="1"/>
  <c r="D63" i="98"/>
  <c r="J63" i="98" s="1"/>
  <c r="E63" i="98" s="1"/>
  <c r="D38" i="98"/>
  <c r="J38" i="98" s="1"/>
  <c r="E38" i="98" s="1"/>
  <c r="D89" i="98"/>
  <c r="J89" i="98" s="1"/>
  <c r="E89" i="98" s="1"/>
  <c r="D46" i="98"/>
  <c r="J46" i="98" s="1"/>
  <c r="E46" i="98" s="1"/>
  <c r="D135" i="98"/>
  <c r="J135" i="98" s="1"/>
  <c r="E135" i="98" s="1"/>
  <c r="D115" i="98"/>
  <c r="J115" i="98" s="1"/>
  <c r="E115" i="98" s="1"/>
  <c r="D161" i="98"/>
  <c r="J161" i="98" s="1"/>
  <c r="E161" i="98" s="1"/>
  <c r="D202" i="98"/>
  <c r="J202" i="98" s="1"/>
  <c r="E202" i="98" s="1"/>
  <c r="D74" i="98"/>
  <c r="J74" i="98" s="1"/>
  <c r="E74" i="98" s="1"/>
  <c r="D131" i="98"/>
  <c r="J131" i="98" s="1"/>
  <c r="E131" i="98" s="1"/>
  <c r="D163" i="98"/>
  <c r="J163" i="98" s="1"/>
  <c r="E163" i="98" s="1"/>
  <c r="D143" i="98"/>
  <c r="J143" i="98" s="1"/>
  <c r="E143" i="98" s="1"/>
  <c r="D32" i="98"/>
  <c r="J32" i="98" s="1"/>
  <c r="E32" i="98" s="1"/>
  <c r="D54" i="98"/>
  <c r="J54" i="98" s="1"/>
  <c r="E54" i="98" s="1"/>
  <c r="D56" i="98"/>
  <c r="J56" i="98" s="1"/>
  <c r="E56" i="98" s="1"/>
  <c r="D187" i="98"/>
  <c r="J187" i="98" s="1"/>
  <c r="E187" i="98" s="1"/>
  <c r="D57" i="98"/>
  <c r="J57" i="98" s="1"/>
  <c r="E57" i="98" s="1"/>
  <c r="D203" i="98"/>
  <c r="J203" i="98" s="1"/>
  <c r="E203" i="98" s="1"/>
  <c r="D192" i="98"/>
  <c r="J192" i="98" s="1"/>
  <c r="E192" i="98" s="1"/>
  <c r="D225" i="98"/>
  <c r="J225" i="98" s="1"/>
  <c r="E225" i="98" s="1"/>
  <c r="D145" i="98"/>
  <c r="J145" i="98" s="1"/>
  <c r="E145" i="98" s="1"/>
  <c r="D186" i="98"/>
  <c r="J186" i="98" s="1"/>
  <c r="E186" i="98" s="1"/>
  <c r="D58" i="98"/>
  <c r="J58" i="98" s="1"/>
  <c r="E58" i="98" s="1"/>
  <c r="D213" i="98"/>
  <c r="J213" i="98" s="1"/>
  <c r="E213" i="98" s="1"/>
  <c r="D67" i="98"/>
  <c r="J67" i="98" s="1"/>
  <c r="E67" i="98" s="1"/>
  <c r="D95" i="98"/>
  <c r="J95" i="98" s="1"/>
  <c r="E95" i="98" s="1"/>
  <c r="D173" i="98"/>
  <c r="J173" i="98" s="1"/>
  <c r="E173" i="98" s="1"/>
  <c r="D234" i="98"/>
  <c r="J234" i="98" s="1"/>
  <c r="E234" i="98" s="1"/>
  <c r="D224" i="98"/>
  <c r="J224" i="98" s="1"/>
  <c r="E224" i="98" s="1"/>
  <c r="D148" i="98"/>
  <c r="J148" i="98" s="1"/>
  <c r="E148" i="98" s="1"/>
  <c r="D41" i="98"/>
  <c r="J41" i="98" s="1"/>
  <c r="E41" i="98" s="1"/>
  <c r="D123" i="98"/>
  <c r="J123" i="98" s="1"/>
  <c r="E123" i="98" s="1"/>
  <c r="D176" i="98"/>
  <c r="J176" i="98" s="1"/>
  <c r="E176" i="98" s="1"/>
  <c r="D39" i="98"/>
  <c r="J39" i="98" s="1"/>
  <c r="E39" i="98" s="1"/>
  <c r="D36" i="98"/>
  <c r="J36" i="98" s="1"/>
  <c r="E36" i="98" s="1"/>
  <c r="D129" i="98"/>
  <c r="J129" i="98" s="1"/>
  <c r="E129" i="98" s="1"/>
  <c r="D170" i="98"/>
  <c r="J170" i="98" s="1"/>
  <c r="E170" i="98" s="1"/>
  <c r="D42" i="98"/>
  <c r="J42" i="98" s="1"/>
  <c r="E42" i="98" s="1"/>
  <c r="D197" i="98"/>
  <c r="J197" i="98" s="1"/>
  <c r="E197" i="98" s="1"/>
  <c r="D204" i="98"/>
  <c r="J204" i="98" s="1"/>
  <c r="E204" i="98" s="1"/>
  <c r="D47" i="98"/>
  <c r="J47" i="98" s="1"/>
  <c r="E47" i="98" s="1"/>
  <c r="D141" i="98"/>
  <c r="J141" i="98" s="1"/>
  <c r="E141" i="98" s="1"/>
  <c r="D232" i="98"/>
  <c r="J232" i="98" s="1"/>
  <c r="E232" i="98" s="1"/>
  <c r="D171" i="98"/>
  <c r="J171" i="98" s="1"/>
  <c r="E171" i="98" s="1"/>
  <c r="D84" i="98"/>
  <c r="J84" i="98" s="1"/>
  <c r="E84" i="98" s="1"/>
  <c r="D130" i="98"/>
  <c r="J130" i="98" s="1"/>
  <c r="E130" i="98" s="1"/>
  <c r="D91" i="98"/>
  <c r="J91" i="98" s="1"/>
  <c r="E91" i="98" s="1"/>
  <c r="D226" i="98"/>
  <c r="J226" i="98" s="1"/>
  <c r="E226" i="98" s="1"/>
  <c r="D109" i="98"/>
  <c r="J109" i="98" s="1"/>
  <c r="E109" i="98" s="1"/>
  <c r="D150" i="98"/>
  <c r="J150" i="98" s="1"/>
  <c r="E150" i="98" s="1"/>
  <c r="D165" i="98"/>
  <c r="J165" i="98" s="1"/>
  <c r="E165" i="98" s="1"/>
  <c r="D172" i="98"/>
  <c r="J172" i="98" s="1"/>
  <c r="E172" i="98" s="1"/>
  <c r="D200" i="98"/>
  <c r="J200" i="98" s="1"/>
  <c r="E200" i="98" s="1"/>
  <c r="D43" i="98"/>
  <c r="J43" i="98" s="1"/>
  <c r="E43" i="98" s="1"/>
  <c r="D223" i="98"/>
  <c r="J223" i="98" s="1"/>
  <c r="E223" i="98" s="1"/>
  <c r="D139" i="98"/>
  <c r="J139" i="98" s="1"/>
  <c r="E139" i="98" s="1"/>
  <c r="D233" i="98"/>
  <c r="J233" i="98" s="1"/>
  <c r="E233" i="98" s="1"/>
  <c r="D153" i="98"/>
  <c r="J153" i="98" s="1"/>
  <c r="E153" i="98" s="1"/>
  <c r="D194" i="98"/>
  <c r="J194" i="98" s="1"/>
  <c r="E194" i="98" s="1"/>
  <c r="D66" i="98"/>
  <c r="J66" i="98" s="1"/>
  <c r="E66" i="98" s="1"/>
  <c r="D195" i="98"/>
  <c r="J195" i="98" s="1"/>
  <c r="E195" i="98" s="1"/>
  <c r="D75" i="98"/>
  <c r="J75" i="98" s="1"/>
  <c r="E75" i="98" s="1"/>
  <c r="D236" i="98"/>
  <c r="J236" i="98" s="1"/>
  <c r="E236" i="98" s="1"/>
  <c r="D119" i="98"/>
  <c r="J119" i="98" s="1"/>
  <c r="E119" i="98" s="1"/>
  <c r="D160" i="98"/>
  <c r="J160" i="98" s="1"/>
  <c r="E160" i="98" s="1"/>
  <c r="D210" i="98"/>
  <c r="J210" i="98" s="1"/>
  <c r="E210" i="98" s="1"/>
  <c r="D93" i="98"/>
  <c r="J93" i="98" s="1"/>
  <c r="E93" i="98" s="1"/>
  <c r="D134" i="98"/>
  <c r="J134" i="98" s="1"/>
  <c r="E134" i="98" s="1"/>
  <c r="D85" i="98"/>
  <c r="J85" i="98" s="1"/>
  <c r="E85" i="98" s="1"/>
  <c r="D124" i="98"/>
  <c r="J124" i="98" s="1"/>
  <c r="E124" i="98" s="1"/>
  <c r="D152" i="98"/>
  <c r="J152" i="98" s="1"/>
  <c r="E152" i="98" s="1"/>
  <c r="D31" i="98"/>
  <c r="J31" i="98" s="1"/>
  <c r="E31" i="98" s="1"/>
  <c r="D207" i="98"/>
  <c r="J207" i="98" s="1"/>
  <c r="E207" i="98" s="1"/>
  <c r="D107" i="98"/>
  <c r="J107" i="98" s="1"/>
  <c r="E107" i="98" s="1"/>
  <c r="D217" i="98"/>
  <c r="J217" i="98" s="1"/>
  <c r="E217" i="98" s="1"/>
  <c r="D137" i="98"/>
  <c r="J137" i="98" s="1"/>
  <c r="E137" i="98" s="1"/>
  <c r="D178" i="98"/>
  <c r="J178" i="98" s="1"/>
  <c r="E178" i="98" s="1"/>
  <c r="D50" i="98"/>
  <c r="J50" i="98" s="1"/>
  <c r="E50" i="98" s="1"/>
  <c r="D228" i="98"/>
  <c r="J228" i="98" s="1"/>
  <c r="E228" i="98" s="1"/>
  <c r="D180" i="98"/>
  <c r="J180" i="98" s="1"/>
  <c r="E180" i="98" s="1"/>
  <c r="D220" i="98"/>
  <c r="J220" i="98" s="1"/>
  <c r="E220" i="98" s="1"/>
  <c r="D103" i="98"/>
  <c r="J103" i="98" s="1"/>
  <c r="E103" i="98" s="1"/>
  <c r="D144" i="98"/>
  <c r="J144" i="98" s="1"/>
  <c r="E144" i="98" s="1"/>
  <c r="D205" i="98"/>
  <c r="J205" i="98" s="1"/>
  <c r="E205" i="98" s="1"/>
  <c r="D77" i="98"/>
  <c r="J77" i="98" s="1"/>
  <c r="E77" i="98" s="1"/>
  <c r="D118" i="98"/>
  <c r="D174" i="98"/>
  <c r="J174" i="98" s="1"/>
  <c r="E174" i="98" s="1"/>
  <c r="D76" i="98"/>
  <c r="J76" i="98" s="1"/>
  <c r="E76" i="98" s="1"/>
  <c r="D120" i="98"/>
  <c r="J120" i="98" s="1"/>
  <c r="E120" i="98" s="1"/>
  <c r="D147" i="98"/>
  <c r="J147" i="98" s="1"/>
  <c r="E147" i="98" s="1"/>
  <c r="D127" i="98"/>
  <c r="J127" i="98" s="1"/>
  <c r="E127" i="98" s="1"/>
  <c r="D59" i="98"/>
  <c r="J59" i="98" s="1"/>
  <c r="E59" i="98" s="1"/>
  <c r="D37" i="98"/>
  <c r="J37" i="98" s="1"/>
  <c r="E37" i="98" s="1"/>
  <c r="D121" i="98"/>
  <c r="J121" i="98" s="1"/>
  <c r="E121" i="98" s="1"/>
  <c r="D162" i="98"/>
  <c r="J162" i="98" s="1"/>
  <c r="E162" i="98" s="1"/>
  <c r="D229" i="98"/>
  <c r="J229" i="98" s="1"/>
  <c r="E229" i="98" s="1"/>
  <c r="D159" i="98"/>
  <c r="J159" i="98" s="1"/>
  <c r="E159" i="98" s="1"/>
  <c r="D164" i="98"/>
  <c r="J164" i="98" s="1"/>
  <c r="E164" i="98" s="1"/>
  <c r="D34" i="98"/>
  <c r="J34" i="98" s="1"/>
  <c r="E34" i="98" s="1"/>
  <c r="D87" i="98"/>
  <c r="J87" i="98" s="1"/>
  <c r="E87" i="98" s="1"/>
  <c r="D128" i="98"/>
  <c r="J128" i="98" s="1"/>
  <c r="E128" i="98" s="1"/>
  <c r="D72" i="98"/>
  <c r="J72" i="98" s="1"/>
  <c r="E72" i="98" s="1"/>
  <c r="D189" i="98"/>
  <c r="J189" i="98" s="1"/>
  <c r="E189" i="98" s="1"/>
  <c r="D61" i="98"/>
  <c r="J61" i="98" s="1"/>
  <c r="E61" i="98" s="1"/>
  <c r="D102" i="98"/>
  <c r="D25" i="109" s="1"/>
  <c r="D62" i="98"/>
  <c r="J62" i="98" s="1"/>
  <c r="E62" i="98" s="1"/>
  <c r="D33" i="98"/>
  <c r="J33" i="98" s="1"/>
  <c r="E33" i="98" s="1"/>
  <c r="D88" i="98"/>
  <c r="J88" i="98" s="1"/>
  <c r="E88" i="98" s="1"/>
  <c r="D83" i="98"/>
  <c r="J83" i="98" s="1"/>
  <c r="E83" i="98" s="1"/>
  <c r="D79" i="98"/>
  <c r="J79" i="98" s="1"/>
  <c r="E79" i="98" s="1"/>
  <c r="D196" i="98"/>
  <c r="J196" i="98" s="1"/>
  <c r="E196" i="98" s="1"/>
  <c r="D222" i="98"/>
  <c r="J222" i="98" s="1"/>
  <c r="E222" i="98" s="1"/>
  <c r="D105" i="98"/>
  <c r="J105" i="98" s="1"/>
  <c r="E105" i="98" s="1"/>
  <c r="D146" i="98"/>
  <c r="J146" i="98" s="1"/>
  <c r="E146" i="98" s="1"/>
  <c r="D181" i="98"/>
  <c r="J181" i="98" s="1"/>
  <c r="E181" i="98" s="1"/>
  <c r="D219" i="98"/>
  <c r="J219" i="98" s="1"/>
  <c r="E219" i="98" s="1"/>
  <c r="D132" i="98"/>
  <c r="J132" i="98" s="1"/>
  <c r="E132" i="98" s="1"/>
  <c r="D199" i="98"/>
  <c r="J199" i="98" s="1"/>
  <c r="E199" i="98" s="1"/>
  <c r="D71" i="98"/>
  <c r="J71" i="98" s="1"/>
  <c r="E71" i="98" s="1"/>
  <c r="D112" i="98"/>
  <c r="J112" i="98" s="1"/>
  <c r="E112" i="98" s="1"/>
  <c r="D183" i="98"/>
  <c r="J183" i="98" s="1"/>
  <c r="E183" i="98" s="1"/>
  <c r="D55" i="98"/>
  <c r="J55" i="98" s="1"/>
  <c r="E55" i="98" s="1"/>
  <c r="D64" i="98"/>
  <c r="J64" i="98" s="1"/>
  <c r="E64" i="98" s="1"/>
  <c r="D239" i="98"/>
  <c r="D157" i="98"/>
  <c r="J157" i="98" s="1"/>
  <c r="E157" i="98" s="1"/>
  <c r="D198" i="98"/>
  <c r="J198" i="98" s="1"/>
  <c r="E198" i="98" s="1"/>
  <c r="D70" i="98"/>
  <c r="J70" i="98" s="1"/>
  <c r="E70" i="98" s="1"/>
  <c r="D179" i="98"/>
  <c r="J179" i="98" s="1"/>
  <c r="E179" i="98" s="1"/>
  <c r="D175" i="98"/>
  <c r="J175" i="98" s="1"/>
  <c r="E175" i="98" s="1"/>
  <c r="D235" i="98"/>
  <c r="J235" i="98" s="1"/>
  <c r="E235" i="98" s="1"/>
  <c r="D140" i="98"/>
  <c r="J140" i="98" s="1"/>
  <c r="E140" i="98" s="1"/>
  <c r="D29" i="98"/>
  <c r="J29" i="98" s="1"/>
  <c r="E29" i="98" s="1"/>
  <c r="D116" i="98"/>
  <c r="J116" i="98" s="1"/>
  <c r="E116" i="98" s="1"/>
  <c r="D201" i="98"/>
  <c r="J201" i="98" s="1"/>
  <c r="E201" i="98" s="1"/>
  <c r="D73" i="98"/>
  <c r="J73" i="98" s="1"/>
  <c r="E73" i="98" s="1"/>
  <c r="D114" i="98"/>
  <c r="J114" i="98" s="1"/>
  <c r="E114" i="98" s="1"/>
  <c r="D190" i="98"/>
  <c r="J190" i="98" s="1"/>
  <c r="E190" i="98" s="1"/>
  <c r="D155" i="98"/>
  <c r="J155" i="98" s="1"/>
  <c r="E155" i="98" s="1"/>
  <c r="D68" i="98"/>
  <c r="D167" i="98"/>
  <c r="J167" i="98" s="1"/>
  <c r="E167" i="98" s="1"/>
  <c r="D208" i="98"/>
  <c r="J208" i="98" s="1"/>
  <c r="E208" i="98" s="1"/>
  <c r="D96" i="98"/>
  <c r="J96" i="98" s="1"/>
  <c r="E96" i="98" s="1"/>
  <c r="D80" i="98"/>
  <c r="J80" i="98" s="1"/>
  <c r="E80" i="98" s="1"/>
  <c r="T1" i="4"/>
  <c r="AA11" i="83" l="1"/>
  <c r="AA5" i="83" s="1"/>
  <c r="D31" i="86" s="1"/>
  <c r="Z5" i="83"/>
  <c r="D32" i="86" s="1"/>
  <c r="F32" i="86" s="1"/>
  <c r="J102" i="98"/>
  <c r="E102" i="98" s="1"/>
  <c r="E25" i="109"/>
  <c r="G25" i="109" s="1"/>
  <c r="D22" i="98"/>
  <c r="D13" i="109" s="1"/>
  <c r="J118" i="98"/>
  <c r="E118" i="98" s="1"/>
  <c r="D21" i="98"/>
  <c r="D12" i="109" s="1"/>
  <c r="J239" i="98"/>
  <c r="E239" i="98" s="1"/>
  <c r="D23" i="98"/>
  <c r="D14" i="109" s="1"/>
  <c r="J182" i="98"/>
  <c r="E182" i="98" s="1"/>
  <c r="D20" i="98"/>
  <c r="D11" i="109" s="1"/>
  <c r="J227" i="98"/>
  <c r="E227" i="98" s="1"/>
  <c r="D19" i="98"/>
  <c r="D10" i="109" s="1"/>
  <c r="J68" i="98"/>
  <c r="E68" i="98" s="1"/>
  <c r="D24" i="98"/>
  <c r="D15" i="109" s="1"/>
  <c r="J126" i="98"/>
  <c r="E126" i="98" s="1"/>
  <c r="D237" i="98"/>
  <c r="J237" i="98" s="1"/>
  <c r="E237" i="98" s="1"/>
  <c r="D13" i="86"/>
  <c r="D4" i="109" s="1"/>
  <c r="D111" i="86"/>
  <c r="F114" i="86"/>
  <c r="F122" i="86"/>
  <c r="F123" i="86" s="1"/>
  <c r="F115" i="86"/>
  <c r="F17" i="86"/>
  <c r="F16" i="86"/>
  <c r="F22" i="86"/>
  <c r="D8" i="109" s="1"/>
  <c r="F31" i="86" l="1"/>
  <c r="D34" i="86"/>
  <c r="F36" i="86" s="1"/>
  <c r="F38" i="86" s="1"/>
  <c r="D22" i="109"/>
  <c r="E22" i="109" s="1"/>
  <c r="G22" i="109" s="1"/>
  <c r="D20" i="109"/>
  <c r="E20" i="109" s="1"/>
  <c r="G20" i="109" s="1"/>
  <c r="D23" i="109"/>
  <c r="E23" i="109" s="1"/>
  <c r="G23" i="109" s="1"/>
  <c r="D21" i="109"/>
  <c r="E21" i="109" s="1"/>
  <c r="G21" i="109" s="1"/>
  <c r="D18" i="109"/>
  <c r="E18" i="109" s="1"/>
  <c r="G18" i="109" s="1"/>
  <c r="D19" i="109"/>
  <c r="E19" i="109" s="1"/>
  <c r="G19" i="109" s="1"/>
  <c r="J20" i="98"/>
  <c r="E20" i="98" s="1"/>
  <c r="J23" i="98"/>
  <c r="E23" i="98" s="1"/>
  <c r="J19" i="98"/>
  <c r="E19" i="98" s="1"/>
  <c r="J21" i="98"/>
  <c r="E21" i="98" s="1"/>
  <c r="J24" i="98"/>
  <c r="E24" i="98" s="1"/>
  <c r="J22" i="98"/>
  <c r="E22" i="98" s="1"/>
  <c r="P22" i="86"/>
  <c r="I23" i="86" s="1"/>
  <c r="I22" i="86"/>
  <c r="D51" i="89"/>
  <c r="E91" i="89"/>
  <c r="E80" i="86"/>
  <c r="P38" i="86" l="1"/>
  <c r="I39" i="86" s="1"/>
  <c r="I38" i="86"/>
  <c r="E81" i="86"/>
  <c r="E10" i="109"/>
  <c r="H18" i="109" s="1"/>
  <c r="E12" i="109"/>
  <c r="H20" i="109" s="1"/>
  <c r="E13" i="109"/>
  <c r="H21" i="109" s="1"/>
  <c r="E14" i="109"/>
  <c r="H22" i="109" s="1"/>
  <c r="E15" i="109"/>
  <c r="H23" i="109" s="1"/>
  <c r="E11" i="109"/>
  <c r="H19" i="109" s="1"/>
  <c r="D46" i="89"/>
  <c r="D53" i="89" s="1"/>
  <c r="F43" i="96"/>
  <c r="D46" i="86"/>
  <c r="F30" i="96"/>
  <c r="D50" i="86" l="1"/>
  <c r="D51" i="86" s="1"/>
  <c r="AA13" i="109"/>
  <c r="G31" i="109" s="1"/>
  <c r="AI13" i="109"/>
  <c r="AQ13" i="109"/>
  <c r="T13" i="109"/>
  <c r="AB13" i="109"/>
  <c r="AJ13" i="109"/>
  <c r="AR13" i="109"/>
  <c r="W13" i="109"/>
  <c r="U13" i="109"/>
  <c r="AC13" i="109"/>
  <c r="AK13" i="109"/>
  <c r="AS13" i="109"/>
  <c r="V13" i="109"/>
  <c r="AD13" i="109"/>
  <c r="AL13" i="109"/>
  <c r="AT13" i="109"/>
  <c r="AM13" i="109"/>
  <c r="X13" i="109"/>
  <c r="AF13" i="109"/>
  <c r="AN13" i="109"/>
  <c r="AH13" i="109"/>
  <c r="AE13" i="109"/>
  <c r="Y13" i="109"/>
  <c r="AG13" i="109"/>
  <c r="AO13" i="109"/>
  <c r="Z13" i="109"/>
  <c r="AP13" i="109"/>
  <c r="AU13" i="109"/>
  <c r="U11" i="109"/>
  <c r="AC11" i="109"/>
  <c r="AK11" i="109"/>
  <c r="AS11" i="109"/>
  <c r="V11" i="109"/>
  <c r="AD11" i="109"/>
  <c r="AL11" i="109"/>
  <c r="AT11" i="109"/>
  <c r="AO11" i="109"/>
  <c r="W11" i="109"/>
  <c r="AE11" i="109"/>
  <c r="AM11" i="109"/>
  <c r="AU11" i="109"/>
  <c r="X11" i="109"/>
  <c r="AF11" i="109"/>
  <c r="AN11" i="109"/>
  <c r="Y11" i="109"/>
  <c r="Z11" i="109"/>
  <c r="AH11" i="109"/>
  <c r="AP11" i="109"/>
  <c r="AB11" i="109"/>
  <c r="AR11" i="109"/>
  <c r="AG11" i="109"/>
  <c r="AA11" i="109"/>
  <c r="G29" i="109" s="1"/>
  <c r="AI11" i="109"/>
  <c r="AQ11" i="109"/>
  <c r="T11" i="109"/>
  <c r="AJ11" i="109"/>
  <c r="X12" i="109"/>
  <c r="AF12" i="109"/>
  <c r="AN12" i="109"/>
  <c r="Y12" i="109"/>
  <c r="AG12" i="109"/>
  <c r="AO12" i="109"/>
  <c r="Z12" i="109"/>
  <c r="AH12" i="109"/>
  <c r="AP12" i="109"/>
  <c r="AA12" i="109"/>
  <c r="G30" i="109" s="1"/>
  <c r="AI12" i="109"/>
  <c r="AQ12" i="109"/>
  <c r="AB12" i="109"/>
  <c r="AJ12" i="109"/>
  <c r="U12" i="109"/>
  <c r="AC12" i="109"/>
  <c r="AK12" i="109"/>
  <c r="AS12" i="109"/>
  <c r="AE12" i="109"/>
  <c r="AU12" i="109"/>
  <c r="V12" i="109"/>
  <c r="AD12" i="109"/>
  <c r="AL12" i="109"/>
  <c r="AT12" i="109"/>
  <c r="W12" i="109"/>
  <c r="AM12" i="109"/>
  <c r="T12" i="109"/>
  <c r="AR12" i="109"/>
  <c r="U10" i="109"/>
  <c r="AC10" i="109"/>
  <c r="AK10" i="109"/>
  <c r="AS10" i="109"/>
  <c r="AD10" i="109"/>
  <c r="Y10" i="109"/>
  <c r="W10" i="109"/>
  <c r="AE10" i="109"/>
  <c r="AM10" i="109"/>
  <c r="AU10" i="109"/>
  <c r="X10" i="109"/>
  <c r="AF10" i="109"/>
  <c r="AN10" i="109"/>
  <c r="AG10" i="109"/>
  <c r="Z10" i="109"/>
  <c r="AH10" i="109"/>
  <c r="AP10" i="109"/>
  <c r="AB10" i="109"/>
  <c r="AR10" i="109"/>
  <c r="V10" i="109"/>
  <c r="AL10" i="109"/>
  <c r="AA10" i="109"/>
  <c r="G28" i="109" s="1"/>
  <c r="AI10" i="109"/>
  <c r="AQ10" i="109"/>
  <c r="T10" i="109"/>
  <c r="AJ10" i="109"/>
  <c r="AT10" i="109"/>
  <c r="AO10" i="109"/>
  <c r="Y15" i="109"/>
  <c r="AG15" i="109"/>
  <c r="AO15" i="109"/>
  <c r="Z15" i="109"/>
  <c r="AP15" i="109"/>
  <c r="AA15" i="109"/>
  <c r="G33" i="109" s="1"/>
  <c r="AI15" i="109"/>
  <c r="AQ15" i="109"/>
  <c r="T15" i="109"/>
  <c r="AB15" i="109"/>
  <c r="AJ15" i="109"/>
  <c r="AR15" i="109"/>
  <c r="AC15" i="109"/>
  <c r="V15" i="109"/>
  <c r="AD15" i="109"/>
  <c r="AL15" i="109"/>
  <c r="AT15" i="109"/>
  <c r="X15" i="109"/>
  <c r="AN15" i="109"/>
  <c r="AS15" i="109"/>
  <c r="W15" i="109"/>
  <c r="AE15" i="109"/>
  <c r="AM15" i="109"/>
  <c r="AU15" i="109"/>
  <c r="AF15" i="109"/>
  <c r="AH15" i="109"/>
  <c r="U15" i="109"/>
  <c r="AK15" i="109"/>
  <c r="V14" i="109"/>
  <c r="AD14" i="109"/>
  <c r="AL14" i="109"/>
  <c r="AT14" i="109"/>
  <c r="W14" i="109"/>
  <c r="AE14" i="109"/>
  <c r="AM14" i="109"/>
  <c r="AU14" i="109"/>
  <c r="AP14" i="109"/>
  <c r="X14" i="109"/>
  <c r="AF14" i="109"/>
  <c r="AN14" i="109"/>
  <c r="Y14" i="109"/>
  <c r="AG14" i="109"/>
  <c r="AO14" i="109"/>
  <c r="Z14" i="109"/>
  <c r="AA14" i="109"/>
  <c r="G32" i="109" s="1"/>
  <c r="AI14" i="109"/>
  <c r="AQ14" i="109"/>
  <c r="U14" i="109"/>
  <c r="AK14" i="109"/>
  <c r="AH14" i="109"/>
  <c r="T14" i="109"/>
  <c r="AB14" i="109"/>
  <c r="AJ14" i="109"/>
  <c r="AR14" i="109"/>
  <c r="AC14" i="109"/>
  <c r="AS14" i="109"/>
  <c r="E46" i="86"/>
  <c r="E50" i="86" s="1"/>
  <c r="E51" i="86" s="1"/>
  <c r="F31" i="96"/>
  <c r="P50" i="86"/>
  <c r="D52" i="86" s="1"/>
  <c r="D50" i="89"/>
  <c r="P50" i="89" s="1"/>
  <c r="D52" i="89" s="1"/>
  <c r="C25" i="98"/>
  <c r="C26" i="98" s="1"/>
  <c r="D25" i="98"/>
  <c r="D26" i="98" s="1"/>
  <c r="Q50" i="86" l="1"/>
  <c r="E52" i="86" s="1"/>
  <c r="E8" i="109"/>
  <c r="AB8" i="109" s="1"/>
  <c r="AN8" i="109" l="1"/>
  <c r="AG8" i="109"/>
  <c r="Z8" i="109"/>
  <c r="X8" i="109"/>
  <c r="AM8" i="109"/>
  <c r="AE8" i="109"/>
  <c r="AJ8" i="109"/>
  <c r="Y8" i="109"/>
  <c r="AH8" i="109"/>
  <c r="AO8" i="109"/>
  <c r="AC8" i="109"/>
  <c r="AT8" i="109"/>
  <c r="AA8" i="109"/>
  <c r="G35" i="109" s="1"/>
  <c r="AF8" i="109"/>
  <c r="AL8" i="109"/>
  <c r="V8" i="109"/>
  <c r="AP8" i="109"/>
  <c r="U8" i="109"/>
  <c r="AK8" i="109"/>
  <c r="AU8" i="109"/>
  <c r="AI8" i="109"/>
  <c r="AD8" i="109"/>
  <c r="W8" i="109"/>
  <c r="T8" i="109"/>
  <c r="AR8" i="109"/>
  <c r="H25" i="109"/>
  <c r="AS8" i="109"/>
  <c r="AQ8" i="10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AW</author>
  </authors>
  <commentList>
    <comment ref="I2" authorId="0" shapeId="0" xr:uid="{57E249DA-59BF-4FC3-9C5B-099711F20F69}">
      <text>
        <r>
          <rPr>
            <b/>
            <sz val="9"/>
            <color indexed="81"/>
            <rFont val="Segoe UI"/>
            <family val="2"/>
          </rPr>
          <t>AW:</t>
        </r>
        <r>
          <rPr>
            <sz val="9"/>
            <color indexed="81"/>
            <rFont val="Segoe UI"/>
            <family val="2"/>
          </rPr>
          <t xml:space="preserve">
To calculate the share of the EU or EU member states in global emissions, the emissions according to the EEA are set in relation to global CO2 emissions according to the GCP.
Restriction:
The EEA shows LULUCF emissions and GCP LUC emissions.
For simplicity, it is assumed here that LUC = LULUCF.</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<sst xmlns="http://schemas.openxmlformats.org/spreadsheetml/2006/main" count="3706" uniqueCount="826">
  <si>
    <t>%</t>
  </si>
  <si>
    <t>Gt</t>
  </si>
  <si>
    <t>Eritrea</t>
  </si>
  <si>
    <t>Burundi</t>
  </si>
  <si>
    <t>Comoros</t>
  </si>
  <si>
    <t>Djibouti</t>
  </si>
  <si>
    <t>Ethiopia</t>
  </si>
  <si>
    <t>Kenya</t>
  </si>
  <si>
    <t>Madagascar</t>
  </si>
  <si>
    <t>Malawi</t>
  </si>
  <si>
    <t>Mauritius</t>
  </si>
  <si>
    <t>Mozambique</t>
  </si>
  <si>
    <t>Réunion</t>
  </si>
  <si>
    <t>Rwanda</t>
  </si>
  <si>
    <t>Seychelles</t>
  </si>
  <si>
    <t>Somalia</t>
  </si>
  <si>
    <t>Uganda</t>
  </si>
  <si>
    <t>Zambia</t>
  </si>
  <si>
    <t>Zimbabwe</t>
  </si>
  <si>
    <t>Angola</t>
  </si>
  <si>
    <t>Cameroon</t>
  </si>
  <si>
    <t>Central African Republic</t>
  </si>
  <si>
    <t>Chad</t>
  </si>
  <si>
    <t>Congo</t>
  </si>
  <si>
    <t>Equatorial Guinea</t>
  </si>
  <si>
    <t>Gabon</t>
  </si>
  <si>
    <t>Algeria</t>
  </si>
  <si>
    <t>Egypt</t>
  </si>
  <si>
    <t>Morocco</t>
  </si>
  <si>
    <t>Tunisia</t>
  </si>
  <si>
    <t>Western Sahara</t>
  </si>
  <si>
    <t>Botswana</t>
  </si>
  <si>
    <t>Lesotho</t>
  </si>
  <si>
    <t>Namibia</t>
  </si>
  <si>
    <t>South Africa</t>
  </si>
  <si>
    <t>Benin</t>
  </si>
  <si>
    <t>Burkina Faso</t>
  </si>
  <si>
    <t>Ghana</t>
  </si>
  <si>
    <t>Guinea</t>
  </si>
  <si>
    <t>Guinea-Bissau</t>
  </si>
  <si>
    <t>Liberia</t>
  </si>
  <si>
    <t>Mali</t>
  </si>
  <si>
    <t>Mauritania</t>
  </si>
  <si>
    <t>Niger</t>
  </si>
  <si>
    <t>Nigeria</t>
  </si>
  <si>
    <t>Senegal</t>
  </si>
  <si>
    <t>Sierra Leone</t>
  </si>
  <si>
    <t>Togo</t>
  </si>
  <si>
    <t>China</t>
  </si>
  <si>
    <t>Japan</t>
  </si>
  <si>
    <t>Mongolia</t>
  </si>
  <si>
    <t>Kazakhstan</t>
  </si>
  <si>
    <t>Kyrgyzstan</t>
  </si>
  <si>
    <t>Tajikistan</t>
  </si>
  <si>
    <t>Turkmenistan</t>
  </si>
  <si>
    <t>Uzbekistan</t>
  </si>
  <si>
    <t>Afghanistan</t>
  </si>
  <si>
    <t>Bangladesh</t>
  </si>
  <si>
    <t>Bhutan</t>
  </si>
  <si>
    <t>India</t>
  </si>
  <si>
    <t>Maldives</t>
  </si>
  <si>
    <t>Nepal</t>
  </si>
  <si>
    <t>Pakistan</t>
  </si>
  <si>
    <t>Sri Lanka</t>
  </si>
  <si>
    <t>Cambodia</t>
  </si>
  <si>
    <t>Indonesia</t>
  </si>
  <si>
    <t>Malaysia</t>
  </si>
  <si>
    <t>Philippines</t>
  </si>
  <si>
    <t>Singapore</t>
  </si>
  <si>
    <t>Thailand</t>
  </si>
  <si>
    <t>Timor-Leste</t>
  </si>
  <si>
    <t>Armenia</t>
  </si>
  <si>
    <t>Bahrain</t>
  </si>
  <si>
    <t>Cyprus</t>
  </si>
  <si>
    <t>Georgia</t>
  </si>
  <si>
    <t>Iraq</t>
  </si>
  <si>
    <t>Jordan</t>
  </si>
  <si>
    <t>Kuwait</t>
  </si>
  <si>
    <t>Lebanon</t>
  </si>
  <si>
    <t>Oman</t>
  </si>
  <si>
    <t>Qatar</t>
  </si>
  <si>
    <t>Saudi Arabia</t>
  </si>
  <si>
    <t>United Arab Emirates</t>
  </si>
  <si>
    <t>Yemen</t>
  </si>
  <si>
    <t>Belarus</t>
  </si>
  <si>
    <t>Bulgaria</t>
  </si>
  <si>
    <t>Hungary</t>
  </si>
  <si>
    <t>Poland</t>
  </si>
  <si>
    <t>Romania</t>
  </si>
  <si>
    <t>Slovakia</t>
  </si>
  <si>
    <t>Ukraine</t>
  </si>
  <si>
    <t>Denmark</t>
  </si>
  <si>
    <t>Estonia</t>
  </si>
  <si>
    <t>Finland</t>
  </si>
  <si>
    <t>Iceland</t>
  </si>
  <si>
    <t>Ireland</t>
  </si>
  <si>
    <t>Latvia</t>
  </si>
  <si>
    <t>Lithuania</t>
  </si>
  <si>
    <t>Norway</t>
  </si>
  <si>
    <t>Sweden</t>
  </si>
  <si>
    <t>United Kingdom</t>
  </si>
  <si>
    <t>Albania</t>
  </si>
  <si>
    <t>Bosnia and Herzegovina</t>
  </si>
  <si>
    <t>Croatia</t>
  </si>
  <si>
    <t>Gibraltar</t>
  </si>
  <si>
    <t>Greece</t>
  </si>
  <si>
    <t>Malta</t>
  </si>
  <si>
    <t>Portugal</t>
  </si>
  <si>
    <t>Slovenia</t>
  </si>
  <si>
    <t>Austria</t>
  </si>
  <si>
    <t>Belgium</t>
  </si>
  <si>
    <t>Germany</t>
  </si>
  <si>
    <t>Luxembourg</t>
  </si>
  <si>
    <t>Netherlands</t>
  </si>
  <si>
    <t>Anguilla</t>
  </si>
  <si>
    <t>Antigua and Barbuda</t>
  </si>
  <si>
    <t>Aruba</t>
  </si>
  <si>
    <t>Bahamas</t>
  </si>
  <si>
    <t>Barbados</t>
  </si>
  <si>
    <t>British Virgin Islands</t>
  </si>
  <si>
    <t>Cayman Islands</t>
  </si>
  <si>
    <t>Cuba</t>
  </si>
  <si>
    <t>Curaçao</t>
  </si>
  <si>
    <t>Dominica</t>
  </si>
  <si>
    <t>Dominican Republic</t>
  </si>
  <si>
    <t>Grenada</t>
  </si>
  <si>
    <t>Guadeloupe</t>
  </si>
  <si>
    <t>Haiti</t>
  </si>
  <si>
    <t>Jamaica</t>
  </si>
  <si>
    <t>Martinique</t>
  </si>
  <si>
    <t>Puerto Rico</t>
  </si>
  <si>
    <t>Saint Kitts and Nevis</t>
  </si>
  <si>
    <t>Saint Lucia</t>
  </si>
  <si>
    <t>Trinidad and Tobago</t>
  </si>
  <si>
    <t>Turks and Caicos Islands</t>
  </si>
  <si>
    <t>Belize</t>
  </si>
  <si>
    <t>Costa Rica</t>
  </si>
  <si>
    <t>El Salvador</t>
  </si>
  <si>
    <t>Guatemala</t>
  </si>
  <si>
    <t>Honduras</t>
  </si>
  <si>
    <t>Mexico</t>
  </si>
  <si>
    <t>Nicaragua</t>
  </si>
  <si>
    <t>Panama</t>
  </si>
  <si>
    <t>Argentina</t>
  </si>
  <si>
    <t>Brazil</t>
  </si>
  <si>
    <t>Chile</t>
  </si>
  <si>
    <t>Colombia</t>
  </si>
  <si>
    <t>Ecuador</t>
  </si>
  <si>
    <t>French Guiana</t>
  </si>
  <si>
    <t>Guyana</t>
  </si>
  <si>
    <t>Paraguay</t>
  </si>
  <si>
    <t>Peru</t>
  </si>
  <si>
    <t>Suriname</t>
  </si>
  <si>
    <t>Uruguay</t>
  </si>
  <si>
    <t>Bermuda</t>
  </si>
  <si>
    <t>Canada</t>
  </si>
  <si>
    <t>Greenland</t>
  </si>
  <si>
    <t>Saint Pierre and Miquelon</t>
  </si>
  <si>
    <t>Australia</t>
  </si>
  <si>
    <t>New Zealand</t>
  </si>
  <si>
    <t>Fiji</t>
  </si>
  <si>
    <t>New Caledonia</t>
  </si>
  <si>
    <t>Papua New Guinea</t>
  </si>
  <si>
    <t>Solomon Islands</t>
  </si>
  <si>
    <t>Vanuatu</t>
  </si>
  <si>
    <t>Kiribati</t>
  </si>
  <si>
    <t>Palau</t>
  </si>
  <si>
    <t>Cook Islands</t>
  </si>
  <si>
    <t>French Polynesia</t>
  </si>
  <si>
    <t>Samoa</t>
  </si>
  <si>
    <t>Tonga</t>
  </si>
  <si>
    <t>Country</t>
  </si>
  <si>
    <t>CO2 emissions
2013</t>
  </si>
  <si>
    <t>Bolivia</t>
  </si>
  <si>
    <t>CO2 emissions
2010</t>
  </si>
  <si>
    <t>CO2 emissions
1990</t>
  </si>
  <si>
    <t>Mill. t</t>
  </si>
  <si>
    <t>Mill.</t>
  </si>
  <si>
    <t>input fields</t>
  </si>
  <si>
    <t>difference</t>
  </si>
  <si>
    <t>Source:</t>
  </si>
  <si>
    <t>Authors:</t>
  </si>
  <si>
    <t>Andreas Wolfsteiner, Master of Economics</t>
  </si>
  <si>
    <t>Günter Wittmann, Master of Mathematics</t>
  </si>
  <si>
    <t>Conversion factor C &gt; CO2:</t>
  </si>
  <si>
    <t>www.save-the-climate.info</t>
  </si>
  <si>
    <t>CO2 emissions
2015</t>
  </si>
  <si>
    <t>XL Toolbox Settings</t>
  </si>
  <si>
    <t>export_preset</t>
  </si>
  <si>
    <t>export_path</t>
  </si>
  <si>
    <t>weighted key</t>
  </si>
  <si>
    <t>Suggestions and feedback are welcome:</t>
  </si>
  <si>
    <t>save-the-climate@online.ms</t>
  </si>
  <si>
    <t>version:</t>
  </si>
  <si>
    <t>Azerbaijan</t>
  </si>
  <si>
    <t>Brunei</t>
  </si>
  <si>
    <t>Côte d’Ivoire</t>
  </si>
  <si>
    <t>Czechia</t>
  </si>
  <si>
    <t>Democratic Republic of the Congo</t>
  </si>
  <si>
    <t>Falkland Islands</t>
  </si>
  <si>
    <t>Faroes</t>
  </si>
  <si>
    <t>North Macedonia</t>
  </si>
  <si>
    <t>France and Monaco</t>
  </si>
  <si>
    <t>Hong Kong</t>
  </si>
  <si>
    <t>Iran</t>
  </si>
  <si>
    <t>Israel and Palestine, State of</t>
  </si>
  <si>
    <t>Italy, San Marino and the Holy See</t>
  </si>
  <si>
    <t>Laos</t>
  </si>
  <si>
    <t>Libya</t>
  </si>
  <si>
    <t>Macao</t>
  </si>
  <si>
    <t>Moldova</t>
  </si>
  <si>
    <t>Myanmar/Burma</t>
  </si>
  <si>
    <t>North Korea</t>
  </si>
  <si>
    <t>Russia</t>
  </si>
  <si>
    <t>Saint Helena, Ascension and Tristan da Cunha</t>
  </si>
  <si>
    <t>Saint Vincent and the Grenadines</t>
  </si>
  <si>
    <t>São Tomé and Príncipe</t>
  </si>
  <si>
    <t>Serbia and Montenegro</t>
  </si>
  <si>
    <t>South Korea</t>
  </si>
  <si>
    <t>Spain and Andorra</t>
  </si>
  <si>
    <t>Sudan and South Sudan</t>
  </si>
  <si>
    <t>Eswatini</t>
  </si>
  <si>
    <t>Switzerland and Liechtenstein</t>
  </si>
  <si>
    <t>Syria</t>
  </si>
  <si>
    <t>Taiwan</t>
  </si>
  <si>
    <t>Tanzania</t>
  </si>
  <si>
    <t>The Gambia</t>
  </si>
  <si>
    <t>United States</t>
  </si>
  <si>
    <t>Venezuela</t>
  </si>
  <si>
    <t>Vietnam</t>
  </si>
  <si>
    <t>Cabo Verde</t>
  </si>
  <si>
    <t>CO2 emissions
2016</t>
  </si>
  <si>
    <t>CO2 emissions
2017</t>
  </si>
  <si>
    <t>CO2 emissions
2018</t>
  </si>
  <si>
    <t>International Aviation</t>
  </si>
  <si>
    <t>International Shipping</t>
  </si>
  <si>
    <t>GLOBAL TOTAL</t>
  </si>
  <si>
    <t>sub-total</t>
  </si>
  <si>
    <t>population in 2019</t>
  </si>
  <si>
    <t>population
2019</t>
  </si>
  <si>
    <t>EU27</t>
  </si>
  <si>
    <t>EDGAR</t>
  </si>
  <si>
    <t>CO2 emissions
2019</t>
  </si>
  <si>
    <t>emissions in 2019</t>
  </si>
  <si>
    <t>&lt;?xml version="1.0" encoding="utf-16"?&gt;_x000D_
&lt;Preset xmlns:xsi="http://www.w3.org/2001/XMLSchema-instance" xmlns:xsd="http://www.w3.org/2001/XMLSchema"&gt;_x000D_
  &lt;Name&gt;Tiff, 300 dpi, RGB, Transparente Leinwand&lt;/Name&gt;_x000D_
  &lt;Dpi&gt;300&lt;/Dpi&gt;_x000D_
  &lt;FileType&gt;Tiff&lt;/FileType&gt;_x000D_
  &lt;ColorSpace&gt;Rgb&lt;/ColorSpace&gt;_x000D_
  &lt;Transparency&gt;TransparentCanvas&lt;/Transparency&gt;_x000D_
  &lt;UseColorProfile&gt;false&lt;/UseColorProfile&gt;_x000D_
  &lt;ColorProfile&gt;sRGB Color Space Profile&lt;/ColorProfile&gt;_x000D_
&lt;/Preset&gt;</t>
  </si>
  <si>
    <t>E:\Klima\Veröffentlichungen\Website\Hilfsdatein_Paris_konkret\EU27l\ESPM_EU27_woLUC_EP40.tif</t>
  </si>
  <si>
    <t>*</t>
  </si>
  <si>
    <t xml:space="preserve">how much should be reserved from the global budget? </t>
  </si>
  <si>
    <t>CO2 emissions
2005</t>
  </si>
  <si>
    <t xml:space="preserve">enter the LUC budget 2020 - 2100 in Gt: </t>
  </si>
  <si>
    <t>select a country:</t>
  </si>
  <si>
    <t>Key findings on remaining CO2 budgets
of the IPCC Sixth Assessment Report Working Group 1:</t>
  </si>
  <si>
    <t>national budgets</t>
  </si>
  <si>
    <t>per capita emissions</t>
  </si>
  <si>
    <t>t</t>
  </si>
  <si>
    <t>per capita global</t>
  </si>
  <si>
    <t>column EDGAR</t>
  </si>
  <si>
    <t>CO2 emissions
2020</t>
  </si>
  <si>
    <t>change rate 2019</t>
  </si>
  <si>
    <t>average annual change rate 2018 - 2019</t>
  </si>
  <si>
    <t>change rate 2020</t>
  </si>
  <si>
    <t>per capita 2019</t>
  </si>
  <si>
    <t>share emissions 2019</t>
  </si>
  <si>
    <t>share population 2019</t>
  </si>
  <si>
    <t>drop-down-list</t>
  </si>
  <si>
    <t>version history</t>
  </si>
  <si>
    <t>1.4</t>
  </si>
  <si>
    <t>Updating of emission figures and conversion to population figures EDGAR</t>
  </si>
  <si>
    <t>► weighting 100%</t>
  </si>
  <si>
    <t>Updating of global LUC emissions (source: Global Carbon Project)</t>
  </si>
  <si>
    <t>Info</t>
  </si>
  <si>
    <t>national CO2 budget 2020 - 2100</t>
  </si>
  <si>
    <t>1.6</t>
  </si>
  <si>
    <t>Sheet 'calculation NB' added</t>
  </si>
  <si>
    <t xml:space="preserve"> Gt</t>
  </si>
  <si>
    <t xml:space="preserve"> Mill.</t>
  </si>
  <si>
    <t xml:space="preserve"> Mill. t</t>
  </si>
  <si>
    <t xml:space="preserve"> t</t>
  </si>
  <si>
    <t>1.7</t>
  </si>
  <si>
    <t xml:space="preserve">All values in billion tonnes of carbon per year (GtC/yr), for the globe. For values in billion tonnes of carbon dioxide per year (GtCO2/yr) , multiply the numbers below by 3.664. </t>
  </si>
  <si>
    <t>Note: 1 billion tonnes C = 1 petagram of carbon (10^15 gC) = 1 gigatonne C = 3.664 billion tonnes of CO2</t>
  </si>
  <si>
    <t xml:space="preserve">All uncertainties represent ± 1 sigma error (68 % chance of being in the range provided) </t>
  </si>
  <si>
    <t>Emissions from fossil fuel combustion and industrial processes (uncertainty of ±5% for a ± 1 sigma confidence level):</t>
  </si>
  <si>
    <t>The atmospheric CO2 growth rate (variable uncertainty around 0.2 GtC/yr from 1980) is estimated directly from atmospheric CO2 concentration measurements, and provided by the US National Oceanic and Atmospheric Administration Earth System Research Laboratory (NOAA/ESRL).  http://www.esrl.noaa.gov/gmd/ccgg/trends/global.html</t>
  </si>
  <si>
    <t>1959-1980 are based on Mauna Loa and South Pole stations as observed by the CO2 Program at Scripps Institution of Oceanography. http://scrippsco2.ucsd.edu/data/atmospheric_co2/</t>
  </si>
  <si>
    <t>1980 onwards are global averages estimated from multiple stations run by NOAA/ESRL.</t>
  </si>
  <si>
    <t>The cement carbonation sink  is the average of two estimates:</t>
  </si>
  <si>
    <t xml:space="preserve">The budget imbalance is the sum of emissions (fossil fuel and industry + land-use change) minus (atmospheric growth + ocean sink + land sink + cement carbonation sink); it is a measure of our imperfect data and understanding of the contemporary carbon cycle. </t>
  </si>
  <si>
    <t>GtC/yr</t>
  </si>
  <si>
    <t>Year</t>
  </si>
  <si>
    <t>fossil emissions excluding carbonation</t>
  </si>
  <si>
    <t>land-use change emissions</t>
  </si>
  <si>
    <t>atmospheric growth</t>
  </si>
  <si>
    <t>ocean sink</t>
  </si>
  <si>
    <t>land sink</t>
  </si>
  <si>
    <t>cement carbonation sink</t>
  </si>
  <si>
    <t>budget imbalance</t>
  </si>
  <si>
    <t>total</t>
  </si>
  <si>
    <t>LUC</t>
  </si>
  <si>
    <t>fossil</t>
  </si>
  <si>
    <t>population
2016</t>
  </si>
  <si>
    <t>share emissions 2016</t>
  </si>
  <si>
    <t>share population 2016</t>
  </si>
  <si>
    <t>- LUC budget 2020 - 2100</t>
  </si>
  <si>
    <t>global budget from 2020</t>
  </si>
  <si>
    <t>+ global emissions 2016 - 2019</t>
  </si>
  <si>
    <t xml:space="preserve">scope: </t>
  </si>
  <si>
    <t xml:space="preserve"> years</t>
  </si>
  <si>
    <t xml:space="preserve"> source: GCP</t>
  </si>
  <si>
    <t>population in 2016</t>
  </si>
  <si>
    <t>emissions in 2016</t>
  </si>
  <si>
    <t>data status</t>
  </si>
  <si>
    <t>GCP</t>
  </si>
  <si>
    <t>Implicit and explicit weighting of the population in the allocation of a global CO2 budget</t>
  </si>
  <si>
    <t>1.8</t>
  </si>
  <si>
    <t>Layout changes</t>
  </si>
  <si>
    <t>year emissions neutrality in a linear emissions path with no net negative emissions:</t>
  </si>
  <si>
    <t>1.9</t>
  </si>
  <si>
    <t>Calculation of national budgets with a given weighting of the population</t>
  </si>
  <si>
    <t>Calculation of the global budget to be distributed here</t>
  </si>
  <si>
    <t>2.0</t>
  </si>
  <si>
    <t>Restructured</t>
  </si>
  <si>
    <t>results</t>
  </si>
  <si>
    <t>base data</t>
  </si>
  <si>
    <t>2.1</t>
  </si>
  <si>
    <t>Implicit Weighting Population (IWP)</t>
  </si>
  <si>
    <t>2.2</t>
  </si>
  <si>
    <t>C</t>
  </si>
  <si>
    <t>E_i_BY</t>
  </si>
  <si>
    <t>P_i_BY</t>
  </si>
  <si>
    <t>P_BY</t>
  </si>
  <si>
    <t>published on zenodo</t>
  </si>
  <si>
    <t>More information on our website:</t>
  </si>
  <si>
    <t>year</t>
  </si>
  <si>
    <t>2.3</t>
  </si>
  <si>
    <t>Note and data for web app ESPM added</t>
  </si>
  <si>
    <t>Global Population</t>
  </si>
  <si>
    <r>
      <t>national CO2 budget 2020 - 2100 (</t>
    </r>
    <r>
      <rPr>
        <b/>
        <i/>
        <sz val="11"/>
        <rFont val="Arial"/>
        <family val="2"/>
      </rPr>
      <t>B_i</t>
    </r>
    <r>
      <rPr>
        <b/>
        <sz val="11"/>
        <rFont val="Arial"/>
        <family val="2"/>
      </rPr>
      <t>)</t>
    </r>
  </si>
  <si>
    <t>2.4</t>
  </si>
  <si>
    <t>scope of the national budget:</t>
  </si>
  <si>
    <t>Here are the necessary data for the selected country:</t>
  </si>
  <si>
    <t>national budget from 2020 on</t>
  </si>
  <si>
    <r>
      <t xml:space="preserve">share selected country in global </t>
    </r>
    <r>
      <rPr>
        <b/>
        <sz val="10"/>
        <rFont val="Arial"/>
        <family val="2"/>
      </rPr>
      <t>population</t>
    </r>
    <r>
      <rPr>
        <sz val="10"/>
        <rFont val="Arial"/>
        <family val="2"/>
      </rPr>
      <t xml:space="preserve"> 2019</t>
    </r>
  </si>
  <si>
    <r>
      <t xml:space="preserve">share selected country in global </t>
    </r>
    <r>
      <rPr>
        <b/>
        <sz val="10"/>
        <rFont val="Arial"/>
        <family val="2"/>
      </rPr>
      <t>emissions</t>
    </r>
    <r>
      <rPr>
        <sz val="10"/>
        <rFont val="Arial"/>
        <family val="2"/>
      </rPr>
      <t xml:space="preserve"> 2019</t>
    </r>
  </si>
  <si>
    <t>https://doi.org/10.5281/zenodo.4580310</t>
  </si>
  <si>
    <r>
      <t xml:space="preserve">The national budgets calculated here can be used in the following </t>
    </r>
    <r>
      <rPr>
        <b/>
        <sz val="11"/>
        <rFont val="Arial"/>
        <family val="2"/>
      </rPr>
      <t>web application</t>
    </r>
    <r>
      <rPr>
        <sz val="11"/>
        <rFont val="Arial"/>
        <family val="2"/>
      </rPr>
      <t xml:space="preserve"> to calculate different national emission paths that all adhere to the given budget:</t>
    </r>
  </si>
  <si>
    <t>https://doi.org/10.5281/zenodo.4764408</t>
  </si>
  <si>
    <r>
      <t xml:space="preserve">The </t>
    </r>
    <r>
      <rPr>
        <b/>
        <sz val="11"/>
        <rFont val="Arial"/>
        <family val="2"/>
      </rPr>
      <t>paper</t>
    </r>
    <r>
      <rPr>
        <sz val="11"/>
        <rFont val="Arial"/>
        <family val="2"/>
      </rPr>
      <t xml:space="preserve"> "Calculation of Paris-compatible Emission Targets for the </t>
    </r>
    <r>
      <rPr>
        <b/>
        <sz val="11"/>
        <rFont val="Arial"/>
        <family val="2"/>
      </rPr>
      <t>Six Largest Emitters</t>
    </r>
    <r>
      <rPr>
        <sz val="11"/>
        <rFont val="Arial"/>
        <family val="2"/>
      </rPr>
      <t xml:space="preserve"> with the Extended Smooth Pathway Model (ESPM)" shows exemplary emission targets under different global frameworks and can be downloaded here:</t>
    </r>
  </si>
  <si>
    <t>Extended Smooth Pathway Model (ESPM)</t>
  </si>
  <si>
    <r>
      <t>Basic idea behind the</t>
    </r>
    <r>
      <rPr>
        <b/>
        <sz val="11"/>
        <rFont val="Arial"/>
        <family val="2"/>
      </rPr>
      <t xml:space="preserve"> </t>
    </r>
    <r>
      <rPr>
        <sz val="11"/>
        <rFont val="Arial"/>
        <family val="2"/>
      </rPr>
      <t>ESPM:</t>
    </r>
  </si>
  <si>
    <t>1. National budgets: A predefined global CO2 budget is distributed to countries. The ESPM offers the weighted distribution key also used here for this purpose.</t>
  </si>
  <si>
    <t>Wep app</t>
  </si>
  <si>
    <t>Excel tool</t>
  </si>
  <si>
    <t>Paper: six largest emitters</t>
  </si>
  <si>
    <t>2.5</t>
  </si>
  <si>
    <t>More information about ESPM added</t>
  </si>
  <si>
    <t>2. National paths: The ESPM offers the Regensburg Model Scenario Types RM 1 - 6 to derive plausible national paths that adhere to a national budget.</t>
  </si>
  <si>
    <t>- emissions of the selected country 2016 - 2019</t>
  </si>
  <si>
    <r>
      <rPr>
        <sz val="11"/>
        <color rgb="FFFF0000"/>
        <rFont val="Arial"/>
        <family val="2"/>
      </rPr>
      <t>*</t>
    </r>
    <r>
      <rPr>
        <sz val="11"/>
        <rFont val="Arial"/>
        <family val="2"/>
      </rPr>
      <t xml:space="preserve"> For the determination of the LUC budget, see our separate paper:</t>
    </r>
  </si>
  <si>
    <t>2.6</t>
  </si>
  <si>
    <t>Small changes</t>
  </si>
  <si>
    <t>weighting population</t>
  </si>
  <si>
    <t>reference year emissions</t>
  </si>
  <si>
    <t>emissions in 2018</t>
  </si>
  <si>
    <t>emissions in the base year 2019</t>
  </si>
  <si>
    <r>
      <t>Calculation of the Implicit Weighting of the Population (IWP) for a given national budget (</t>
    </r>
    <r>
      <rPr>
        <b/>
        <i/>
        <sz val="11"/>
        <rFont val="Arial"/>
        <family val="2"/>
      </rPr>
      <t>BY</t>
    </r>
    <r>
      <rPr>
        <b/>
        <sz val="11"/>
        <rFont val="Arial"/>
        <family val="2"/>
      </rPr>
      <t xml:space="preserve"> = 2019)</t>
    </r>
  </si>
  <si>
    <t>Which emissions do the national budgets cover here?</t>
  </si>
  <si>
    <t>Emissions from land-use change (LUC) are therefore not included.</t>
  </si>
  <si>
    <t>2.7</t>
  </si>
  <si>
    <t>EEA</t>
  </si>
  <si>
    <t>https://doi.org/10.5281/zenodo.4568839</t>
  </si>
  <si>
    <t>Paper: EU and Germany</t>
  </si>
  <si>
    <r>
      <t xml:space="preserve">The </t>
    </r>
    <r>
      <rPr>
        <b/>
        <sz val="11"/>
        <rFont val="Arial"/>
        <family val="2"/>
      </rPr>
      <t>paper</t>
    </r>
    <r>
      <rPr>
        <sz val="11"/>
        <rFont val="Arial"/>
        <family val="2"/>
      </rPr>
      <t xml:space="preserve"> "Calculation of Paris-compatible Emission Targets for the EU and Germany with the Extended Smooth Pathway Model (ESPM)" shows exemplary emission targets under different global frameworks and can be downloaded here:</t>
    </r>
  </si>
  <si>
    <t>https://doi.org/10.5281/zenodo.5678717</t>
  </si>
  <si>
    <t>Calculations for a freely selectable country on the EDGAR database (exluding LUC and ISA)</t>
  </si>
  <si>
    <t>source: EDGAR</t>
  </si>
  <si>
    <t>Global Total excluding ISA</t>
  </si>
  <si>
    <t>2.8</t>
  </si>
  <si>
    <t>Distribution of global budget from 2016 added in the sheet "calculation NB"</t>
  </si>
  <si>
    <t>ISA emissions in 2019 (source: EDGAR)</t>
  </si>
  <si>
    <t>Introduction as PDF:</t>
  </si>
  <si>
    <t>- ISA budget 2020 - 2100</t>
  </si>
  <si>
    <t xml:space="preserve"> source: EDGAR</t>
  </si>
  <si>
    <t>= global budget 2016 - 2100 excl. LUC and ISA</t>
  </si>
  <si>
    <t>= global budget 2016 - 2100 incl. LUC and ISA</t>
  </si>
  <si>
    <t>Emissions</t>
  </si>
  <si>
    <t>Emissions per capita</t>
  </si>
  <si>
    <t>Sector Name</t>
  </si>
  <si>
    <t>Gas</t>
  </si>
  <si>
    <t>Jahr von Date</t>
  </si>
  <si>
    <t>Total net emissions with international transport (EEA)</t>
  </si>
  <si>
    <t>CO2</t>
  </si>
  <si>
    <t>2016</t>
  </si>
  <si>
    <t>2017</t>
  </si>
  <si>
    <t>2018</t>
  </si>
  <si>
    <t>2019</t>
  </si>
  <si>
    <t>France</t>
  </si>
  <si>
    <t>Italy</t>
  </si>
  <si>
    <t>Spain</t>
  </si>
  <si>
    <t>population 2019</t>
  </si>
  <si>
    <t>population 2016</t>
  </si>
  <si>
    <t>Population</t>
  </si>
  <si>
    <t>1990</t>
  </si>
  <si>
    <t xml:space="preserve">Total global CO2 budget 2020 - 2100 </t>
  </si>
  <si>
    <t>= global CO2 budget 2020 - 2100 excluding LUC and ISA</t>
  </si>
  <si>
    <t>LUC and ISA emissions must be subtracted when using the EDGAR database, as the emissions for all countries in the world do not include these emissions there.</t>
  </si>
  <si>
    <t>Selected country in sheet "IWP-NB all countries EDGAR"</t>
  </si>
  <si>
    <t>Selected country in sheet "IWP-NB EU EEA"</t>
  </si>
  <si>
    <t>sum-EU</t>
  </si>
  <si>
    <t>- actual emissions 2020</t>
  </si>
  <si>
    <t>Country selected:</t>
  </si>
  <si>
    <r>
      <t>global budget to distribute here from 2020 (</t>
    </r>
    <r>
      <rPr>
        <i/>
        <sz val="10"/>
        <rFont val="Arial"/>
        <family val="2"/>
      </rPr>
      <t>B_global</t>
    </r>
    <r>
      <rPr>
        <sz val="10"/>
        <rFont val="Arial"/>
        <family val="2"/>
      </rPr>
      <t>):</t>
    </r>
  </si>
  <si>
    <r>
      <t>global budget from 2020 on (</t>
    </r>
    <r>
      <rPr>
        <i/>
        <sz val="10"/>
        <rFont val="Arial"/>
        <family val="2"/>
      </rPr>
      <t>B_global</t>
    </r>
    <r>
      <rPr>
        <sz val="10"/>
        <rFont val="Arial"/>
        <family val="2"/>
      </rPr>
      <t>):</t>
    </r>
  </si>
  <si>
    <t>This value can be determined, for example, on the basis of the EU's NDC or national climate legislation.</t>
  </si>
  <si>
    <t>2020 - 2100</t>
  </si>
  <si>
    <r>
      <rPr>
        <b/>
        <sz val="10"/>
        <color theme="4"/>
        <rFont val="Arial"/>
        <family val="2"/>
      </rPr>
      <t>2020</t>
    </r>
    <r>
      <rPr>
        <sz val="10"/>
        <rFont val="Arial"/>
        <family val="2"/>
      </rPr>
      <t xml:space="preserve"> - 2100</t>
    </r>
  </si>
  <si>
    <r>
      <rPr>
        <b/>
        <sz val="10"/>
        <color theme="4"/>
        <rFont val="Arial"/>
        <family val="2"/>
      </rPr>
      <t>2016</t>
    </r>
    <r>
      <rPr>
        <sz val="10"/>
        <rFont val="Arial"/>
        <family val="2"/>
      </rPr>
      <t xml:space="preserve"> - 2100</t>
    </r>
  </si>
  <si>
    <t>This value can be derived from the NDC, for example.</t>
  </si>
  <si>
    <t xml:space="preserve"> total CO2 budget from 2020 on: </t>
  </si>
  <si>
    <t>- LUC actual emissions 2016 - 2019</t>
  </si>
  <si>
    <t>- ISA actual emissions 2016 - 2019</t>
  </si>
  <si>
    <t>LUC emissions in 2019 (source: GCP)</t>
  </si>
  <si>
    <t>global CO2 emissions excluding international shipping and aviation (ISA) and excluding land-use change (LUC) in 2019 (source: EDGAR)</t>
  </si>
  <si>
    <t>≈ CO2 emissions total in 2019 (source: GCP)</t>
  </si>
  <si>
    <t xml:space="preserve">global CO2 budget 2020 - 2100 </t>
  </si>
  <si>
    <t>explicit weighting popluation</t>
  </si>
  <si>
    <r>
      <t xml:space="preserve">global budget to distribute here from </t>
    </r>
    <r>
      <rPr>
        <b/>
        <sz val="10"/>
        <color theme="4"/>
        <rFont val="Arial"/>
        <family val="2"/>
      </rPr>
      <t>2016</t>
    </r>
    <r>
      <rPr>
        <sz val="10"/>
        <rFont val="Arial"/>
        <family val="2"/>
      </rPr>
      <t xml:space="preserve"> (</t>
    </r>
    <r>
      <rPr>
        <i/>
        <sz val="10"/>
        <rFont val="Arial"/>
        <family val="2"/>
      </rPr>
      <t>B_global</t>
    </r>
    <r>
      <rPr>
        <sz val="10"/>
        <rFont val="Arial"/>
        <family val="2"/>
      </rPr>
      <t>):</t>
    </r>
  </si>
  <si>
    <r>
      <t xml:space="preserve">global budget to distribute here from </t>
    </r>
    <r>
      <rPr>
        <b/>
        <sz val="10"/>
        <color theme="4"/>
        <rFont val="Arial"/>
        <family val="2"/>
      </rPr>
      <t>2016</t>
    </r>
    <r>
      <rPr>
        <sz val="10"/>
        <rFont val="Arial"/>
        <family val="2"/>
      </rPr>
      <t xml:space="preserve"> on (</t>
    </r>
    <r>
      <rPr>
        <i/>
        <sz val="10"/>
        <rFont val="Arial"/>
        <family val="2"/>
      </rPr>
      <t>B_global</t>
    </r>
    <r>
      <rPr>
        <sz val="10"/>
        <rFont val="Arial"/>
        <family val="2"/>
      </rPr>
      <t>):</t>
    </r>
  </si>
  <si>
    <r>
      <t xml:space="preserve">share selected country in global </t>
    </r>
    <r>
      <rPr>
        <b/>
        <sz val="10"/>
        <rFont val="Arial"/>
        <family val="2"/>
      </rPr>
      <t>population</t>
    </r>
    <r>
      <rPr>
        <sz val="10"/>
        <rFont val="Arial"/>
        <family val="2"/>
      </rPr>
      <t xml:space="preserve"> </t>
    </r>
    <r>
      <rPr>
        <b/>
        <sz val="10"/>
        <color theme="4"/>
        <rFont val="Arial"/>
        <family val="2"/>
      </rPr>
      <t>2016</t>
    </r>
  </si>
  <si>
    <r>
      <t xml:space="preserve">share selected country in global </t>
    </r>
    <r>
      <rPr>
        <b/>
        <sz val="10"/>
        <rFont val="Arial"/>
        <family val="2"/>
      </rPr>
      <t>emissions</t>
    </r>
    <r>
      <rPr>
        <sz val="10"/>
        <rFont val="Arial"/>
        <family val="2"/>
      </rPr>
      <t xml:space="preserve"> </t>
    </r>
    <r>
      <rPr>
        <b/>
        <sz val="10"/>
        <color theme="4"/>
        <rFont val="Arial"/>
        <family val="2"/>
      </rPr>
      <t>2016</t>
    </r>
  </si>
  <si>
    <r>
      <t xml:space="preserve">national CO2 budget </t>
    </r>
    <r>
      <rPr>
        <b/>
        <sz val="11"/>
        <color theme="4"/>
        <rFont val="Arial"/>
        <family val="2"/>
      </rPr>
      <t>2016</t>
    </r>
    <r>
      <rPr>
        <sz val="11"/>
        <rFont val="Arial"/>
        <family val="2"/>
      </rPr>
      <t xml:space="preserve"> - 2100 (</t>
    </r>
    <r>
      <rPr>
        <i/>
        <sz val="11"/>
        <rFont val="Arial"/>
        <family val="2"/>
      </rPr>
      <t>B_i</t>
    </r>
    <r>
      <rPr>
        <sz val="11"/>
        <rFont val="Arial"/>
        <family val="2"/>
      </rPr>
      <t>)</t>
    </r>
  </si>
  <si>
    <r>
      <t xml:space="preserve">population in </t>
    </r>
    <r>
      <rPr>
        <b/>
        <sz val="10"/>
        <color theme="4"/>
        <rFont val="Arial"/>
        <family val="2"/>
      </rPr>
      <t>2016</t>
    </r>
  </si>
  <si>
    <r>
      <t xml:space="preserve">emissions in </t>
    </r>
    <r>
      <rPr>
        <b/>
        <sz val="10"/>
        <color theme="4"/>
        <rFont val="Arial"/>
        <family val="2"/>
      </rPr>
      <t>2016</t>
    </r>
  </si>
  <si>
    <t>The corresponding sheets are hidden by default.</t>
  </si>
  <si>
    <t xml:space="preserve"> Emissions due to fossil fuel use and cement production excluding emissions from international shipping and aviation (ISA) for all countries in the world (excluding land use change; LUC); EU database.</t>
  </si>
  <si>
    <t xml:space="preserve"> Total anthropogenic CO2 emissions for the EU according to the European Environment Agency.</t>
  </si>
  <si>
    <t xml:space="preserve"> The Global Carbon Project is a Global Research Project of Future Earth and a research partner of the World Climate Research Programme.</t>
  </si>
  <si>
    <t>Added sheet for the EU, based on all anthropogenic CO2 emissions (data basis: EEA)</t>
  </si>
  <si>
    <t>used in the sheet "EU EEA"</t>
  </si>
  <si>
    <t>used in the sheet "all countries EDGAR"</t>
  </si>
  <si>
    <r>
      <rPr>
        <sz val="10"/>
        <rFont val="Calibri"/>
        <family val="2"/>
      </rPr>
      <t>≈</t>
    </r>
    <r>
      <rPr>
        <sz val="10"/>
        <rFont val="Arial"/>
        <family val="2"/>
      </rPr>
      <t xml:space="preserve"> CO2 emissions total in 2019 incl. LUC and ISA (sources: GCP and EDGAR)</t>
    </r>
  </si>
  <si>
    <t>Remaining national budgets taking into account actual emissions after 2019</t>
  </si>
  <si>
    <t>scope in years</t>
  </si>
  <si>
    <t>year emissions neutrality</t>
  </si>
  <si>
    <r>
      <rPr>
        <b/>
        <sz val="11"/>
        <color theme="4"/>
        <rFont val="Arial"/>
        <family val="2"/>
      </rPr>
      <t>A</t>
    </r>
    <r>
      <rPr>
        <sz val="11"/>
        <rFont val="Arial"/>
        <family val="2"/>
      </rPr>
      <t xml:space="preserve"> (2020)</t>
    </r>
  </si>
  <si>
    <r>
      <rPr>
        <b/>
        <sz val="11"/>
        <color theme="4"/>
        <rFont val="Arial"/>
        <family val="2"/>
      </rPr>
      <t>B</t>
    </r>
    <r>
      <rPr>
        <sz val="11"/>
        <rFont val="Arial"/>
        <family val="2"/>
      </rPr>
      <t xml:space="preserve"> (2016)</t>
    </r>
  </si>
  <si>
    <r>
      <t xml:space="preserve"> </t>
    </r>
    <r>
      <rPr>
        <b/>
        <sz val="10"/>
        <color theme="4"/>
        <rFont val="Arial"/>
        <family val="2"/>
      </rPr>
      <t>A</t>
    </r>
    <r>
      <rPr>
        <sz val="10"/>
        <rFont val="Arial"/>
        <family val="2"/>
      </rPr>
      <t>: Distribution of the global budget from 2020</t>
    </r>
  </si>
  <si>
    <r>
      <t xml:space="preserve"> </t>
    </r>
    <r>
      <rPr>
        <b/>
        <sz val="10"/>
        <color theme="4"/>
        <rFont val="Arial"/>
        <family val="2"/>
      </rPr>
      <t>B</t>
    </r>
    <r>
      <rPr>
        <sz val="10"/>
        <rFont val="Arial"/>
        <family val="2"/>
      </rPr>
      <t>: Distribution of the global budget from 2016</t>
    </r>
  </si>
  <si>
    <t>Additional information: Year Emission neutrality with linear emission paths</t>
  </si>
  <si>
    <t xml:space="preserve"> Distribution of the global budget from 2020</t>
  </si>
  <si>
    <t xml:space="preserve"> Distribution of the global budget from 2016</t>
  </si>
  <si>
    <t>This is also the way the global budget to be distributed here was calculated (see sheet "base data global budget").</t>
  </si>
  <si>
    <t>It must be taken into account that negative CO2 emissions are also needed to compensate for other greenhouse gases that cannot be avoided. These negative emissions cannot be counted here.</t>
  </si>
  <si>
    <t>Other CO2 sinks (e.g. technical recapture of CO2 from the atmosphere and geological storage) can be taken into account. But it must be taken in consideration that negative CO2 emissions are also needed to compensate for other greenhouse gases that cannot be avoided. These negative emissions cannot be counted here.</t>
  </si>
  <si>
    <t>The national budgets refer basically to CO2 emissions from the use of fossil fuels and from cement production excluding international shipping and aviation (ISA).</t>
  </si>
  <si>
    <t>The national budgets refer to all anthropogenic CO2 emissions (use of fossil fuels incl. ISA, cement production, land-use change and other CO2 sinks (e.g. technical recapture of CO2 from the atmosphere and geological storage)).</t>
  </si>
  <si>
    <t>see below which emissions are covered here</t>
  </si>
  <si>
    <t>2.9</t>
  </si>
  <si>
    <t>Description of covered emissions under data basis "EDGAR" resp. "EEA" improved.</t>
  </si>
  <si>
    <t>3.0</t>
  </si>
  <si>
    <r>
      <t xml:space="preserve">Global CO2 budget </t>
    </r>
    <r>
      <rPr>
        <b/>
        <sz val="11"/>
        <color theme="4"/>
        <rFont val="Arial"/>
        <family val="2"/>
      </rPr>
      <t>2020</t>
    </r>
    <r>
      <rPr>
        <b/>
        <sz val="11"/>
        <rFont val="Arial"/>
        <family val="2"/>
      </rPr>
      <t xml:space="preserve"> - 2100 excluding LUC and ISA</t>
    </r>
  </si>
  <si>
    <t>Excel tool Germany: Deriving a CO2 budget from the targets of the German federal government</t>
  </si>
  <si>
    <t>Added link to Excel tool for deriving a CO2 budget from Germany's climate targets.</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</si>
  <si>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</si>
  <si>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</si>
  <si>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</si>
  <si>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</si>
  <si>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</si>
  <si>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</si>
  <si>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</si>
  <si>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</si>
  <si>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</si>
  <si>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</si>
  <si>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</si>
  <si>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</si>
  <si>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</si>
  <si>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</si>
  <si>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</si>
  <si>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</si>
  <si>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</si>
  <si>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</si>
  <si>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</si>
  <si>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</si>
  <si>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</si>
  <si>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</si>
  <si>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</si>
  <si>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</si>
  <si>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</si>
  <si>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2020</t>
  </si>
  <si>
    <t>https://doi.org/10.5281/zenodo.6535174</t>
  </si>
  <si>
    <t>3.1</t>
  </si>
  <si>
    <t>Data EEA updated (emissions including 2020)</t>
  </si>
  <si>
    <t>3.2</t>
  </si>
  <si>
    <t xml:space="preserve">Based on a predefined global CO2 budget from 2020, different global emission paths can be calculated with the following web application:
</t>
  </si>
  <si>
    <t>Furthermore, an Excel tool is offered that provides even more input and analysis options:</t>
  </si>
  <si>
    <t xml:space="preserve"> Basis calculation start change rate in the web app</t>
  </si>
  <si>
    <t xml:space="preserve"> For use in the corresponding Excel tool</t>
  </si>
  <si>
    <t>Tools for determining global paths</t>
  </si>
  <si>
    <t>Emissions 2020 added to the "EU EEA" sheet for use in an Excel tool for determining emission paths.</t>
  </si>
  <si>
    <t>The emission data required in these tools are given below:</t>
  </si>
  <si>
    <t>In the following, the data required there is made available for easy copying from various data sources:</t>
  </si>
  <si>
    <t>Global paths; Data source: Global Carbon Project</t>
  </si>
  <si>
    <t>input at least one year</t>
  </si>
  <si>
    <t>input necessary</t>
  </si>
  <si>
    <t>optional</t>
  </si>
  <si>
    <t>for the calculation of the reference values</t>
  </si>
  <si>
    <t>to calculate RR_19</t>
  </si>
  <si>
    <t>base year</t>
  </si>
  <si>
    <t>actual</t>
  </si>
  <si>
    <t xml:space="preserve">year: </t>
  </si>
  <si>
    <t>unit</t>
  </si>
  <si>
    <r>
      <t xml:space="preserve"> annual </t>
    </r>
    <r>
      <rPr>
        <sz val="11"/>
        <rFont val="Arial"/>
        <family val="2"/>
      </rPr>
      <t>emissions</t>
    </r>
  </si>
  <si>
    <t xml:space="preserve"> budget 2020 - 2100</t>
  </si>
  <si>
    <t>To which (political) unit do the figures refer?</t>
  </si>
  <si>
    <t>global</t>
  </si>
  <si>
    <t>National paths; Data source: EDGAR</t>
  </si>
  <si>
    <t xml:space="preserve"> budget 2020 - 2100 (A: distributed from 2020)</t>
  </si>
  <si>
    <t>see sheet "Data export" for easy copying of data</t>
  </si>
  <si>
    <t>Excel tools</t>
  </si>
  <si>
    <t>Sheet "Data export" added</t>
  </si>
  <si>
    <t>Note: You can link the universal Excel tool for deriving emission paths and this Excel tool with the necessary data locally on your computer.</t>
  </si>
  <si>
    <t xml:space="preserve"> budget 2020 - 2100 (B: distributed from 2016)</t>
  </si>
  <si>
    <t>3.4</t>
  </si>
  <si>
    <t>Sheet "Data export" extended</t>
  </si>
  <si>
    <t>DOI 10.5281/zenodo.5837866</t>
  </si>
  <si>
    <t>3.5</t>
  </si>
  <si>
    <t>3.3</t>
  </si>
  <si>
    <t>Sheet "EU EEA": For Germany, the actual emissions in 2021 according to the Federal Environment Agency (UBA) are taken into account.</t>
  </si>
  <si>
    <t>3.6</t>
  </si>
  <si>
    <t>Formula error corrected in the calculation of the scope of the budget taking into account the actual emissions after 2019 for Germany.</t>
  </si>
  <si>
    <r>
      <t xml:space="preserve">global CO2 budget </t>
    </r>
    <r>
      <rPr>
        <b/>
        <sz val="10"/>
        <rFont val="Arial"/>
        <family val="2"/>
      </rPr>
      <t xml:space="preserve">2020 - 2100  </t>
    </r>
    <r>
      <rPr>
        <sz val="10"/>
        <rFont val="Arial"/>
        <family val="2"/>
      </rPr>
      <t>in Gt</t>
    </r>
  </si>
  <si>
    <t>see the "Data export" sheet for easy copying of data from this tool into the universal tool</t>
  </si>
  <si>
    <r>
      <t xml:space="preserve">Global CO2 budgets </t>
    </r>
    <r>
      <rPr>
        <b/>
        <sz val="11"/>
        <color theme="4"/>
        <rFont val="Arial"/>
        <family val="2"/>
      </rPr>
      <t>2016</t>
    </r>
    <r>
      <rPr>
        <b/>
        <sz val="11"/>
        <rFont val="Arial"/>
        <family val="2"/>
      </rPr>
      <t xml:space="preserve"> - 2100 (back calculation)</t>
    </r>
  </si>
  <si>
    <t>Global population (source EDGAR)</t>
  </si>
  <si>
    <t xml:space="preserve">Global CO2 budget 2020 - 2100 </t>
  </si>
  <si>
    <t>Database</t>
  </si>
  <si>
    <t>Emissions
2019
in Mill. t</t>
  </si>
  <si>
    <t>Sum</t>
  </si>
  <si>
    <t>National
CO2 budget
from 2020
in Gt</t>
  </si>
  <si>
    <t>Population weighting vs. emissions</t>
  </si>
  <si>
    <t>Allocation of a global budget using a weighted distribution key.
The distribution key contains the share in global emissions and in the global population in 2019.</t>
  </si>
  <si>
    <t>https://doi.org/10.5281/zenodo.5837866</t>
  </si>
  <si>
    <t>Results for all countries of the world (exportable as PDF)</t>
  </si>
  <si>
    <t>CO2 emissions covered
in the country data</t>
  </si>
  <si>
    <t>CO2 emissions from fossil fuel use and cement production excluding international shipping and aviation (ISA)</t>
  </si>
  <si>
    <t>all anthropogenic CO2 emissions including Land-use change (LUC); ISA emissions according to the 'sales principle'</t>
  </si>
  <si>
    <t>Global LUC budget 2020 - 2100</t>
  </si>
  <si>
    <t>-</t>
  </si>
  <si>
    <t>Global ISA budget 2020 - 2100</t>
  </si>
  <si>
    <t>Big six</t>
  </si>
  <si>
    <t>Share of global emissions</t>
  </si>
  <si>
    <t>See also our web app for calculating Paris-compatible CO2 budgets for all countries in the world:</t>
  </si>
  <si>
    <t>http://national-budgets.climate-calculator.info</t>
  </si>
  <si>
    <t>3.7</t>
  </si>
  <si>
    <t>Sheet "PDF" added.</t>
  </si>
  <si>
    <t>sum total</t>
  </si>
  <si>
    <t>CO2 emissions
2021</t>
  </si>
  <si>
    <t>- actual emissions 2021</t>
  </si>
  <si>
    <t xml:space="preserve"> Basis calculation start change rate 2020</t>
  </si>
  <si>
    <t>Data EDGAR updated (emissions including 2021)</t>
  </si>
  <si>
    <t>Emissions
2019
in Gt</t>
  </si>
  <si>
    <t>The ocean sink (uncertainty of ±0.4 GtC/yr on average) is estimated from the average of 10 global ocean biogeochemistry models and the average of 7 ocean fCO2 data products.</t>
  </si>
  <si>
    <t>3.9</t>
  </si>
  <si>
    <t>Data GCP updated</t>
  </si>
  <si>
    <t>data countries EEA</t>
  </si>
  <si>
    <t xml:space="preserve"> base data global budget</t>
  </si>
  <si>
    <t>data update</t>
  </si>
  <si>
    <t>row</t>
  </si>
  <si>
    <t>Data export</t>
  </si>
  <si>
    <t>global CO2 emissions</t>
  </si>
  <si>
    <t>2019 (base year)</t>
  </si>
  <si>
    <t>http://paths.climate-calculator.info/</t>
  </si>
  <si>
    <t>http://paths.climate-calculator.info</t>
  </si>
  <si>
    <t>3.8</t>
  </si>
  <si>
    <t>4.0</t>
  </si>
  <si>
    <t>emissions in the year</t>
  </si>
  <si>
    <t>source</t>
  </si>
  <si>
    <t>reference year</t>
  </si>
  <si>
    <t>basis for the calculation of the 2020 starting rate of change</t>
  </si>
  <si>
    <t>necessary data see below</t>
  </si>
  <si>
    <t>UBA</t>
  </si>
  <si>
    <t xml:space="preserve"> Total anthropogenic CO2 emissions for Germany according to the Federal Environment Agency (UBA).</t>
  </si>
  <si>
    <t>Data for the web app</t>
  </si>
  <si>
    <t>National paths; Data source: EEA or UBA</t>
  </si>
  <si>
    <t>Data for Germany updated (Source: Federal Environment Agency; UBA)</t>
  </si>
  <si>
    <t>1.5</t>
  </si>
  <si>
    <t>Data for the Excel tool</t>
  </si>
  <si>
    <r>
      <rPr>
        <b/>
        <sz val="11"/>
        <color theme="4"/>
        <rFont val="Arial"/>
        <family val="2"/>
      </rPr>
      <t>A</t>
    </r>
    <r>
      <rPr>
        <b/>
        <sz val="11"/>
        <rFont val="Arial"/>
        <family val="2"/>
      </rPr>
      <t xml:space="preserve">. Distribution of the global budget from </t>
    </r>
    <r>
      <rPr>
        <b/>
        <sz val="11"/>
        <color theme="4"/>
        <rFont val="Arial"/>
        <family val="2"/>
      </rPr>
      <t>2020</t>
    </r>
    <r>
      <rPr>
        <b/>
        <sz val="11"/>
        <color theme="3"/>
        <rFont val="Arial"/>
        <family val="2"/>
      </rPr>
      <t xml:space="preserve"> </t>
    </r>
    <r>
      <rPr>
        <sz val="11"/>
        <rFont val="Arial"/>
        <family val="2"/>
      </rPr>
      <t>(</t>
    </r>
    <r>
      <rPr>
        <i/>
        <sz val="11"/>
        <rFont val="Arial"/>
        <family val="2"/>
      </rPr>
      <t>BY</t>
    </r>
    <r>
      <rPr>
        <sz val="11"/>
        <rFont val="Arial"/>
        <family val="2"/>
      </rPr>
      <t xml:space="preserve"> = 2019)</t>
    </r>
    <r>
      <rPr>
        <b/>
        <sz val="11"/>
        <rFont val="Arial"/>
        <family val="2"/>
      </rPr>
      <t>:</t>
    </r>
  </si>
  <si>
    <r>
      <rPr>
        <b/>
        <sz val="11"/>
        <color theme="4"/>
        <rFont val="Arial"/>
        <family val="2"/>
      </rPr>
      <t>B</t>
    </r>
    <r>
      <rPr>
        <b/>
        <sz val="11"/>
        <rFont val="Arial"/>
        <family val="2"/>
      </rPr>
      <t xml:space="preserve">. Distribution of the global budget from </t>
    </r>
    <r>
      <rPr>
        <b/>
        <sz val="11"/>
        <color theme="4"/>
        <rFont val="Arial"/>
        <family val="2"/>
      </rPr>
      <t>2016</t>
    </r>
    <r>
      <rPr>
        <b/>
        <sz val="11"/>
        <color theme="3"/>
        <rFont val="Arial"/>
        <family val="2"/>
      </rPr>
      <t xml:space="preserve"> </t>
    </r>
    <r>
      <rPr>
        <sz val="11"/>
        <rFont val="Arial"/>
        <family val="2"/>
      </rPr>
      <t>(</t>
    </r>
    <r>
      <rPr>
        <i/>
        <sz val="11"/>
        <rFont val="Arial"/>
        <family val="2"/>
      </rPr>
      <t>BY</t>
    </r>
    <r>
      <rPr>
        <sz val="11"/>
        <rFont val="Arial"/>
        <family val="2"/>
      </rPr>
      <t xml:space="preserve"> = 2016)</t>
    </r>
    <r>
      <rPr>
        <b/>
        <sz val="11"/>
        <rFont val="Arial"/>
        <family val="2"/>
      </rPr>
      <t>:</t>
    </r>
  </si>
  <si>
    <t>LULUCF</t>
  </si>
  <si>
    <t>ISA (Value 2019, as actual value not yet available)</t>
  </si>
  <si>
    <t>Total</t>
  </si>
  <si>
    <t>KSG sectors</t>
  </si>
  <si>
    <t>Gt CO2</t>
  </si>
  <si>
    <t>Difference</t>
  </si>
  <si>
    <t>Source for the sheet "PDF":</t>
  </si>
  <si>
    <t>Stand: 15.03.2023</t>
  </si>
  <si>
    <t>Vorjahr</t>
  </si>
  <si>
    <t>Kohlendioxid-Emissionen [tausend Tonnen CO2]</t>
  </si>
  <si>
    <t>kt</t>
  </si>
  <si>
    <t>GWP</t>
  </si>
  <si>
    <t>Sektor des Klimaschutzgesetzes (KSG)</t>
  </si>
  <si>
    <t>Diff. abs.</t>
  </si>
  <si>
    <t>Diff %</t>
  </si>
  <si>
    <t>Gesamtemissionen</t>
  </si>
  <si>
    <t>ohne LULUCF</t>
  </si>
  <si>
    <t>Summe</t>
  </si>
  <si>
    <t>mit LULUCF</t>
  </si>
  <si>
    <t>1 - Energiewirtschaft</t>
  </si>
  <si>
    <t>CRF 1.A.1 - Energiewirtschaft</t>
  </si>
  <si>
    <t>EM_1A1_CO2</t>
  </si>
  <si>
    <t>CRF 1.A.3.e - Erdgasverdichter</t>
  </si>
  <si>
    <t>EM_1A3e_CO2</t>
  </si>
  <si>
    <t>CRF 1.B - Diffuse Emissionen aus Brennstoffen</t>
  </si>
  <si>
    <t>EM_1B_CO2</t>
  </si>
  <si>
    <t>2 - Industrie</t>
  </si>
  <si>
    <t>CRF 1.A.2 - Verarbeitendes Gewerbe</t>
  </si>
  <si>
    <t>EM_1A2_CO2</t>
  </si>
  <si>
    <t>CRF 2.A - Herstellung mineralischer Produkte</t>
  </si>
  <si>
    <t>EM_2A_CO2</t>
  </si>
  <si>
    <t>CRF 2.B - Chemische Industrie</t>
  </si>
  <si>
    <t>EM_2B_CO2</t>
  </si>
  <si>
    <t>CRF 2.C - Herstellung von Metallen</t>
  </si>
  <si>
    <t>EM_2C_CO2</t>
  </si>
  <si>
    <t>CRF 2.D-H - übrige Prozesse und Produktverwendungen</t>
  </si>
  <si>
    <t>EM_2D_CO2</t>
  </si>
  <si>
    <t>3 - Gebäude</t>
  </si>
  <si>
    <t>CRF 1.A.4.a - Gewerbe, Handel, Dienstleistung (ohne Militär und Landwirtschaft)</t>
  </si>
  <si>
    <t>EM_1A4a_CO2</t>
  </si>
  <si>
    <t>CRF 1.A.4.b - Haushalte</t>
  </si>
  <si>
    <t>EM_1A4b_CO2</t>
  </si>
  <si>
    <t>CRF 1.A.5 - Militär</t>
  </si>
  <si>
    <t>EM_1A5_CO2</t>
  </si>
  <si>
    <t>4 - Verkehr</t>
  </si>
  <si>
    <t>CRF 1.A.3.a - nationaler Luftverkehr</t>
  </si>
  <si>
    <t>EM_1A3a_CO2</t>
  </si>
  <si>
    <t>CRF 1.A.3.b - Straßenverkehr</t>
  </si>
  <si>
    <t>EM_1A3b_CO2</t>
  </si>
  <si>
    <t>CRF 1.A.3.c - Schienenverkehr</t>
  </si>
  <si>
    <t>EM_1A3c_CO2</t>
  </si>
  <si>
    <t>CRF 1.A.3.d - Küsten- &amp; Binnenschifffahrt</t>
  </si>
  <si>
    <t>EM_1A3d_CO2</t>
  </si>
  <si>
    <t>5 - Landwirtschaft</t>
  </si>
  <si>
    <t>CRF 1.A.4.c - Stationäre &amp; mobile Feuerung</t>
  </si>
  <si>
    <t>EM_1A4c_CO2</t>
  </si>
  <si>
    <t>CRF 3.A - Landwirtschaft - Fermentation</t>
  </si>
  <si>
    <t>EM_3A_CO2</t>
  </si>
  <si>
    <t>CRF 3.B - Landwirtschaft - Düngerwirtschaft</t>
  </si>
  <si>
    <t>EM_3B_CO2</t>
  </si>
  <si>
    <t>CRF 3.D - Landwirtschaft - Landwirtschaftliche Böden</t>
  </si>
  <si>
    <t>EM_3D_CO2</t>
  </si>
  <si>
    <t>CRF 3.G - Landwirtschaft - Kalkung</t>
  </si>
  <si>
    <t>EM_3G_CO2</t>
  </si>
  <si>
    <t>CRF 3.H - Landwirtschaft - Harnstoffanwendung</t>
  </si>
  <si>
    <t>EM_3H_CO2</t>
  </si>
  <si>
    <t>CRF 3.I - Landwirtschaft - Andere kohlenstoffhaltige Düngemittel</t>
  </si>
  <si>
    <t>EM_3I_CO2</t>
  </si>
  <si>
    <t>CRF 3.J - Andere</t>
  </si>
  <si>
    <t>EM_3J_CO2</t>
  </si>
  <si>
    <t>6 - Abfallwirtschaft und Sonstiges</t>
  </si>
  <si>
    <t>CRF 5.A - Abfalldeponierung</t>
  </si>
  <si>
    <t>EM_5A_CO2</t>
  </si>
  <si>
    <t>CRF 5.B - biologische Behandlung von festen Abfällen</t>
  </si>
  <si>
    <t>EM_5B_CO2</t>
  </si>
  <si>
    <t>CRF 5.D - Abwasserbehandlung</t>
  </si>
  <si>
    <t>EM_5C_CO2</t>
  </si>
  <si>
    <t>CRF 5.E - übrige Emissionen - Andere</t>
  </si>
  <si>
    <t>EM_5D_CO2</t>
  </si>
  <si>
    <t>7 - Landnutzung, Landnutzungsänderung und Forstwirtschaft</t>
  </si>
  <si>
    <t>CRF 4.A - Wälder</t>
  </si>
  <si>
    <t>EM_4A_CO2</t>
  </si>
  <si>
    <t>CRF 4.B - Ackerland</t>
  </si>
  <si>
    <t>EM_4B_CO2</t>
  </si>
  <si>
    <t>CRF 4.C - Grünland</t>
  </si>
  <si>
    <t>EM_4C_CO2</t>
  </si>
  <si>
    <t>CRF 4.D - Feuchtgebiete</t>
  </si>
  <si>
    <t>EM_4D_CO2</t>
  </si>
  <si>
    <t>CRF 4.E - Siedlungen</t>
  </si>
  <si>
    <t>EM_4E_CO2</t>
  </si>
  <si>
    <t>CRF 4.G - Holzprodukte</t>
  </si>
  <si>
    <t>EM_4G_CO2</t>
  </si>
  <si>
    <t>LULUCF gesamt</t>
  </si>
  <si>
    <t>Emission source and sink categories</t>
  </si>
  <si>
    <t>Total Emissions (without LULUCF)</t>
  </si>
  <si>
    <t>Total Emissions (with LULUCF)</t>
  </si>
  <si>
    <t>Nationale Trendtabellen für die deutsche Berichterstattung atmosphärischer Emissionen</t>
  </si>
  <si>
    <t>1. Energy</t>
  </si>
  <si>
    <t>1990 - 2020</t>
  </si>
  <si>
    <t>A. Fuel Combustion</t>
  </si>
  <si>
    <t>1. Energy Industries</t>
  </si>
  <si>
    <t>National Trend Tables for the German Atmospheric Emission Reporting</t>
  </si>
  <si>
    <t>2. Manufacturing Industries and Construction</t>
  </si>
  <si>
    <t>3. Transport</t>
  </si>
  <si>
    <t xml:space="preserve"> thereof Road transportation</t>
  </si>
  <si>
    <t>4. Other Sectors</t>
  </si>
  <si>
    <t>UMWELTBUNDESAMT</t>
  </si>
  <si>
    <t xml:space="preserve"> thereof Commercial / Institutional</t>
  </si>
  <si>
    <t xml:space="preserve"> thereof Residential</t>
  </si>
  <si>
    <t>5. Other (military)</t>
  </si>
  <si>
    <t>B. Fugitive Emissions from Fuels</t>
  </si>
  <si>
    <t>Impressum / Imprint</t>
  </si>
  <si>
    <t>1. Solid Fuels</t>
  </si>
  <si>
    <t>2. Oil and Natural Gas</t>
  </si>
  <si>
    <t>Herausgeber / Publisher:</t>
  </si>
  <si>
    <t>2. Industry</t>
  </si>
  <si>
    <t>Umweltbundesamt</t>
  </si>
  <si>
    <t>A. Mineral Industry</t>
  </si>
  <si>
    <t>Postfach 14 06</t>
  </si>
  <si>
    <t>B. Chemical Industry</t>
  </si>
  <si>
    <t>06813 Dessau</t>
  </si>
  <si>
    <t>C. Metal Industry</t>
  </si>
  <si>
    <t>Email: V1.6@uba.de</t>
  </si>
  <si>
    <t>D. Non-Energy Products from Fuels</t>
  </si>
  <si>
    <t>Internet: http://www.umweltbundesamt.de/emissionen</t>
  </si>
  <si>
    <t>E. Electronics Industry</t>
  </si>
  <si>
    <t>F. Product Uses as Substitutes for ODS</t>
  </si>
  <si>
    <t>Redaktion / Editor:</t>
  </si>
  <si>
    <t>G. Other Product Manufacture and Use</t>
  </si>
  <si>
    <t>Patrick Gniffke</t>
  </si>
  <si>
    <t>H. Other</t>
  </si>
  <si>
    <t>3. Agriculture</t>
  </si>
  <si>
    <t>Dessau, Januar 2022</t>
  </si>
  <si>
    <t>A. Enteric Fermentation</t>
  </si>
  <si>
    <t>B. Manure Management</t>
  </si>
  <si>
    <t>D. Agricultural Soils</t>
  </si>
  <si>
    <t>G. Liming</t>
  </si>
  <si>
    <t>H. Urea Application</t>
  </si>
  <si>
    <t>I. Other Carbon-containing Fertilizers</t>
  </si>
  <si>
    <t>J. Other</t>
  </si>
  <si>
    <t>4. Land Use, Land Use Change and Forestry</t>
  </si>
  <si>
    <t>A. Forest Land</t>
  </si>
  <si>
    <t>B. Cropland</t>
  </si>
  <si>
    <t>C. Grassland</t>
  </si>
  <si>
    <t>D. Wetlands</t>
  </si>
  <si>
    <t xml:space="preserve">E. Settlements </t>
  </si>
  <si>
    <t>G. Harvested Wood Products</t>
  </si>
  <si>
    <t>5. Waste</t>
  </si>
  <si>
    <t>A. Solid Waste Disposal</t>
  </si>
  <si>
    <t>B. Biological Treatment of Solid Waste</t>
  </si>
  <si>
    <t>D. Wastewater Treatment and Discharge</t>
  </si>
  <si>
    <t>E. Other</t>
  </si>
  <si>
    <t>Memo Items</t>
  </si>
  <si>
    <t>International Bunkers</t>
  </si>
  <si>
    <t>Aviation</t>
  </si>
  <si>
    <t>Marine</t>
  </si>
  <si>
    <t xml:space="preserve">CO2 Emissions from Biomass </t>
  </si>
  <si>
    <t>KP 3.3 &amp; 3.4 Reporting</t>
  </si>
  <si>
    <t>Actual emissions according to UBA (3/2023)</t>
  </si>
  <si>
    <r>
      <t>Emission trends for Germany since 1990, CO</t>
    </r>
    <r>
      <rPr>
        <b/>
        <vertAlign val="subscript"/>
        <sz val="20"/>
        <rFont val="Arial"/>
        <family val="2"/>
      </rPr>
      <t>2</t>
    </r>
    <r>
      <rPr>
        <b/>
        <sz val="20"/>
        <rFont val="Arial"/>
        <family val="2"/>
      </rPr>
      <t xml:space="preserve"> in kt</t>
    </r>
  </si>
  <si>
    <t>View</t>
  </si>
  <si>
    <t>EM_1A3_CO2</t>
  </si>
  <si>
    <t>EM_1A4_CO2</t>
  </si>
  <si>
    <t>EM_1B1_CO2</t>
  </si>
  <si>
    <t>EM_1B2_CO2</t>
  </si>
  <si>
    <t>EM_MIBUAviation_CO2</t>
  </si>
  <si>
    <t>EM_MIBUMarine_CO2</t>
  </si>
  <si>
    <t>EM_MIBiomass_CO2</t>
  </si>
  <si>
    <t>EM_KP_CO2</t>
  </si>
  <si>
    <t>REF</t>
  </si>
  <si>
    <t>Data for the web app or the Excel tool to calculate Paris-compatible emission paths (see also "Data export" sheet)</t>
  </si>
  <si>
    <r>
      <t xml:space="preserve">Paris-compatible national CO2 budgets </t>
    </r>
    <r>
      <rPr>
        <sz val="12"/>
        <rFont val="Times New Roman"/>
        <family val="1"/>
      </rPr>
      <t>(distribution of global budget from 2020)</t>
    </r>
  </si>
  <si>
    <t>Kein Wert vorhanden</t>
  </si>
  <si>
    <t>4.1</t>
  </si>
  <si>
    <t>2021</t>
  </si>
  <si>
    <t>Switzerland</t>
  </si>
  <si>
    <t>Data retrieved 19.04.2023</t>
  </si>
  <si>
    <t>Data EEA updated (emissions including 2021)</t>
  </si>
  <si>
    <t>4.2</t>
  </si>
  <si>
    <t>EEA status 2023</t>
  </si>
  <si>
    <t>change rate</t>
  </si>
  <si>
    <t>B_i_cor</t>
  </si>
  <si>
    <r>
      <t xml:space="preserve">To be able to make more detailed settings and have more options, such as taking into account actual emissions after 2019, please refer to the </t>
    </r>
    <r>
      <rPr>
        <b/>
        <sz val="11"/>
        <rFont val="Arial"/>
        <family val="2"/>
      </rPr>
      <t>Excel tool</t>
    </r>
    <r>
      <rPr>
        <sz val="11"/>
        <rFont val="Arial"/>
        <family val="2"/>
      </rPr>
      <t>, which can be downloaded here (necessary data see below or use the sheet "Data export"):</t>
    </r>
  </si>
  <si>
    <r>
      <t xml:space="preserve">In order to be able to make more detailed settings, such as taking into account the actual emissions after 2019, please refer to the </t>
    </r>
    <r>
      <rPr>
        <b/>
        <sz val="11"/>
        <rFont val="Arial"/>
        <family val="2"/>
      </rPr>
      <t>Excel tool</t>
    </r>
    <r>
      <rPr>
        <sz val="11"/>
        <rFont val="Arial"/>
        <family val="2"/>
      </rPr>
      <t xml:space="preserve"> for the Extended Smooth Pathway Model (ESPM), which can be downloaded here:</t>
    </r>
  </si>
  <si>
    <t>You can also use our emission path Excel tool, which does not include a country emissions database:</t>
  </si>
  <si>
    <t>Year emissions neutrality</t>
  </si>
  <si>
    <t>4.3</t>
  </si>
  <si>
    <t>CO2 emissions
2011</t>
  </si>
  <si>
    <t>CO2 emissions
2012</t>
  </si>
  <si>
    <t>CO2 emissions
2014</t>
  </si>
  <si>
    <t>start year 2020</t>
  </si>
  <si>
    <t>B_i_cor_19</t>
  </si>
  <si>
    <t>B_i_19</t>
  </si>
  <si>
    <t>global budget</t>
  </si>
  <si>
    <t>change 2030 vs. 2019</t>
  </si>
  <si>
    <t>data base:</t>
  </si>
  <si>
    <t>global budget:</t>
  </si>
  <si>
    <t>weigthing population:</t>
  </si>
  <si>
    <t>Formula year emission neutrality improved; sheet "graphs EDGAR" added</t>
  </si>
  <si>
    <r>
      <t>2020 (</t>
    </r>
    <r>
      <rPr>
        <b/>
        <sz val="11"/>
        <color theme="4"/>
        <rFont val="Times New Roman"/>
        <family val="1"/>
      </rPr>
      <t>A</t>
    </r>
    <r>
      <rPr>
        <sz val="11"/>
        <rFont val="Times New Roman"/>
        <family val="1"/>
      </rPr>
      <t>)</t>
    </r>
  </si>
  <si>
    <t>budget distribution from:</t>
  </si>
  <si>
    <t>base year taking into account actual emissions after 2019:</t>
  </si>
  <si>
    <t>BY2_</t>
  </si>
  <si>
    <t>RR_19</t>
  </si>
  <si>
    <t>4.4</t>
  </si>
  <si>
    <t>Formula year emission neutrality improved</t>
  </si>
  <si>
    <t>We offer an Universal Excel tool that can be used to derive plausible emission paths that adhere to a predefined budget:</t>
  </si>
  <si>
    <t>Universal Excel tool: emission paths</t>
  </si>
  <si>
    <t>Türkiye</t>
  </si>
  <si>
    <t>Global total control sum</t>
  </si>
  <si>
    <t>thereof IAS</t>
  </si>
  <si>
    <t>- actual emissions 2022</t>
  </si>
  <si>
    <t>national budget from 2023 on</t>
  </si>
  <si>
    <t>Adjustment for new actual year</t>
  </si>
  <si>
    <t>4.5</t>
  </si>
  <si>
    <t>Data EDGAR updated (emissions including 2022)</t>
  </si>
  <si>
    <t>4.6</t>
  </si>
  <si>
    <t>Links to external files deleted</t>
  </si>
  <si>
    <t>Calculations for the EU on the EEA database (including LUC and ISA). Simplifying assumption: LUC = LULUCF.</t>
  </si>
  <si>
    <t>4.7</t>
  </si>
  <si>
    <t>Simplifying assumption LUC = LULUCF clarified in sheet "EU EEA".</t>
  </si>
  <si>
    <t>Global LUC (source: GCP)</t>
  </si>
  <si>
    <t>Global total (source: GCP)</t>
  </si>
  <si>
    <t>Additional inputs A. Wolfsteiner</t>
  </si>
  <si>
    <t>fossil + cement - cement sink</t>
  </si>
  <si>
    <t>Cite as: Friedlingstein et al. 2023 (see Summary tab).</t>
  </si>
  <si>
    <t>The land sink (uncertainty of ±0.5 GtC/yr on average) was estimated from the average of 20 dynamic global vegetation models.</t>
  </si>
  <si>
    <t>Cite as: Lan et al. 2023: Trends in atmospheric carbon dioxide, National Oceanic &amp; Atmospheric Administration, Earth System Research Laboratory (NOAA/ESRL), available at http://www.esrl.noaa.gov/gmd/ccgg/trends/global.html</t>
  </si>
  <si>
    <t>Cite as: Friedlingstein et al. 2023  (see Summary tab).</t>
  </si>
  <si>
    <t>https://docs.google.com/spreadsheets/d/1HC9UHNIiYXeABym8bGWLlmuq0lGZGJHA/edit?usp=drive_link&amp;ouid=102677549176530219229&amp;rtpof=true&amp;sd=true</t>
  </si>
  <si>
    <t>media:</t>
  </si>
  <si>
    <t>Emissions from land-use change (uncertainty of ±0.7 GtC/yr). Average of three bookkeeping models: H&amp;N (Houghton &amp; Castanho, 2023), BLUE (Hansis, et al., 2015) and OSCAR (Gasser et al., 2020).</t>
  </si>
  <si>
    <t>projection</t>
  </si>
  <si>
    <t>Global Carbon Budget</t>
  </si>
  <si>
    <t>4.8</t>
  </si>
  <si>
    <t>4.9</t>
  </si>
  <si>
    <t>Date status data GCP corrected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</si>
</sst>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64" formatCode="_-* #,##0.00\ _€_-;\-* #,##0.00\ _€_-;_-* &quot;-&quot;??\ _€_-;_-@_-"/>
    <numFmt numFmtId="165" formatCode="#,##0.0"/>
    <numFmt numFmtId="166" formatCode="0.0"/>
    <numFmt numFmtId="167" formatCode="0.0%"/>
    <numFmt numFmtId="168" formatCode="0.000"/>
    <numFmt numFmtId="169" formatCode="###\ ###\ ###\ ##0.00"/>
    <numFmt numFmtId="170" formatCode="0.0000000000"/>
    <numFmt numFmtId="171" formatCode="[$-407]mmm/\ yy;@"/>
    <numFmt numFmtId="172" formatCode="#,##0.00_ ;\-#,##0.00\ "/>
    <numFmt numFmtId="173" formatCode="#,##0.000"/>
    <numFmt numFmtId="174" formatCode="dd/mm/yyyy;@"/>
    <numFmt numFmtId="175" formatCode="0.0000%"/>
    <numFmt numFmtId="176" formatCode="yyyy"/>
    <numFmt numFmtId="177" formatCode="\+#,##0;\-#,##0;0"/>
    <numFmt numFmtId="178" formatCode="\+0.0%;\-0.0%;0.0%"/>
    <numFmt numFmtId="179" formatCode="&quot;Stand zur EU-Submission: &quot;dd/mm/yyyy"/>
    <numFmt numFmtId="180" formatCode="&quot;Version for EU-Submission: &quot;dd/mm/yyyy"/>
    <numFmt numFmtId="181" formatCode="#,##0.000_ ;\-#,##0.000\ "/>
    <numFmt numFmtId="182" formatCode="0.00000"/>
  </numFmts>
  <fonts count="109" x14ac:knownFonts="1">
    <font>
      <sz val="11"/>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Times New Roman"/>
      <family val="1"/>
    </font>
    <font>
      <sz val="8"/>
      <name val="Times New Roman"/>
      <family val="1"/>
    </font>
    <font>
      <b/>
      <sz val="12"/>
      <name val="Times New Roman"/>
      <family val="1"/>
    </font>
    <font>
      <sz val="9"/>
      <name val="Times New Roman"/>
      <family val="1"/>
    </font>
    <font>
      <sz val="11"/>
      <name val="Times New Roman"/>
      <family val="1"/>
    </font>
    <font>
      <b/>
      <sz val="11"/>
      <name val="Arial"/>
      <family val="2"/>
    </font>
    <font>
      <b/>
      <sz val="12"/>
      <name val="Arial"/>
      <family val="2"/>
    </font>
    <font>
      <sz val="12"/>
      <name val="Times New Roman"/>
      <family val="1"/>
    </font>
    <font>
      <sz val="11"/>
      <name val="Arial"/>
      <family val="2"/>
    </font>
    <font>
      <i/>
      <sz val="10"/>
      <name val="Arial"/>
      <family val="2"/>
    </font>
    <font>
      <b/>
      <u val="double"/>
      <sz val="12"/>
      <name val="Arial"/>
      <family val="2"/>
    </font>
    <font>
      <b/>
      <sz val="11"/>
      <name val="Times New Roman"/>
      <family val="1"/>
    </font>
    <font>
      <b/>
      <u/>
      <sz val="12"/>
      <name val="Arial"/>
      <family val="2"/>
    </font>
    <font>
      <sz val="9"/>
      <name val="Arial"/>
      <family val="2"/>
    </font>
    <font>
      <sz val="11"/>
      <color indexed="8"/>
      <name val="Times New Roman"/>
      <family val="1"/>
    </font>
    <font>
      <i/>
      <sz val="9"/>
      <name val="Arial"/>
      <family val="2"/>
    </font>
    <font>
      <b/>
      <sz val="10"/>
      <color indexed="8"/>
      <name val="Arial"/>
      <family val="2"/>
    </font>
    <font>
      <sz val="9"/>
      <color indexed="8"/>
      <name val="Arial"/>
      <family val="2"/>
    </font>
    <font>
      <sz val="10"/>
      <color indexed="8"/>
      <name val="Arial"/>
      <family val="2"/>
    </font>
    <font>
      <b/>
      <sz val="11"/>
      <color indexed="8"/>
      <name val="Times New Roman"/>
      <family val="1"/>
    </font>
    <font>
      <sz val="12"/>
      <name val="Arial"/>
      <family val="2"/>
    </font>
    <font>
      <sz val="11"/>
      <color theme="1"/>
      <name val="Calibri"/>
      <family val="2"/>
      <scheme val="minor"/>
    </font>
    <font>
      <u/>
      <sz val="10"/>
      <color theme="10"/>
      <name val="Arial"/>
      <family val="2"/>
    </font>
    <font>
      <u/>
      <sz val="11"/>
      <color theme="10"/>
      <name val="Times New Roman"/>
      <family val="1"/>
    </font>
    <font>
      <sz val="8"/>
      <color theme="1"/>
      <name val="Calibri"/>
      <family val="2"/>
      <scheme val="minor"/>
    </font>
    <font>
      <sz val="10"/>
      <color rgb="FFFF0000"/>
      <name val="Arial"/>
      <family val="2"/>
    </font>
    <font>
      <sz val="11"/>
      <color rgb="FFC00000"/>
      <name val="Times New Roman"/>
      <family val="1"/>
    </font>
    <font>
      <b/>
      <i/>
      <sz val="12"/>
      <name val="Arial"/>
      <family val="2"/>
    </font>
    <font>
      <sz val="10"/>
      <color theme="0"/>
      <name val="Arial"/>
      <family val="2"/>
    </font>
    <font>
      <b/>
      <sz val="11"/>
      <color rgb="FF3F3F3F"/>
      <name val="Calibri"/>
      <family val="2"/>
      <scheme val="minor"/>
    </font>
    <font>
      <sz val="10"/>
      <color theme="0" tint="-0.499984740745262"/>
      <name val="Arial"/>
      <family val="2"/>
    </font>
    <font>
      <b/>
      <sz val="11"/>
      <color rgb="FFC00000"/>
      <name val="Times New Roman"/>
      <family val="1"/>
    </font>
    <font>
      <sz val="12"/>
      <color rgb="FF000000"/>
      <name val="Calibri"/>
      <family val="2"/>
    </font>
    <font>
      <b/>
      <sz val="18"/>
      <name val="Times New Roman"/>
      <family val="1"/>
    </font>
    <font>
      <i/>
      <sz val="11"/>
      <name val="Arial"/>
      <family val="2"/>
    </font>
    <font>
      <sz val="10"/>
      <name val="Calibri"/>
      <family val="2"/>
    </font>
    <font>
      <u/>
      <sz val="11"/>
      <color theme="10"/>
      <name val="Arial"/>
      <family val="2"/>
    </font>
    <font>
      <sz val="11"/>
      <color theme="0"/>
      <name val="Arial"/>
      <family val="2"/>
    </font>
    <font>
      <b/>
      <i/>
      <sz val="11"/>
      <name val="Arial"/>
      <family val="2"/>
    </font>
    <font>
      <b/>
      <u val="double"/>
      <sz val="11"/>
      <name val="Arial"/>
      <family val="2"/>
    </font>
    <font>
      <b/>
      <sz val="11"/>
      <color theme="3"/>
      <name val="Arial"/>
      <family val="2"/>
    </font>
    <font>
      <sz val="10"/>
      <color rgb="FF3F3F3F"/>
      <name val="Arial"/>
      <family val="2"/>
    </font>
    <font>
      <b/>
      <u val="double"/>
      <sz val="10"/>
      <name val="Arial"/>
      <family val="2"/>
    </font>
    <font>
      <b/>
      <i/>
      <sz val="10"/>
      <name val="Arial"/>
      <family val="2"/>
    </font>
    <font>
      <b/>
      <sz val="11"/>
      <color rgb="FFFF0000"/>
      <name val="Arial"/>
      <family val="2"/>
    </font>
    <font>
      <b/>
      <sz val="11"/>
      <color theme="4"/>
      <name val="Arial"/>
      <family val="2"/>
    </font>
    <font>
      <sz val="11"/>
      <color rgb="FFFF0000"/>
      <name val="Arial"/>
      <family val="2"/>
    </font>
    <font>
      <sz val="11"/>
      <name val="Calibri"/>
      <family val="2"/>
    </font>
    <font>
      <sz val="9"/>
      <color rgb="FF333333"/>
      <name val="Arial"/>
      <family val="2"/>
    </font>
    <font>
      <sz val="11"/>
      <color theme="10"/>
      <name val="Times New Roman"/>
      <family val="1"/>
    </font>
    <font>
      <sz val="9"/>
      <color rgb="FF666666"/>
      <name val="Arial"/>
      <family val="2"/>
    </font>
    <font>
      <sz val="8"/>
      <color rgb="FF666666"/>
      <name val="Arial"/>
      <family val="2"/>
    </font>
    <font>
      <b/>
      <sz val="10"/>
      <color theme="4"/>
      <name val="Arial"/>
      <family val="2"/>
    </font>
    <font>
      <b/>
      <u/>
      <sz val="11"/>
      <name val="Arial"/>
      <family val="2"/>
    </font>
    <font>
      <sz val="11"/>
      <color rgb="FFC00000"/>
      <name val="Arial"/>
      <family val="2"/>
    </font>
    <font>
      <sz val="11"/>
      <color theme="0" tint="-0.14999847407452621"/>
      <name val="Arial"/>
      <family val="2"/>
    </font>
    <font>
      <sz val="11"/>
      <color rgb="FF000000"/>
      <name val="Calibri"/>
      <family val="2"/>
    </font>
    <font>
      <u/>
      <sz val="12"/>
      <color theme="10"/>
      <name val="Times New Roman"/>
      <family val="1"/>
    </font>
    <font>
      <b/>
      <sz val="10"/>
      <color theme="8" tint="-0.249977111117893"/>
      <name val="Arial"/>
      <family val="2"/>
    </font>
    <font>
      <sz val="9"/>
      <color indexed="81"/>
      <name val="Segoe UI"/>
      <family val="2"/>
    </font>
    <font>
      <b/>
      <sz val="9"/>
      <color indexed="81"/>
      <name val="Segoe UI"/>
      <family val="2"/>
    </font>
    <font>
      <sz val="10"/>
      <color theme="1"/>
      <name val="Arial"/>
      <family val="2"/>
    </font>
    <font>
      <sz val="10"/>
      <color rgb="FF000000"/>
      <name val="Arial"/>
      <family val="2"/>
    </font>
    <font>
      <b/>
      <i/>
      <u/>
      <sz val="10"/>
      <name val="Arial"/>
      <family val="2"/>
    </font>
    <font>
      <b/>
      <sz val="11"/>
      <color theme="1"/>
      <name val="Calibri"/>
      <family val="2"/>
      <scheme val="minor"/>
    </font>
    <font>
      <sz val="11"/>
      <color theme="0" tint="-0.499984740745262"/>
      <name val="Calibri"/>
      <family val="2"/>
      <scheme val="minor"/>
    </font>
    <font>
      <sz val="9"/>
      <name val="Calibri"/>
      <family val="2"/>
      <scheme val="minor"/>
    </font>
    <font>
      <b/>
      <sz val="12"/>
      <color theme="1"/>
      <name val="Calibri"/>
      <family val="2"/>
      <scheme val="minor"/>
    </font>
    <font>
      <sz val="12"/>
      <color theme="1"/>
      <name val="Calibri"/>
      <family val="2"/>
      <scheme val="minor"/>
    </font>
    <font>
      <b/>
      <sz val="9"/>
      <color theme="0"/>
      <name val="Calibri"/>
      <family val="2"/>
      <scheme val="minor"/>
    </font>
    <font>
      <sz val="9"/>
      <color theme="0"/>
      <name val="Calibri"/>
      <family val="2"/>
      <scheme val="minor"/>
    </font>
    <font>
      <b/>
      <sz val="9"/>
      <name val="Calibri"/>
      <family val="2"/>
      <scheme val="minor"/>
    </font>
    <font>
      <sz val="6"/>
      <name val="Calibri"/>
      <family val="2"/>
      <scheme val="minor"/>
    </font>
    <font>
      <b/>
      <sz val="20"/>
      <name val="Arial"/>
      <family val="2"/>
    </font>
    <font>
      <b/>
      <vertAlign val="subscript"/>
      <sz val="20"/>
      <name val="Arial"/>
      <family val="2"/>
    </font>
    <font>
      <sz val="12"/>
      <color indexed="8"/>
      <name val="Arial"/>
      <family val="2"/>
    </font>
    <font>
      <b/>
      <sz val="12"/>
      <color indexed="8"/>
      <name val="Arial"/>
      <family val="2"/>
    </font>
    <font>
      <b/>
      <sz val="9"/>
      <name val="Times New Roman"/>
      <family val="1"/>
    </font>
    <font>
      <b/>
      <sz val="14"/>
      <name val="Arial"/>
      <family val="2"/>
    </font>
    <font>
      <i/>
      <sz val="10"/>
      <color indexed="8"/>
      <name val="Arial"/>
      <family val="2"/>
    </font>
    <font>
      <sz val="8"/>
      <name val="Helvetica"/>
    </font>
    <font>
      <sz val="8"/>
      <color indexed="8"/>
      <name val="Arial"/>
      <family val="2"/>
    </font>
    <font>
      <sz val="9"/>
      <color rgb="FF000000"/>
      <name val="Arial"/>
      <family val="2"/>
    </font>
    <font>
      <sz val="8"/>
      <color rgb="FF000000"/>
      <name val="Arial"/>
      <family val="2"/>
    </font>
    <font>
      <i/>
      <sz val="11"/>
      <name val="Times New Roman"/>
      <family val="1"/>
    </font>
    <font>
      <b/>
      <sz val="11"/>
      <color theme="4"/>
      <name val="Times New Roman"/>
      <family val="1"/>
    </font>
    <font>
      <sz val="12"/>
      <color rgb="FF595959"/>
      <name val="Times New Roman"/>
      <family val="1"/>
    </font>
    <font>
      <sz val="14"/>
      <color rgb="FF595959"/>
      <name val="Times New Roman"/>
      <family val="1"/>
    </font>
    <font>
      <b/>
      <sz val="9"/>
      <color rgb="FF000000"/>
      <name val="Arial"/>
      <family val="2"/>
    </font>
    <font>
      <sz val="10"/>
      <name val="Arial"/>
      <family val="2"/>
      <charset val="1"/>
    </font>
    <font>
      <sz val="12"/>
      <color rgb="FF000000"/>
      <name val="Arial"/>
      <family val="2"/>
      <charset val="1"/>
    </font>
    <font>
      <sz val="12"/>
      <color theme="1" tint="0.499984740745262"/>
      <name val="Arial"/>
      <family val="2"/>
      <charset val="1"/>
    </font>
    <font>
      <sz val="12"/>
      <color rgb="FF7F7F7F"/>
      <name val="Arial"/>
      <family val="2"/>
      <charset val="1"/>
    </font>
    <font>
      <b/>
      <sz val="12"/>
      <color theme="1" tint="0.499984740745262"/>
      <name val="Arial"/>
      <family val="2"/>
      <charset val="1"/>
    </font>
    <font>
      <b/>
      <sz val="12"/>
      <color rgb="FF7F7F7F"/>
      <name val="Arial"/>
      <family val="2"/>
      <charset val="1"/>
    </font>
    <font>
      <b/>
      <sz val="12"/>
      <color rgb="FF000000"/>
      <name val="Arial"/>
      <family val="2"/>
      <charset val="1"/>
    </font>
    <font>
      <b/>
      <u/>
      <sz val="12"/>
      <color rgb="FF0000FF"/>
      <name val="Arial"/>
      <family val="2"/>
      <charset val="1"/>
    </font>
    <font>
      <u/>
      <sz val="12"/>
      <color theme="10"/>
      <name val="Calibri"/>
      <family val="2"/>
    </font>
    <font>
      <sz val="12"/>
      <color rgb="FFFF00FF"/>
      <name val="Arial"/>
      <family val="2"/>
      <charset val="1"/>
    </font>
  </fonts>
  <fills count="33">
    <fill>
      <patternFill patternType="none"/>
    </fill>
    <fill>
      <patternFill patternType="gray125"/>
    </fill>
    <fill>
      <patternFill patternType="solid">
        <fgColor indexed="22"/>
        <bgColor indexed="64"/>
      </patternFill>
    </fill>
    <fill>
      <patternFill patternType="solid">
        <fgColor indexed="13"/>
        <bgColor indexed="34"/>
      </patternFill>
    </fill>
    <fill>
      <patternFill patternType="solid">
        <fgColor theme="3" tint="0.79998168889431442"/>
        <bgColor indexed="64"/>
      </patternFill>
    </fill>
    <fill>
      <patternFill patternType="solid">
        <fgColor rgb="FFFFFF00"/>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rgb="FFF2F2F2"/>
      </patternFill>
    </fill>
    <fill>
      <patternFill patternType="solid">
        <fgColor theme="7" tint="0.59999389629810485"/>
        <bgColor indexed="64"/>
      </patternFill>
    </fill>
    <fill>
      <patternFill patternType="solid">
        <fgColor theme="9"/>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59999389629810485"/>
        <bgColor auto="1"/>
      </patternFill>
    </fill>
    <fill>
      <patternFill patternType="solid">
        <fgColor rgb="FFFFCC00"/>
        <bgColor rgb="FFFFFF00"/>
      </patternFill>
    </fill>
    <fill>
      <patternFill patternType="solid">
        <fgColor rgb="FFC0C0C0"/>
        <bgColor rgb="FFBFBFBF"/>
      </patternFill>
    </fill>
    <fill>
      <patternFill patternType="solid">
        <fgColor rgb="FFFAC090"/>
        <bgColor rgb="FFFFCC99"/>
      </patternFill>
    </fill>
    <fill>
      <patternFill patternType="solid">
        <fgColor rgb="FFCCCCFF"/>
        <bgColor rgb="FFCCC1DA"/>
      </patternFill>
    </fill>
    <fill>
      <patternFill patternType="solid">
        <fgColor rgb="FF00FF00"/>
        <bgColor rgb="FF00B050"/>
      </patternFill>
    </fill>
    <fill>
      <patternFill patternType="solid">
        <fgColor rgb="FFF58220"/>
        <bgColor rgb="FFFF6600"/>
      </patternFill>
    </fill>
    <fill>
      <patternFill patternType="solid">
        <fgColor rgb="FFCCC1DA"/>
        <bgColor rgb="FFCCC0DA"/>
      </patternFill>
    </fill>
    <fill>
      <patternFill patternType="solid">
        <fgColor rgb="FFCCC0DA"/>
        <bgColor rgb="FFCCC1DA"/>
      </patternFill>
    </fill>
    <fill>
      <patternFill patternType="solid">
        <fgColor theme="0"/>
        <bgColor auto="1"/>
      </patternFill>
    </fill>
    <fill>
      <patternFill patternType="solid">
        <fgColor theme="1" tint="0.34998626667073579"/>
        <bgColor indexed="64"/>
      </patternFill>
    </fill>
    <fill>
      <patternFill patternType="solid">
        <fgColor rgb="FFE6E6E6"/>
        <bgColor indexed="64"/>
      </patternFill>
    </fill>
    <fill>
      <patternFill patternType="solid">
        <fgColor theme="7"/>
        <bgColor indexed="64"/>
      </patternFill>
    </fill>
    <fill>
      <patternFill patternType="solid">
        <fgColor theme="0" tint="0.39997558519241921"/>
        <bgColor indexed="64"/>
      </patternFill>
    </fill>
    <fill>
      <patternFill patternType="solid">
        <fgColor theme="0" tint="0.59999389629810485"/>
        <bgColor indexed="64"/>
      </patternFill>
    </fill>
    <fill>
      <patternFill patternType="solid">
        <fgColor indexed="9"/>
        <bgColor indexed="64"/>
      </patternFill>
    </fill>
    <fill>
      <patternFill patternType="solid">
        <fgColor theme="4" tint="0.79998168889431442"/>
        <bgColor indexed="64"/>
      </patternFill>
    </fill>
    <fill>
      <patternFill patternType="solid">
        <fgColor rgb="FFFFFF99"/>
        <bgColor indexed="64"/>
      </patternFill>
    </fill>
  </fills>
  <borders count="97">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auto="1"/>
      </left>
      <right style="medium">
        <color auto="1"/>
      </right>
      <top style="medium">
        <color auto="1"/>
      </top>
      <bottom style="medium">
        <color auto="1"/>
      </bottom>
      <diagonal/>
    </border>
    <border>
      <left/>
      <right/>
      <top style="thin">
        <color auto="1"/>
      </top>
      <bottom/>
      <diagonal/>
    </border>
    <border>
      <left style="thin">
        <color auto="1"/>
      </left>
      <right style="thin">
        <color auto="1"/>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style="thin">
        <color auto="1"/>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right/>
      <top style="thin">
        <color indexed="64"/>
      </top>
      <bottom style="double">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diagonal/>
    </border>
    <border>
      <left/>
      <right style="thin">
        <color indexed="64"/>
      </right>
      <top style="thin">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64"/>
      </right>
      <top style="medium">
        <color indexed="8"/>
      </top>
      <bottom style="medium">
        <color indexed="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thin">
        <color indexed="64"/>
      </right>
      <top/>
      <bottom/>
      <diagonal/>
    </border>
    <border>
      <left style="medium">
        <color indexed="8"/>
      </left>
      <right/>
      <top style="medium">
        <color indexed="8"/>
      </top>
      <bottom/>
      <diagonal/>
    </border>
    <border>
      <left/>
      <right/>
      <top style="medium">
        <color indexed="8"/>
      </top>
      <bottom/>
      <diagonal/>
    </border>
    <border>
      <left/>
      <right style="medium">
        <color indexed="64"/>
      </right>
      <top style="medium">
        <color indexed="8"/>
      </top>
      <bottom/>
      <diagonal/>
    </border>
    <border>
      <left style="medium">
        <color auto="1"/>
      </left>
      <right style="medium">
        <color auto="1"/>
      </right>
      <top style="medium">
        <color auto="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bottom/>
      <diagonal/>
    </border>
    <border>
      <left style="thin">
        <color indexed="64"/>
      </left>
      <right/>
      <top/>
      <bottom style="medium">
        <color auto="1"/>
      </bottom>
      <diagonal/>
    </border>
    <border>
      <left/>
      <right style="thin">
        <color auto="1"/>
      </right>
      <top/>
      <bottom style="medium">
        <color auto="1"/>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8"/>
      </left>
      <right/>
      <top style="medium">
        <color indexed="8"/>
      </top>
      <bottom style="medium">
        <color indexed="64"/>
      </bottom>
      <diagonal/>
    </border>
    <border>
      <left/>
      <right/>
      <top style="medium">
        <color indexed="8"/>
      </top>
      <bottom style="medium">
        <color indexed="64"/>
      </bottom>
      <diagonal/>
    </border>
    <border>
      <left/>
      <right style="medium">
        <color indexed="64"/>
      </right>
      <top style="medium">
        <color indexed="8"/>
      </top>
      <bottom style="medium">
        <color indexed="64"/>
      </bottom>
      <diagonal/>
    </border>
    <border>
      <left/>
      <right/>
      <top style="medium">
        <color auto="1"/>
      </top>
      <bottom/>
      <diagonal/>
    </border>
    <border>
      <left style="medium">
        <color auto="1"/>
      </left>
      <right style="medium">
        <color auto="1"/>
      </right>
      <top style="medium">
        <color auto="1"/>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64"/>
      </right>
      <top style="medium">
        <color indexed="8"/>
      </top>
      <bottom style="medium">
        <color indexed="8"/>
      </bottom>
      <diagonal/>
    </border>
    <border>
      <left/>
      <right style="thin">
        <color theme="0"/>
      </right>
      <top/>
      <bottom/>
      <diagonal/>
    </border>
    <border>
      <left style="thin">
        <color theme="0"/>
      </left>
      <right style="thin">
        <color theme="0"/>
      </right>
      <top/>
      <bottom/>
      <diagonal/>
    </border>
    <border>
      <left/>
      <right style="hair">
        <color theme="1"/>
      </right>
      <top/>
      <bottom/>
      <diagonal/>
    </border>
    <border>
      <left style="hair">
        <color theme="1"/>
      </left>
      <right style="hair">
        <color theme="1"/>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auto="1"/>
      </bottom>
      <diagonal/>
    </border>
    <border>
      <left/>
      <right/>
      <top style="hair">
        <color indexed="64"/>
      </top>
      <bottom style="thin">
        <color auto="1"/>
      </bottom>
      <diagonal/>
    </border>
    <border>
      <left/>
      <right style="thin">
        <color auto="1"/>
      </right>
      <top style="hair">
        <color indexed="64"/>
      </top>
      <bottom style="thin">
        <color auto="1"/>
      </bottom>
      <diagonal/>
    </border>
  </borders>
  <cellStyleXfs count="43">
    <xf numFmtId="0" fontId="0" fillId="0" borderId="0"/>
    <xf numFmtId="0" fontId="32" fillId="0" borderId="0" applyNumberFormat="0" applyFill="0" applyBorder="0" applyAlignment="0" applyProtection="0"/>
    <xf numFmtId="164" fontId="14" fillId="0" borderId="0" applyFont="0" applyFill="0" applyBorder="0" applyAlignment="0" applyProtection="0"/>
    <xf numFmtId="0" fontId="33" fillId="0" borderId="0" applyNumberFormat="0" applyFill="0" applyBorder="0" applyAlignment="0" applyProtection="0">
      <alignment vertical="top"/>
      <protection locked="0"/>
    </xf>
    <xf numFmtId="0" fontId="10" fillId="0" borderId="0"/>
    <xf numFmtId="0" fontId="28" fillId="0" borderId="0"/>
    <xf numFmtId="9" fontId="8" fillId="0" borderId="0" applyFill="0" applyBorder="0" applyAlignment="0" applyProtection="0"/>
    <xf numFmtId="9" fontId="31" fillId="0" borderId="0" applyFont="0" applyFill="0" applyBorder="0" applyAlignment="0" applyProtection="0"/>
    <xf numFmtId="0" fontId="31" fillId="0" borderId="0"/>
    <xf numFmtId="0" fontId="31" fillId="0" borderId="0"/>
    <xf numFmtId="0" fontId="34" fillId="0" borderId="0"/>
    <xf numFmtId="0" fontId="8" fillId="0" borderId="0"/>
    <xf numFmtId="0" fontId="8" fillId="0" borderId="0"/>
    <xf numFmtId="0" fontId="7" fillId="0" borderId="0"/>
    <xf numFmtId="0" fontId="6" fillId="0" borderId="0"/>
    <xf numFmtId="0" fontId="5" fillId="0" borderId="0"/>
    <xf numFmtId="0" fontId="39" fillId="9" borderId="23" applyNumberFormat="0" applyAlignment="0" applyProtection="0"/>
    <xf numFmtId="0" fontId="4" fillId="0" borderId="0"/>
    <xf numFmtId="9" fontId="4" fillId="0" borderId="0" applyFont="0" applyFill="0" applyBorder="0" applyAlignment="0" applyProtection="0"/>
    <xf numFmtId="0" fontId="3" fillId="0" borderId="0"/>
    <xf numFmtId="0" fontId="3" fillId="0" borderId="0"/>
    <xf numFmtId="0" fontId="3" fillId="0" borderId="0"/>
    <xf numFmtId="0" fontId="3" fillId="0" borderId="0"/>
    <xf numFmtId="0" fontId="42" fillId="0" borderId="0"/>
    <xf numFmtId="9" fontId="42" fillId="0" borderId="0" applyFont="0" applyFill="0" applyBorder="0" applyAlignment="0" applyProtection="0"/>
    <xf numFmtId="0" fontId="57" fillId="0" borderId="0"/>
    <xf numFmtId="0" fontId="2" fillId="0" borderId="0"/>
    <xf numFmtId="0" fontId="66" fillId="0" borderId="0"/>
    <xf numFmtId="0" fontId="2" fillId="0" borderId="0"/>
    <xf numFmtId="0" fontId="1" fillId="0" borderId="0"/>
    <xf numFmtId="9" fontId="1" fillId="0" borderId="0" applyFont="0" applyFill="0" applyBorder="0" applyAlignment="0" applyProtection="0"/>
    <xf numFmtId="0" fontId="12" fillId="0" borderId="0" applyNumberFormat="0" applyFill="0" applyBorder="0" applyAlignment="0" applyProtection="0"/>
    <xf numFmtId="0" fontId="13" fillId="0" borderId="0"/>
    <xf numFmtId="0" fontId="8" fillId="0" borderId="0"/>
    <xf numFmtId="4" fontId="87" fillId="0" borderId="10" applyFill="0" applyBorder="0" applyProtection="0">
      <alignment horizontal="right" vertical="center"/>
    </xf>
    <xf numFmtId="49" fontId="13" fillId="0" borderId="6" applyNumberFormat="0" applyFont="0" applyFill="0" applyBorder="0" applyProtection="0">
      <alignment horizontal="left" vertical="center" indent="2"/>
    </xf>
    <xf numFmtId="4" fontId="13" fillId="0" borderId="6" applyFill="0" applyBorder="0" applyProtection="0">
      <alignment horizontal="right" vertical="center"/>
    </xf>
    <xf numFmtId="49" fontId="13" fillId="0" borderId="78" applyNumberFormat="0" applyFont="0" applyFill="0" applyBorder="0" applyProtection="0">
      <alignment horizontal="left" vertical="center" indent="5"/>
    </xf>
    <xf numFmtId="0" fontId="90" fillId="2" borderId="0" applyNumberFormat="0" applyFont="0" applyBorder="0" applyAlignment="0" applyProtection="0"/>
    <xf numFmtId="49" fontId="87" fillId="0" borderId="6" applyNumberFormat="0" applyFill="0" applyBorder="0" applyProtection="0">
      <alignment horizontal="left" vertical="center"/>
    </xf>
    <xf numFmtId="0" fontId="57" fillId="0" borderId="0"/>
    <xf numFmtId="0" fontId="99" fillId="0" borderId="0"/>
    <xf numFmtId="0" fontId="107" fillId="0" borderId="0" applyNumberFormat="0" applyFill="0" applyBorder="0" applyAlignment="0" applyProtection="0"/>
  </cellStyleXfs>
  <cellXfs count="1084">
    <xf numFmtId="0" fontId="0" fillId="0" borderId="0" xfId="0"/>
    <xf numFmtId="0" fontId="8" fillId="0" borderId="0" xfId="12"/>
    <xf numFmtId="0" fontId="8" fillId="0" borderId="0" xfId="12" applyAlignment="1">
      <alignment horizontal="center" vertical="top" wrapText="1"/>
    </xf>
    <xf numFmtId="0" fontId="33" fillId="0" borderId="0" xfId="3" applyAlignment="1" applyProtection="1"/>
    <xf numFmtId="0" fontId="12" fillId="0" borderId="0" xfId="0" applyFont="1"/>
    <xf numFmtId="0" fontId="0" fillId="0" borderId="0" xfId="0" applyAlignment="1">
      <alignment horizontal="center"/>
    </xf>
    <xf numFmtId="4" fontId="8" fillId="0" borderId="0" xfId="12" applyNumberFormat="1" applyAlignment="1">
      <alignment horizontal="left" vertical="center"/>
    </xf>
    <xf numFmtId="0" fontId="22" fillId="0" borderId="0" xfId="12" applyFont="1"/>
    <xf numFmtId="0" fontId="15" fillId="0" borderId="0" xfId="12" applyFont="1"/>
    <xf numFmtId="0" fontId="8" fillId="0" borderId="0" xfId="12" applyAlignment="1">
      <alignment vertical="center"/>
    </xf>
    <xf numFmtId="0" fontId="15" fillId="2" borderId="0" xfId="12" applyFont="1" applyFill="1" applyAlignment="1">
      <alignment horizontal="left" vertical="center"/>
    </xf>
    <xf numFmtId="0" fontId="18" fillId="2" borderId="0" xfId="12" applyFont="1" applyFill="1" applyAlignment="1">
      <alignment horizontal="left" vertical="center"/>
    </xf>
    <xf numFmtId="0" fontId="24" fillId="0" borderId="0" xfId="0" applyFont="1" applyAlignment="1">
      <alignment horizontal="left" readingOrder="1"/>
    </xf>
    <xf numFmtId="0" fontId="9" fillId="0" borderId="0" xfId="12" applyFont="1" applyAlignment="1">
      <alignment horizontal="center" vertical="center" wrapText="1"/>
    </xf>
    <xf numFmtId="3" fontId="8" fillId="0" borderId="0" xfId="12" applyNumberFormat="1" applyAlignment="1">
      <alignment horizontal="center"/>
    </xf>
    <xf numFmtId="3" fontId="9" fillId="0" borderId="0" xfId="12" applyNumberFormat="1" applyFont="1" applyAlignment="1">
      <alignment horizontal="center"/>
    </xf>
    <xf numFmtId="166" fontId="25" fillId="0" borderId="0" xfId="12" applyNumberFormat="1" applyFont="1" applyAlignment="1">
      <alignment horizontal="center" vertical="center"/>
    </xf>
    <xf numFmtId="166" fontId="8" fillId="0" borderId="0" xfId="12" applyNumberFormat="1" applyAlignment="1">
      <alignment horizontal="center" vertical="center"/>
    </xf>
    <xf numFmtId="0" fontId="8" fillId="0" borderId="0" xfId="12" applyAlignment="1">
      <alignment wrapText="1"/>
    </xf>
    <xf numFmtId="0" fontId="21" fillId="0" borderId="0" xfId="0" applyFont="1"/>
    <xf numFmtId="0" fontId="8" fillId="0" borderId="0" xfId="12" applyAlignment="1">
      <alignment horizontal="right" vertical="top" wrapText="1"/>
    </xf>
    <xf numFmtId="0" fontId="8" fillId="0" borderId="0" xfId="12" applyAlignment="1">
      <alignment vertical="top" wrapText="1"/>
    </xf>
    <xf numFmtId="0" fontId="17" fillId="0" borderId="0" xfId="0" applyFont="1"/>
    <xf numFmtId="0" fontId="33" fillId="0" borderId="0" xfId="3" applyAlignment="1" applyProtection="1">
      <alignment horizontal="left" readingOrder="1"/>
    </xf>
    <xf numFmtId="3" fontId="19" fillId="0" borderId="0" xfId="12" applyNumberFormat="1" applyFont="1" applyAlignment="1">
      <alignment horizontal="center"/>
    </xf>
    <xf numFmtId="0" fontId="19" fillId="0" borderId="0" xfId="12" applyFont="1" applyAlignment="1">
      <alignment horizontal="center"/>
    </xf>
    <xf numFmtId="3" fontId="35" fillId="0" borderId="0" xfId="12" applyNumberFormat="1" applyFont="1" applyAlignment="1">
      <alignment horizontal="center"/>
    </xf>
    <xf numFmtId="0" fontId="15" fillId="0" borderId="0" xfId="12" applyFont="1" applyAlignment="1">
      <alignment horizontal="left" vertical="center"/>
    </xf>
    <xf numFmtId="0" fontId="18" fillId="0" borderId="0" xfId="12" applyFont="1" applyAlignment="1">
      <alignment horizontal="left" vertical="center"/>
    </xf>
    <xf numFmtId="0" fontId="8" fillId="0" borderId="0" xfId="12" applyAlignment="1">
      <alignment horizontal="left" vertical="center"/>
    </xf>
    <xf numFmtId="3" fontId="8" fillId="0" borderId="0" xfId="12" applyNumberFormat="1" applyAlignment="1">
      <alignment horizontal="center" vertical="center" wrapText="1"/>
    </xf>
    <xf numFmtId="0" fontId="9" fillId="0" borderId="0" xfId="11" applyFont="1" applyProtection="1">
      <protection locked="0"/>
    </xf>
    <xf numFmtId="0" fontId="0" fillId="0" borderId="0" xfId="0" applyAlignment="1">
      <alignment vertical="top"/>
    </xf>
    <xf numFmtId="0" fontId="33" fillId="0" borderId="0" xfId="3" applyAlignment="1" applyProtection="1">
      <alignment vertical="center"/>
    </xf>
    <xf numFmtId="0" fontId="29" fillId="0" borderId="0" xfId="0" applyFont="1" applyAlignment="1">
      <alignment horizontal="left" readingOrder="1"/>
    </xf>
    <xf numFmtId="0" fontId="0" fillId="0" borderId="0" xfId="0" applyAlignment="1">
      <alignment wrapText="1"/>
    </xf>
    <xf numFmtId="0" fontId="33" fillId="0" borderId="0" xfId="3" applyAlignment="1" applyProtection="1">
      <alignment horizontal="left"/>
    </xf>
    <xf numFmtId="0" fontId="33" fillId="0" borderId="0" xfId="3" applyAlignment="1" applyProtection="1">
      <alignment horizontal="left" vertical="center"/>
    </xf>
    <xf numFmtId="0" fontId="8" fillId="0" borderId="0" xfId="12" applyAlignment="1">
      <alignment vertical="center" wrapText="1"/>
    </xf>
    <xf numFmtId="0" fontId="38" fillId="0" borderId="0" xfId="12" applyFont="1"/>
    <xf numFmtId="2" fontId="38" fillId="0" borderId="0" xfId="12" applyNumberFormat="1" applyFont="1" applyAlignment="1">
      <alignment horizontal="left"/>
    </xf>
    <xf numFmtId="0" fontId="15" fillId="0" borderId="0" xfId="12" applyFont="1" applyAlignment="1">
      <alignment vertical="center"/>
    </xf>
    <xf numFmtId="0" fontId="16" fillId="0" borderId="0" xfId="12" applyFont="1" applyAlignment="1">
      <alignment vertical="center"/>
    </xf>
    <xf numFmtId="0" fontId="0" fillId="0" borderId="14" xfId="0" applyBorder="1" applyAlignment="1">
      <alignment horizontal="left"/>
    </xf>
    <xf numFmtId="0" fontId="0" fillId="0" borderId="15" xfId="0" applyBorder="1"/>
    <xf numFmtId="0" fontId="33" fillId="0" borderId="0" xfId="3" applyBorder="1" applyAlignment="1" applyProtection="1">
      <alignment horizontal="center"/>
    </xf>
    <xf numFmtId="3" fontId="19" fillId="0" borderId="0" xfId="11" applyNumberFormat="1" applyFont="1" applyProtection="1">
      <protection locked="0"/>
    </xf>
    <xf numFmtId="167" fontId="19" fillId="0" borderId="0" xfId="6" applyNumberFormat="1" applyFont="1" applyProtection="1">
      <protection locked="0"/>
    </xf>
    <xf numFmtId="0" fontId="19" fillId="0" borderId="0" xfId="11" applyFont="1" applyProtection="1">
      <protection locked="0"/>
    </xf>
    <xf numFmtId="171" fontId="0" fillId="0" borderId="0" xfId="0" applyNumberFormat="1"/>
    <xf numFmtId="0" fontId="8" fillId="0" borderId="0" xfId="12" applyAlignment="1">
      <alignment horizontal="center" vertical="center"/>
    </xf>
    <xf numFmtId="166" fontId="20" fillId="0" borderId="0" xfId="12" applyNumberFormat="1" applyFont="1" applyAlignment="1">
      <alignment horizontal="center" vertical="center"/>
    </xf>
    <xf numFmtId="165" fontId="9" fillId="0" borderId="0" xfId="11" applyNumberFormat="1" applyFont="1" applyProtection="1">
      <protection locked="0"/>
    </xf>
    <xf numFmtId="165" fontId="27" fillId="0" borderId="0" xfId="10" applyNumberFormat="1" applyFont="1" applyAlignment="1">
      <alignment horizontal="right"/>
    </xf>
    <xf numFmtId="0" fontId="21" fillId="0" borderId="0" xfId="3" applyFont="1" applyAlignment="1" applyProtection="1"/>
    <xf numFmtId="0" fontId="36" fillId="0" borderId="0" xfId="0" applyFont="1"/>
    <xf numFmtId="0" fontId="40" fillId="0" borderId="0" xfId="11" applyFont="1" applyProtection="1">
      <protection locked="0"/>
    </xf>
    <xf numFmtId="168" fontId="40" fillId="0" borderId="0" xfId="11" applyNumberFormat="1" applyFont="1" applyProtection="1">
      <protection locked="0"/>
    </xf>
    <xf numFmtId="0" fontId="14" fillId="0" borderId="0" xfId="3" applyFont="1" applyBorder="1" applyAlignment="1" applyProtection="1">
      <alignment wrapText="1"/>
    </xf>
    <xf numFmtId="0" fontId="0" fillId="0" borderId="0" xfId="3" applyFont="1" applyBorder="1" applyAlignment="1" applyProtection="1">
      <alignment wrapText="1"/>
    </xf>
    <xf numFmtId="0" fontId="33" fillId="0" borderId="0" xfId="3" applyBorder="1" applyAlignment="1" applyProtection="1"/>
    <xf numFmtId="49" fontId="0" fillId="0" borderId="0" xfId="0" applyNumberFormat="1"/>
    <xf numFmtId="0" fontId="15" fillId="0" borderId="8" xfId="12" applyFont="1" applyBorder="1" applyAlignment="1">
      <alignment vertical="center"/>
    </xf>
    <xf numFmtId="0" fontId="16" fillId="0" borderId="0" xfId="12" applyFont="1" applyAlignment="1">
      <alignment vertical="center" wrapText="1"/>
    </xf>
    <xf numFmtId="0" fontId="0" fillId="0" borderId="0" xfId="0" applyAlignment="1">
      <alignment vertical="center" wrapText="1"/>
    </xf>
    <xf numFmtId="0" fontId="13" fillId="0" borderId="0" xfId="0" applyFont="1" applyAlignment="1">
      <alignment vertical="center" wrapText="1"/>
    </xf>
    <xf numFmtId="0" fontId="33" fillId="0" borderId="0" xfId="3" applyBorder="1" applyAlignment="1" applyProtection="1">
      <alignment vertical="center"/>
    </xf>
    <xf numFmtId="0" fontId="0" fillId="0" borderId="0" xfId="3" applyFont="1" applyBorder="1" applyAlignment="1" applyProtection="1">
      <alignment vertical="center" wrapText="1"/>
    </xf>
    <xf numFmtId="172" fontId="18" fillId="5" borderId="19" xfId="2" applyNumberFormat="1" applyFont="1" applyFill="1" applyBorder="1" applyAlignment="1">
      <alignment horizontal="center" vertical="center"/>
    </xf>
    <xf numFmtId="0" fontId="41" fillId="0" borderId="0" xfId="0" applyFont="1"/>
    <xf numFmtId="4" fontId="8" fillId="0" borderId="11" xfId="12" applyNumberFormat="1" applyBorder="1" applyAlignment="1">
      <alignment horizontal="left" vertical="center"/>
    </xf>
    <xf numFmtId="0" fontId="18" fillId="0" borderId="0" xfId="12" applyFont="1" applyAlignment="1">
      <alignment vertical="center" wrapText="1"/>
    </xf>
    <xf numFmtId="0" fontId="9" fillId="0" borderId="34" xfId="11" applyFont="1" applyBorder="1" applyProtection="1">
      <protection locked="0"/>
    </xf>
    <xf numFmtId="0" fontId="9" fillId="0" borderId="35" xfId="11" applyFont="1" applyBorder="1" applyProtection="1">
      <protection locked="0"/>
    </xf>
    <xf numFmtId="0" fontId="9" fillId="0" borderId="36" xfId="11" applyFont="1" applyBorder="1" applyProtection="1">
      <protection locked="0"/>
    </xf>
    <xf numFmtId="0" fontId="9" fillId="0" borderId="14" xfId="11" applyFont="1" applyBorder="1" applyAlignment="1" applyProtection="1">
      <alignment vertical="center" shrinkToFit="1"/>
      <protection locked="0"/>
    </xf>
    <xf numFmtId="0" fontId="26" fillId="0" borderId="0" xfId="5" applyFont="1" applyAlignment="1" applyProtection="1">
      <alignment horizontal="left" vertical="center"/>
      <protection locked="0"/>
    </xf>
    <xf numFmtId="3" fontId="9" fillId="0" borderId="0" xfId="11" applyNumberFormat="1" applyFont="1"/>
    <xf numFmtId="3" fontId="19" fillId="0" borderId="0" xfId="11" applyNumberFormat="1" applyFont="1"/>
    <xf numFmtId="0" fontId="10" fillId="0" borderId="0" xfId="0" applyFont="1"/>
    <xf numFmtId="2" fontId="9" fillId="0" borderId="0" xfId="11" applyNumberFormat="1" applyFont="1" applyProtection="1">
      <protection locked="0"/>
    </xf>
    <xf numFmtId="49" fontId="0" fillId="0" borderId="0" xfId="0" applyNumberFormat="1" applyAlignment="1">
      <alignment horizontal="center"/>
    </xf>
    <xf numFmtId="0" fontId="15" fillId="0" borderId="33" xfId="12" applyFont="1" applyBorder="1" applyAlignment="1">
      <alignment vertical="center"/>
    </xf>
    <xf numFmtId="0" fontId="42" fillId="0" borderId="0" xfId="23"/>
    <xf numFmtId="0" fontId="18" fillId="0" borderId="0" xfId="12" applyFont="1"/>
    <xf numFmtId="0" fontId="15" fillId="0" borderId="42" xfId="12" applyFont="1" applyBorder="1" applyAlignment="1">
      <alignment vertical="center"/>
    </xf>
    <xf numFmtId="0" fontId="8" fillId="0" borderId="13" xfId="12" applyBorder="1" applyAlignment="1">
      <alignment horizontal="left" vertical="center"/>
    </xf>
    <xf numFmtId="0" fontId="8" fillId="0" borderId="11" xfId="12" applyBorder="1" applyAlignment="1">
      <alignment horizontal="left" vertical="center"/>
    </xf>
    <xf numFmtId="0" fontId="18" fillId="0" borderId="0" xfId="12" applyFont="1" applyAlignment="1">
      <alignment vertical="center"/>
    </xf>
    <xf numFmtId="4" fontId="18" fillId="2" borderId="0" xfId="12" applyNumberFormat="1" applyFont="1" applyFill="1" applyAlignment="1">
      <alignment horizontal="left" vertical="center"/>
    </xf>
    <xf numFmtId="166" fontId="44" fillId="0" borderId="0" xfId="12" applyNumberFormat="1" applyFont="1" applyAlignment="1">
      <alignment horizontal="center" vertical="center"/>
    </xf>
    <xf numFmtId="166" fontId="18" fillId="0" borderId="0" xfId="12" applyNumberFormat="1" applyFont="1" applyAlignment="1">
      <alignment horizontal="center" vertical="center"/>
    </xf>
    <xf numFmtId="166" fontId="37" fillId="0" borderId="0" xfId="12" applyNumberFormat="1" applyFont="1" applyAlignment="1">
      <alignment horizontal="center" vertical="center"/>
    </xf>
    <xf numFmtId="166" fontId="16" fillId="0" borderId="0" xfId="12" applyNumberFormat="1" applyFont="1" applyAlignment="1">
      <alignment horizontal="center" vertical="center"/>
    </xf>
    <xf numFmtId="0" fontId="18" fillId="0" borderId="0" xfId="12" applyFont="1" applyAlignment="1">
      <alignment vertical="top" wrapText="1"/>
    </xf>
    <xf numFmtId="0" fontId="8" fillId="0" borderId="24" xfId="0" applyFont="1" applyBorder="1"/>
    <xf numFmtId="0" fontId="8" fillId="0" borderId="9" xfId="0" applyFont="1" applyBorder="1"/>
    <xf numFmtId="0" fontId="8" fillId="0" borderId="9" xfId="12" applyBorder="1"/>
    <xf numFmtId="166" fontId="8" fillId="0" borderId="9" xfId="0" applyNumberFormat="1" applyFont="1" applyBorder="1"/>
    <xf numFmtId="0" fontId="8" fillId="0" borderId="5" xfId="0" applyFont="1" applyBorder="1"/>
    <xf numFmtId="0" fontId="8" fillId="0" borderId="0" xfId="0" applyFont="1"/>
    <xf numFmtId="166" fontId="8" fillId="0" borderId="0" xfId="0" applyNumberFormat="1" applyFont="1"/>
    <xf numFmtId="0" fontId="8" fillId="0" borderId="11" xfId="12" applyBorder="1" applyAlignment="1">
      <alignment vertical="center"/>
    </xf>
    <xf numFmtId="166" fontId="8" fillId="0" borderId="11" xfId="0" applyNumberFormat="1" applyFont="1" applyBorder="1"/>
    <xf numFmtId="0" fontId="8" fillId="0" borderId="11" xfId="0" applyFont="1" applyBorder="1"/>
    <xf numFmtId="166" fontId="19" fillId="0" borderId="0" xfId="12" applyNumberFormat="1" applyFont="1" applyAlignment="1">
      <alignment horizontal="center" vertical="center"/>
    </xf>
    <xf numFmtId="9" fontId="8" fillId="0" borderId="12" xfId="12" applyNumberFormat="1" applyBorder="1" applyAlignment="1">
      <alignment vertical="center"/>
    </xf>
    <xf numFmtId="0" fontId="10" fillId="0" borderId="0" xfId="0" applyFont="1" applyAlignment="1">
      <alignment vertical="center"/>
    </xf>
    <xf numFmtId="0" fontId="18" fillId="0" borderId="0" xfId="0" applyFont="1"/>
    <xf numFmtId="0" fontId="18" fillId="0" borderId="0" xfId="0" applyFont="1" applyAlignment="1">
      <alignment vertical="center"/>
    </xf>
    <xf numFmtId="0" fontId="18" fillId="0" borderId="11" xfId="0" applyFont="1" applyBorder="1"/>
    <xf numFmtId="0" fontId="18" fillId="0" borderId="14" xfId="0" applyFont="1" applyBorder="1"/>
    <xf numFmtId="0" fontId="18" fillId="0" borderId="5" xfId="0" applyFont="1" applyBorder="1"/>
    <xf numFmtId="0" fontId="18" fillId="0" borderId="15" xfId="12" applyFont="1" applyBorder="1"/>
    <xf numFmtId="0" fontId="18" fillId="0" borderId="16" xfId="12" applyFont="1" applyBorder="1"/>
    <xf numFmtId="0" fontId="18" fillId="0" borderId="6" xfId="12" applyFont="1" applyBorder="1" applyAlignment="1">
      <alignment horizontal="center"/>
    </xf>
    <xf numFmtId="0" fontId="18" fillId="0" borderId="38" xfId="12" applyFont="1" applyBorder="1"/>
    <xf numFmtId="0" fontId="18" fillId="0" borderId="22" xfId="12" applyFont="1" applyBorder="1" applyAlignment="1">
      <alignment horizontal="center"/>
    </xf>
    <xf numFmtId="0" fontId="18" fillId="0" borderId="25" xfId="12" applyFont="1" applyBorder="1"/>
    <xf numFmtId="0" fontId="18" fillId="0" borderId="49" xfId="12" applyFont="1" applyBorder="1" applyAlignment="1">
      <alignment horizontal="center"/>
    </xf>
    <xf numFmtId="0" fontId="18" fillId="0" borderId="10" xfId="12" applyFont="1" applyBorder="1" applyAlignment="1">
      <alignment horizontal="center"/>
    </xf>
    <xf numFmtId="0" fontId="18" fillId="0" borderId="12" xfId="12" applyFont="1" applyBorder="1"/>
    <xf numFmtId="2" fontId="47" fillId="0" borderId="0" xfId="12" applyNumberFormat="1" applyFont="1" applyAlignment="1">
      <alignment horizontal="left"/>
    </xf>
    <xf numFmtId="0" fontId="18" fillId="0" borderId="0" xfId="12" applyFont="1" applyAlignment="1">
      <alignment horizontal="center" vertical="center" wrapText="1"/>
    </xf>
    <xf numFmtId="0" fontId="18" fillId="0" borderId="0" xfId="12" applyFont="1" applyAlignment="1">
      <alignment horizontal="center" vertical="center"/>
    </xf>
    <xf numFmtId="4" fontId="18" fillId="0" borderId="0" xfId="12" applyNumberFormat="1" applyFont="1" applyAlignment="1">
      <alignment horizontal="left" vertical="center"/>
    </xf>
    <xf numFmtId="4" fontId="15" fillId="2" borderId="0" xfId="12" applyNumberFormat="1" applyFont="1" applyFill="1" applyAlignment="1">
      <alignment horizontal="left" vertical="center"/>
    </xf>
    <xf numFmtId="166" fontId="48" fillId="0" borderId="0" xfId="12" applyNumberFormat="1" applyFont="1" applyAlignment="1">
      <alignment horizontal="center" vertical="center"/>
    </xf>
    <xf numFmtId="166" fontId="15" fillId="0" borderId="0" xfId="12" applyNumberFormat="1" applyFont="1" applyAlignment="1">
      <alignment horizontal="center" vertical="center"/>
    </xf>
    <xf numFmtId="2" fontId="18" fillId="0" borderId="24" xfId="12" applyNumberFormat="1" applyFont="1" applyBorder="1" applyAlignment="1">
      <alignment horizontal="right" vertical="center"/>
    </xf>
    <xf numFmtId="10" fontId="18" fillId="0" borderId="0" xfId="6" applyNumberFormat="1" applyFont="1" applyFill="1" applyBorder="1" applyAlignment="1">
      <alignment horizontal="center" vertical="center"/>
    </xf>
    <xf numFmtId="0" fontId="18" fillId="0" borderId="0" xfId="12" applyFont="1" applyAlignment="1">
      <alignment horizontal="center"/>
    </xf>
    <xf numFmtId="166" fontId="49" fillId="0" borderId="0" xfId="12" applyNumberFormat="1" applyFont="1" applyAlignment="1">
      <alignment horizontal="center"/>
    </xf>
    <xf numFmtId="9" fontId="15" fillId="4" borderId="8" xfId="12" applyNumberFormat="1" applyFont="1" applyFill="1" applyBorder="1" applyAlignment="1">
      <alignment horizontal="center" vertical="center"/>
    </xf>
    <xf numFmtId="165" fontId="18" fillId="0" borderId="0" xfId="12" applyNumberFormat="1" applyFont="1"/>
    <xf numFmtId="0" fontId="15" fillId="0" borderId="34" xfId="12" applyFont="1" applyBorder="1" applyAlignment="1">
      <alignment horizontal="left" vertical="center"/>
    </xf>
    <xf numFmtId="0" fontId="18" fillId="0" borderId="35" xfId="12" applyFont="1" applyBorder="1" applyAlignment="1">
      <alignment horizontal="left" vertical="center"/>
    </xf>
    <xf numFmtId="9" fontId="15" fillId="5" borderId="33" xfId="6" applyFont="1" applyFill="1" applyBorder="1" applyAlignment="1">
      <alignment horizontal="center" vertical="center"/>
    </xf>
    <xf numFmtId="2" fontId="15" fillId="4" borderId="42" xfId="12" applyNumberFormat="1" applyFont="1" applyFill="1" applyBorder="1" applyAlignment="1">
      <alignment horizontal="center" vertical="center"/>
    </xf>
    <xf numFmtId="1" fontId="18" fillId="0" borderId="0" xfId="0" applyNumberFormat="1" applyFont="1" applyAlignment="1">
      <alignment horizontal="center"/>
    </xf>
    <xf numFmtId="0" fontId="18" fillId="0" borderId="25" xfId="12" applyFont="1" applyBorder="1" applyAlignment="1">
      <alignment vertical="center"/>
    </xf>
    <xf numFmtId="0" fontId="18" fillId="0" borderId="13" xfId="0" quotePrefix="1" applyFont="1" applyBorder="1"/>
    <xf numFmtId="2" fontId="18" fillId="0" borderId="50" xfId="0" applyNumberFormat="1" applyFont="1" applyBorder="1" applyAlignment="1">
      <alignment horizontal="right"/>
    </xf>
    <xf numFmtId="0" fontId="18" fillId="0" borderId="51" xfId="0" applyFont="1" applyBorder="1"/>
    <xf numFmtId="2" fontId="15" fillId="4" borderId="33" xfId="12" applyNumberFormat="1" applyFont="1" applyFill="1" applyBorder="1" applyAlignment="1">
      <alignment horizontal="center" vertical="center"/>
    </xf>
    <xf numFmtId="165" fontId="15" fillId="0" borderId="0" xfId="11" applyNumberFormat="1" applyFont="1" applyProtection="1">
      <protection locked="0"/>
    </xf>
    <xf numFmtId="4" fontId="18" fillId="0" borderId="0" xfId="12" applyNumberFormat="1" applyFont="1" applyAlignment="1">
      <alignment vertical="center" wrapText="1"/>
    </xf>
    <xf numFmtId="4" fontId="44" fillId="0" borderId="33" xfId="12" applyNumberFormat="1" applyFont="1" applyBorder="1" applyAlignment="1">
      <alignment horizontal="center" vertical="center"/>
    </xf>
    <xf numFmtId="2" fontId="18" fillId="0" borderId="24" xfId="12" applyNumberFormat="1" applyFont="1" applyBorder="1"/>
    <xf numFmtId="2" fontId="18" fillId="0" borderId="13" xfId="12" applyNumberFormat="1" applyFont="1" applyBorder="1"/>
    <xf numFmtId="10" fontId="8" fillId="0" borderId="22" xfId="6" applyNumberFormat="1" applyFill="1" applyBorder="1" applyAlignment="1">
      <alignment horizontal="center" vertical="center"/>
    </xf>
    <xf numFmtId="2" fontId="8" fillId="0" borderId="24" xfId="12" applyNumberFormat="1" applyBorder="1" applyAlignment="1">
      <alignment horizontal="right" vertical="center"/>
    </xf>
    <xf numFmtId="0" fontId="8" fillId="0" borderId="25" xfId="12" applyBorder="1" applyAlignment="1">
      <alignment vertical="center"/>
    </xf>
    <xf numFmtId="0" fontId="8" fillId="0" borderId="24" xfId="12" applyBorder="1" applyAlignment="1">
      <alignment horizontal="left" vertical="center"/>
    </xf>
    <xf numFmtId="0" fontId="8" fillId="0" borderId="25" xfId="12" applyBorder="1" applyAlignment="1">
      <alignment horizontal="left" vertical="center"/>
    </xf>
    <xf numFmtId="4" fontId="8" fillId="0" borderId="24" xfId="12" applyNumberFormat="1" applyBorder="1" applyAlignment="1">
      <alignment horizontal="right" vertical="center"/>
    </xf>
    <xf numFmtId="0" fontId="19" fillId="0" borderId="22" xfId="12" applyFont="1" applyBorder="1" applyAlignment="1">
      <alignment horizontal="center" vertical="center"/>
    </xf>
    <xf numFmtId="0" fontId="9" fillId="0" borderId="0" xfId="12" applyFont="1" applyAlignment="1">
      <alignment vertical="center"/>
    </xf>
    <xf numFmtId="10" fontId="8" fillId="0" borderId="10" xfId="6" applyNumberFormat="1" applyFill="1" applyBorder="1" applyAlignment="1">
      <alignment horizontal="center" vertical="center"/>
    </xf>
    <xf numFmtId="2" fontId="8" fillId="0" borderId="13" xfId="12" applyNumberFormat="1" applyBorder="1" applyAlignment="1">
      <alignment horizontal="right"/>
    </xf>
    <xf numFmtId="0" fontId="8" fillId="0" borderId="12" xfId="12" applyBorder="1" applyAlignment="1">
      <alignment vertical="center"/>
    </xf>
    <xf numFmtId="0" fontId="8" fillId="0" borderId="12" xfId="12" applyBorder="1" applyAlignment="1">
      <alignment horizontal="left" vertical="center"/>
    </xf>
    <xf numFmtId="4" fontId="8" fillId="0" borderId="13" xfId="12" applyNumberFormat="1" applyBorder="1" applyAlignment="1">
      <alignment horizontal="right" vertical="center"/>
    </xf>
    <xf numFmtId="0" fontId="19" fillId="0" borderId="10" xfId="12" applyFont="1" applyBorder="1" applyAlignment="1">
      <alignment horizontal="center" vertical="center"/>
    </xf>
    <xf numFmtId="10" fontId="8" fillId="0" borderId="0" xfId="6" applyNumberFormat="1" applyFill="1" applyBorder="1" applyAlignment="1">
      <alignment horizontal="center" vertical="center"/>
    </xf>
    <xf numFmtId="0" fontId="8" fillId="0" borderId="0" xfId="12" applyAlignment="1">
      <alignment horizontal="center" vertical="center" wrapText="1"/>
    </xf>
    <xf numFmtId="2" fontId="8" fillId="0" borderId="0" xfId="12" applyNumberFormat="1" applyAlignment="1">
      <alignment horizontal="center"/>
    </xf>
    <xf numFmtId="9" fontId="8" fillId="0" borderId="0" xfId="12" applyNumberFormat="1" applyAlignment="1">
      <alignment horizontal="left" vertical="center"/>
    </xf>
    <xf numFmtId="2" fontId="8" fillId="0" borderId="24" xfId="12" applyNumberFormat="1" applyBorder="1" applyAlignment="1">
      <alignment vertical="center"/>
    </xf>
    <xf numFmtId="2" fontId="8" fillId="0" borderId="13" xfId="12" applyNumberFormat="1" applyBorder="1" applyAlignment="1">
      <alignment vertical="center"/>
    </xf>
    <xf numFmtId="0" fontId="8" fillId="0" borderId="14" xfId="0" applyFont="1" applyBorder="1"/>
    <xf numFmtId="0" fontId="8" fillId="0" borderId="15" xfId="12" applyBorder="1" applyAlignment="1">
      <alignment vertical="center"/>
    </xf>
    <xf numFmtId="4" fontId="8" fillId="0" borderId="15" xfId="12" applyNumberFormat="1" applyBorder="1" applyAlignment="1">
      <alignment horizontal="center"/>
    </xf>
    <xf numFmtId="4" fontId="51" fillId="0" borderId="16" xfId="16" applyNumberFormat="1" applyFont="1" applyFill="1" applyBorder="1" applyAlignment="1">
      <alignment horizontal="left"/>
    </xf>
    <xf numFmtId="0" fontId="8" fillId="0" borderId="13" xfId="12" applyBorder="1"/>
    <xf numFmtId="0" fontId="8" fillId="0" borderId="34" xfId="12" applyBorder="1" applyAlignment="1">
      <alignment horizontal="left" vertical="center"/>
    </xf>
    <xf numFmtId="0" fontId="8" fillId="0" borderId="35" xfId="12" applyBorder="1" applyAlignment="1">
      <alignment horizontal="left" vertical="center"/>
    </xf>
    <xf numFmtId="10" fontId="8" fillId="0" borderId="33" xfId="6" applyNumberFormat="1" applyFill="1" applyBorder="1" applyAlignment="1">
      <alignment horizontal="center" vertical="center"/>
    </xf>
    <xf numFmtId="2" fontId="8" fillId="0" borderId="0" xfId="12" applyNumberFormat="1" applyAlignment="1">
      <alignment horizontal="right"/>
    </xf>
    <xf numFmtId="0" fontId="8" fillId="0" borderId="45" xfId="12" applyBorder="1"/>
    <xf numFmtId="0" fontId="9" fillId="0" borderId="46" xfId="12" applyFont="1" applyBorder="1"/>
    <xf numFmtId="0" fontId="8" fillId="0" borderId="46" xfId="12" applyBorder="1" applyAlignment="1">
      <alignment horizontal="center"/>
    </xf>
    <xf numFmtId="0" fontId="8" fillId="0" borderId="46" xfId="12" applyBorder="1"/>
    <xf numFmtId="166" fontId="52" fillId="0" borderId="0" xfId="12" applyNumberFormat="1" applyFont="1" applyAlignment="1">
      <alignment horizontal="center"/>
    </xf>
    <xf numFmtId="0" fontId="8" fillId="0" borderId="43" xfId="12" applyBorder="1" applyAlignment="1">
      <alignment horizontal="right" vertical="center"/>
    </xf>
    <xf numFmtId="0" fontId="8" fillId="0" borderId="44" xfId="12" applyBorder="1" applyAlignment="1">
      <alignment vertical="center" wrapText="1"/>
    </xf>
    <xf numFmtId="0" fontId="8" fillId="0" borderId="34" xfId="12" applyBorder="1" applyAlignment="1">
      <alignment horizontal="right" vertical="center"/>
    </xf>
    <xf numFmtId="0" fontId="8" fillId="0" borderId="36" xfId="12" applyBorder="1" applyAlignment="1">
      <alignment vertical="center" wrapText="1"/>
    </xf>
    <xf numFmtId="0" fontId="8" fillId="0" borderId="14" xfId="12" applyBorder="1" applyAlignment="1">
      <alignment horizontal="left" vertical="center"/>
    </xf>
    <xf numFmtId="0" fontId="8" fillId="0" borderId="15" xfId="12" applyBorder="1" applyAlignment="1">
      <alignment horizontal="left" vertical="center"/>
    </xf>
    <xf numFmtId="3" fontId="8" fillId="11" borderId="14" xfId="12" applyNumberFormat="1" applyFill="1" applyBorder="1" applyAlignment="1">
      <alignment horizontal="right" vertical="center"/>
    </xf>
    <xf numFmtId="4" fontId="8" fillId="11" borderId="16" xfId="12" applyNumberFormat="1" applyFill="1" applyBorder="1" applyAlignment="1">
      <alignment horizontal="left" vertical="center"/>
    </xf>
    <xf numFmtId="0" fontId="8" fillId="11" borderId="16" xfId="12" applyFill="1" applyBorder="1" applyAlignment="1">
      <alignment horizontal="left" vertical="center"/>
    </xf>
    <xf numFmtId="4" fontId="8" fillId="0" borderId="0" xfId="12" applyNumberFormat="1" applyAlignment="1">
      <alignment vertical="center" wrapText="1"/>
    </xf>
    <xf numFmtId="10" fontId="8" fillId="0" borderId="8" xfId="12" applyNumberFormat="1" applyBorder="1" applyAlignment="1">
      <alignment horizontal="center"/>
    </xf>
    <xf numFmtId="0" fontId="18" fillId="0" borderId="0" xfId="0" applyFont="1" applyAlignment="1">
      <alignment horizontal="left" vertical="center" indent="1"/>
    </xf>
    <xf numFmtId="166" fontId="53" fillId="0" borderId="0" xfId="12" applyNumberFormat="1" applyFont="1" applyAlignment="1">
      <alignment horizontal="center" vertical="center"/>
    </xf>
    <xf numFmtId="166" fontId="9" fillId="0" borderId="0" xfId="12" applyNumberFormat="1" applyFont="1" applyAlignment="1">
      <alignment horizontal="center" vertical="center"/>
    </xf>
    <xf numFmtId="0" fontId="15" fillId="12" borderId="0" xfId="12" applyFont="1" applyFill="1" applyAlignment="1">
      <alignment horizontal="left" vertical="center"/>
    </xf>
    <xf numFmtId="0" fontId="18" fillId="12" borderId="0" xfId="12" applyFont="1" applyFill="1" applyAlignment="1">
      <alignment horizontal="left" vertical="center"/>
    </xf>
    <xf numFmtId="10" fontId="18" fillId="12" borderId="0" xfId="6" applyNumberFormat="1" applyFont="1" applyFill="1" applyBorder="1" applyAlignment="1">
      <alignment horizontal="center" vertical="center"/>
    </xf>
    <xf numFmtId="0" fontId="9" fillId="12" borderId="0" xfId="12" applyFont="1" applyFill="1" applyAlignment="1">
      <alignment horizontal="left" vertical="center"/>
    </xf>
    <xf numFmtId="4" fontId="9" fillId="12" borderId="0" xfId="12" applyNumberFormat="1" applyFont="1" applyFill="1" applyAlignment="1">
      <alignment horizontal="left" vertical="center"/>
    </xf>
    <xf numFmtId="3" fontId="18" fillId="0" borderId="0" xfId="12" applyNumberFormat="1" applyFont="1" applyAlignment="1">
      <alignment horizontal="center"/>
    </xf>
    <xf numFmtId="3" fontId="18" fillId="0" borderId="0" xfId="12" applyNumberFormat="1" applyFont="1" applyAlignment="1">
      <alignment horizontal="right"/>
    </xf>
    <xf numFmtId="3" fontId="18" fillId="0" borderId="0" xfId="12" applyNumberFormat="1" applyFont="1" applyAlignment="1">
      <alignment horizontal="left"/>
    </xf>
    <xf numFmtId="0" fontId="18" fillId="5" borderId="0" xfId="12" applyFont="1" applyFill="1" applyAlignment="1">
      <alignment horizontal="center" vertical="center"/>
    </xf>
    <xf numFmtId="9" fontId="18" fillId="0" borderId="0" xfId="6" applyFont="1" applyFill="1" applyBorder="1" applyAlignment="1">
      <alignment horizontal="center"/>
    </xf>
    <xf numFmtId="0" fontId="54" fillId="0" borderId="0" xfId="12" applyFont="1" applyAlignment="1">
      <alignment horizontal="left" vertical="center"/>
    </xf>
    <xf numFmtId="167" fontId="18" fillId="5" borderId="11" xfId="6" applyNumberFormat="1" applyFont="1" applyFill="1" applyBorder="1" applyAlignment="1">
      <alignment horizontal="center" vertical="center"/>
    </xf>
    <xf numFmtId="3" fontId="18" fillId="0" borderId="11" xfId="12" applyNumberFormat="1" applyFont="1" applyBorder="1" applyAlignment="1">
      <alignment horizontal="right" vertical="center"/>
    </xf>
    <xf numFmtId="3" fontId="18" fillId="0" borderId="11" xfId="12" applyNumberFormat="1" applyFont="1" applyBorder="1" applyAlignment="1">
      <alignment horizontal="left" vertical="center"/>
    </xf>
    <xf numFmtId="3" fontId="15" fillId="0" borderId="17" xfId="12" applyNumberFormat="1" applyFont="1" applyBorder="1" applyAlignment="1">
      <alignment horizontal="left" vertical="center"/>
    </xf>
    <xf numFmtId="3" fontId="15" fillId="0" borderId="17" xfId="12" applyNumberFormat="1" applyFont="1" applyBorder="1" applyAlignment="1">
      <alignment horizontal="left"/>
    </xf>
    <xf numFmtId="3" fontId="48" fillId="0" borderId="17" xfId="12" applyNumberFormat="1" applyFont="1" applyBorder="1" applyAlignment="1">
      <alignment horizontal="left"/>
    </xf>
    <xf numFmtId="0" fontId="48" fillId="0" borderId="17" xfId="12" applyFont="1" applyBorder="1" applyAlignment="1">
      <alignment horizontal="left"/>
    </xf>
    <xf numFmtId="0" fontId="18" fillId="0" borderId="24" xfId="0" applyFont="1" applyBorder="1"/>
    <xf numFmtId="0" fontId="18" fillId="0" borderId="9" xfId="0" applyFont="1" applyBorder="1"/>
    <xf numFmtId="1" fontId="18" fillId="10" borderId="9" xfId="0" applyNumberFormat="1" applyFont="1" applyFill="1" applyBorder="1" applyAlignment="1">
      <alignment horizontal="right"/>
    </xf>
    <xf numFmtId="0" fontId="18" fillId="0" borderId="25" xfId="0" applyFont="1" applyBorder="1"/>
    <xf numFmtId="1" fontId="18" fillId="0" borderId="11" xfId="0" applyNumberFormat="1" applyFont="1" applyBorder="1" applyAlignment="1">
      <alignment horizontal="right"/>
    </xf>
    <xf numFmtId="0" fontId="18" fillId="0" borderId="12" xfId="0" applyFont="1" applyBorder="1"/>
    <xf numFmtId="0" fontId="18" fillId="0" borderId="5" xfId="0" quotePrefix="1" applyFont="1" applyBorder="1"/>
    <xf numFmtId="1" fontId="18" fillId="0" borderId="0" xfId="0" applyNumberFormat="1" applyFont="1" applyAlignment="1">
      <alignment horizontal="right"/>
    </xf>
    <xf numFmtId="0" fontId="18" fillId="0" borderId="38" xfId="0" applyFont="1" applyBorder="1"/>
    <xf numFmtId="1" fontId="18" fillId="10" borderId="0" xfId="0" applyNumberFormat="1" applyFont="1" applyFill="1" applyAlignment="1">
      <alignment horizontal="right"/>
    </xf>
    <xf numFmtId="167" fontId="18" fillId="10" borderId="6" xfId="6" applyNumberFormat="1" applyFont="1" applyFill="1" applyBorder="1" applyAlignment="1">
      <alignment horizontal="center"/>
    </xf>
    <xf numFmtId="0" fontId="15" fillId="0" borderId="15" xfId="0" applyFont="1" applyBorder="1"/>
    <xf numFmtId="0" fontId="18" fillId="0" borderId="15" xfId="0" applyFont="1" applyBorder="1"/>
    <xf numFmtId="0" fontId="15" fillId="0" borderId="16" xfId="0" applyFont="1" applyBorder="1"/>
    <xf numFmtId="0" fontId="18" fillId="0" borderId="24" xfId="12" applyFont="1" applyBorder="1" applyAlignment="1">
      <alignment horizontal="center"/>
    </xf>
    <xf numFmtId="3" fontId="18" fillId="0" borderId="24" xfId="12" applyNumberFormat="1" applyFont="1" applyBorder="1"/>
    <xf numFmtId="0" fontId="18" fillId="0" borderId="9" xfId="12" applyFont="1" applyBorder="1"/>
    <xf numFmtId="0" fontId="18" fillId="0" borderId="13" xfId="12" applyFont="1" applyBorder="1" applyAlignment="1">
      <alignment horizontal="center"/>
    </xf>
    <xf numFmtId="3" fontId="18" fillId="0" borderId="13" xfId="12" applyNumberFormat="1" applyFont="1" applyBorder="1"/>
    <xf numFmtId="0" fontId="18" fillId="0" borderId="11" xfId="12" applyFont="1" applyBorder="1"/>
    <xf numFmtId="0" fontId="18" fillId="0" borderId="13" xfId="12" applyFont="1" applyBorder="1" applyAlignment="1">
      <alignment horizontal="left" vertical="center"/>
    </xf>
    <xf numFmtId="0" fontId="18" fillId="0" borderId="11" xfId="12" applyFont="1" applyBorder="1" applyAlignment="1">
      <alignment horizontal="center"/>
    </xf>
    <xf numFmtId="0" fontId="18" fillId="0" borderId="16" xfId="0" applyFont="1" applyBorder="1"/>
    <xf numFmtId="3" fontId="8" fillId="0" borderId="13" xfId="12" applyNumberFormat="1" applyBorder="1" applyAlignment="1">
      <alignment horizontal="right" vertical="center"/>
    </xf>
    <xf numFmtId="3" fontId="8" fillId="0" borderId="24" xfId="12" applyNumberFormat="1" applyBorder="1" applyAlignment="1">
      <alignment horizontal="right" vertical="center"/>
    </xf>
    <xf numFmtId="3" fontId="15" fillId="14" borderId="17" xfId="12" applyNumberFormat="1" applyFont="1" applyFill="1" applyBorder="1" applyAlignment="1">
      <alignment horizontal="right"/>
    </xf>
    <xf numFmtId="1" fontId="15" fillId="14" borderId="15" xfId="0" applyNumberFormat="1" applyFont="1" applyFill="1" applyBorder="1" applyAlignment="1">
      <alignment horizontal="right"/>
    </xf>
    <xf numFmtId="3" fontId="44" fillId="0" borderId="0" xfId="12" applyNumberFormat="1" applyFont="1" applyAlignment="1">
      <alignment horizontal="left"/>
    </xf>
    <xf numFmtId="0" fontId="44" fillId="0" borderId="0" xfId="12" applyFont="1" applyAlignment="1">
      <alignment horizontal="left"/>
    </xf>
    <xf numFmtId="0" fontId="15" fillId="0" borderId="14" xfId="0" quotePrefix="1" applyFont="1" applyBorder="1"/>
    <xf numFmtId="3" fontId="15" fillId="0" borderId="17" xfId="12" quotePrefix="1" applyNumberFormat="1" applyFont="1" applyBorder="1" applyAlignment="1">
      <alignment horizontal="left" vertical="center"/>
    </xf>
    <xf numFmtId="0" fontId="15" fillId="0" borderId="24" xfId="0" quotePrefix="1" applyFont="1" applyBorder="1"/>
    <xf numFmtId="0" fontId="57" fillId="0" borderId="0" xfId="25"/>
    <xf numFmtId="0" fontId="60" fillId="0" borderId="0" xfId="25" applyFont="1" applyAlignment="1">
      <alignment horizontal="center"/>
    </xf>
    <xf numFmtId="0" fontId="58" fillId="0" borderId="0" xfId="25" applyFont="1" applyAlignment="1">
      <alignment horizontal="left"/>
    </xf>
    <xf numFmtId="0" fontId="61" fillId="0" borderId="0" xfId="25" applyFont="1" applyAlignment="1">
      <alignment horizontal="center"/>
    </xf>
    <xf numFmtId="3" fontId="57" fillId="0" borderId="0" xfId="25" applyNumberFormat="1"/>
    <xf numFmtId="1" fontId="15" fillId="15" borderId="0" xfId="0" applyNumberFormat="1" applyFont="1" applyFill="1" applyAlignment="1">
      <alignment horizontal="right"/>
    </xf>
    <xf numFmtId="1" fontId="15" fillId="15" borderId="9" xfId="0" applyNumberFormat="1" applyFont="1" applyFill="1" applyBorder="1" applyAlignment="1">
      <alignment horizontal="right"/>
    </xf>
    <xf numFmtId="0" fontId="9" fillId="0" borderId="52" xfId="11" applyFont="1" applyBorder="1" applyProtection="1">
      <protection locked="0"/>
    </xf>
    <xf numFmtId="0" fontId="18" fillId="0" borderId="5" xfId="12" applyFont="1" applyBorder="1"/>
    <xf numFmtId="0" fontId="18" fillId="0" borderId="5" xfId="12" quotePrefix="1" applyFont="1" applyBorder="1"/>
    <xf numFmtId="0" fontId="18" fillId="0" borderId="14" xfId="12" applyFont="1" applyBorder="1"/>
    <xf numFmtId="0" fontId="18" fillId="0" borderId="14" xfId="12" applyFont="1" applyBorder="1" applyAlignment="1">
      <alignment horizontal="center"/>
    </xf>
    <xf numFmtId="0" fontId="18" fillId="0" borderId="16" xfId="12" applyFont="1" applyBorder="1" applyAlignment="1">
      <alignment horizontal="center"/>
    </xf>
    <xf numFmtId="2" fontId="18" fillId="0" borderId="5" xfId="12" applyNumberFormat="1" applyFont="1" applyBorder="1" applyAlignment="1">
      <alignment horizontal="center"/>
    </xf>
    <xf numFmtId="2" fontId="18" fillId="0" borderId="38" xfId="12" applyNumberFormat="1" applyFont="1" applyBorder="1" applyAlignment="1">
      <alignment horizontal="center"/>
    </xf>
    <xf numFmtId="3" fontId="8" fillId="0" borderId="0" xfId="12" applyNumberFormat="1" applyAlignment="1">
      <alignment horizontal="right" vertical="center"/>
    </xf>
    <xf numFmtId="0" fontId="15" fillId="0" borderId="26" xfId="12" applyFont="1" applyBorder="1" applyAlignment="1">
      <alignment vertical="center"/>
    </xf>
    <xf numFmtId="0" fontId="15" fillId="0" borderId="27" xfId="12" applyFont="1" applyBorder="1" applyAlignment="1">
      <alignment vertical="center"/>
    </xf>
    <xf numFmtId="0" fontId="8" fillId="0" borderId="14" xfId="0" applyFont="1" applyBorder="1" applyAlignment="1">
      <alignment vertical="center"/>
    </xf>
    <xf numFmtId="4" fontId="8" fillId="0" borderId="15" xfId="12" applyNumberFormat="1" applyBorder="1" applyAlignment="1">
      <alignment horizontal="center" vertical="center"/>
    </xf>
    <xf numFmtId="4" fontId="51" fillId="0" borderId="16" xfId="16" applyNumberFormat="1" applyFont="1" applyFill="1" applyBorder="1" applyAlignment="1">
      <alignment horizontal="left" vertical="center"/>
    </xf>
    <xf numFmtId="0" fontId="8" fillId="0" borderId="0" xfId="0" applyFont="1" applyAlignment="1">
      <alignment vertical="center"/>
    </xf>
    <xf numFmtId="0" fontId="8" fillId="0" borderId="13" xfId="12" applyBorder="1" applyAlignment="1">
      <alignment vertical="center"/>
    </xf>
    <xf numFmtId="0" fontId="8" fillId="0" borderId="11" xfId="0" applyFont="1" applyBorder="1" applyAlignment="1">
      <alignment vertical="center"/>
    </xf>
    <xf numFmtId="9" fontId="8" fillId="0" borderId="6" xfId="12" applyNumberFormat="1" applyBorder="1" applyAlignment="1">
      <alignment horizontal="center" vertical="center" wrapText="1"/>
    </xf>
    <xf numFmtId="0" fontId="9" fillId="0" borderId="0" xfId="11" applyFont="1"/>
    <xf numFmtId="3" fontId="9" fillId="0" borderId="0" xfId="11" applyNumberFormat="1" applyFont="1" applyProtection="1">
      <protection locked="0"/>
    </xf>
    <xf numFmtId="17" fontId="0" fillId="0" borderId="22" xfId="0" applyNumberFormat="1" applyBorder="1" applyAlignment="1">
      <alignment horizontal="center"/>
    </xf>
    <xf numFmtId="17" fontId="0" fillId="0" borderId="49" xfId="0" applyNumberFormat="1" applyBorder="1" applyAlignment="1">
      <alignment horizontal="center"/>
    </xf>
    <xf numFmtId="17" fontId="0" fillId="0" borderId="10" xfId="0" applyNumberFormat="1" applyBorder="1" applyAlignment="1">
      <alignment horizontal="center"/>
    </xf>
    <xf numFmtId="0" fontId="0" fillId="0" borderId="9" xfId="0" applyBorder="1" applyAlignment="1">
      <alignment vertical="center" wrapText="1"/>
    </xf>
    <xf numFmtId="0" fontId="0" fillId="0" borderId="9" xfId="0" applyBorder="1"/>
    <xf numFmtId="0" fontId="13" fillId="0" borderId="9" xfId="0" applyFont="1" applyBorder="1" applyAlignment="1">
      <alignment vertical="center" wrapText="1"/>
    </xf>
    <xf numFmtId="0" fontId="33" fillId="0" borderId="9" xfId="3" applyBorder="1" applyAlignment="1" applyProtection="1">
      <alignment vertical="center"/>
    </xf>
    <xf numFmtId="0" fontId="0" fillId="0" borderId="9" xfId="3" applyFont="1" applyBorder="1" applyAlignment="1" applyProtection="1">
      <alignment vertical="center" wrapText="1"/>
    </xf>
    <xf numFmtId="0" fontId="14" fillId="0" borderId="9" xfId="3" applyFont="1" applyBorder="1" applyAlignment="1" applyProtection="1">
      <alignment wrapText="1"/>
    </xf>
    <xf numFmtId="0" fontId="0" fillId="0" borderId="25" xfId="0" applyBorder="1"/>
    <xf numFmtId="0" fontId="0" fillId="0" borderId="38" xfId="0" applyBorder="1"/>
    <xf numFmtId="0" fontId="0" fillId="0" borderId="11" xfId="0" applyBorder="1" applyAlignment="1">
      <alignment vertical="center" wrapText="1"/>
    </xf>
    <xf numFmtId="0" fontId="0" fillId="0" borderId="11" xfId="0" applyBorder="1"/>
    <xf numFmtId="0" fontId="13" fillId="0" borderId="11" xfId="0" applyFont="1" applyBorder="1" applyAlignment="1">
      <alignment vertical="center" wrapText="1"/>
    </xf>
    <xf numFmtId="0" fontId="33" fillId="0" borderId="11" xfId="3" applyBorder="1" applyAlignment="1" applyProtection="1">
      <alignment vertical="center"/>
    </xf>
    <xf numFmtId="0" fontId="0" fillId="0" borderId="11" xfId="3" applyFont="1" applyBorder="1" applyAlignment="1" applyProtection="1">
      <alignment vertical="center" wrapText="1"/>
    </xf>
    <xf numFmtId="0" fontId="14" fillId="0" borderId="11" xfId="3" applyFont="1" applyBorder="1" applyAlignment="1" applyProtection="1">
      <alignment wrapText="1"/>
    </xf>
    <xf numFmtId="0" fontId="0" fillId="0" borderId="12" xfId="0" applyBorder="1"/>
    <xf numFmtId="0" fontId="18" fillId="0" borderId="24" xfId="12" applyFont="1" applyBorder="1"/>
    <xf numFmtId="2" fontId="18" fillId="0" borderId="24" xfId="12" applyNumberFormat="1" applyFont="1" applyBorder="1" applyAlignment="1">
      <alignment horizontal="center"/>
    </xf>
    <xf numFmtId="2" fontId="18" fillId="0" borderId="25" xfId="12" applyNumberFormat="1" applyFont="1" applyBorder="1" applyAlignment="1">
      <alignment horizontal="center"/>
    </xf>
    <xf numFmtId="0" fontId="8" fillId="0" borderId="24" xfId="12" applyBorder="1"/>
    <xf numFmtId="0" fontId="8" fillId="0" borderId="14" xfId="12" applyBorder="1"/>
    <xf numFmtId="0" fontId="8" fillId="0" borderId="14" xfId="12" applyBorder="1" applyAlignment="1">
      <alignment horizontal="center"/>
    </xf>
    <xf numFmtId="0" fontId="8" fillId="0" borderId="16" xfId="12" applyBorder="1" applyAlignment="1">
      <alignment horizontal="center"/>
    </xf>
    <xf numFmtId="0" fontId="18" fillId="0" borderId="6" xfId="12" applyFont="1" applyBorder="1"/>
    <xf numFmtId="17" fontId="10" fillId="0" borderId="24" xfId="0" applyNumberFormat="1" applyFont="1" applyBorder="1"/>
    <xf numFmtId="17" fontId="10" fillId="0" borderId="5" xfId="0" applyNumberFormat="1" applyFont="1" applyBorder="1"/>
    <xf numFmtId="0" fontId="10" fillId="0" borderId="13" xfId="0" applyFont="1" applyBorder="1"/>
    <xf numFmtId="0" fontId="18" fillId="0" borderId="0" xfId="12" applyFont="1" applyAlignment="1">
      <alignment horizontal="left" vertical="top" wrapText="1"/>
    </xf>
    <xf numFmtId="168" fontId="18" fillId="0" borderId="13" xfId="12" applyNumberFormat="1" applyFont="1" applyBorder="1"/>
    <xf numFmtId="168" fontId="18" fillId="0" borderId="14" xfId="12" applyNumberFormat="1" applyFont="1" applyBorder="1"/>
    <xf numFmtId="168" fontId="18" fillId="0" borderId="0" xfId="12" applyNumberFormat="1" applyFont="1"/>
    <xf numFmtId="168" fontId="18" fillId="0" borderId="9" xfId="12" applyNumberFormat="1" applyFont="1" applyBorder="1"/>
    <xf numFmtId="168" fontId="18" fillId="0" borderId="11" xfId="12" applyNumberFormat="1" applyFont="1" applyBorder="1"/>
    <xf numFmtId="0" fontId="18" fillId="0" borderId="22" xfId="12" applyFont="1" applyBorder="1"/>
    <xf numFmtId="0" fontId="8" fillId="0" borderId="25" xfId="12" applyBorder="1"/>
    <xf numFmtId="2" fontId="18" fillId="0" borderId="9" xfId="12" applyNumberFormat="1" applyFont="1" applyBorder="1"/>
    <xf numFmtId="2" fontId="18" fillId="0" borderId="0" xfId="12" applyNumberFormat="1" applyFont="1"/>
    <xf numFmtId="2" fontId="18" fillId="0" borderId="11" xfId="12" applyNumberFormat="1" applyFont="1" applyBorder="1"/>
    <xf numFmtId="0" fontId="46" fillId="0" borderId="0" xfId="3" applyFont="1" applyBorder="1" applyAlignment="1" applyProtection="1">
      <alignment horizontal="center"/>
    </xf>
    <xf numFmtId="0" fontId="18" fillId="0" borderId="0" xfId="12" applyFont="1" applyAlignment="1">
      <alignment wrapText="1"/>
    </xf>
    <xf numFmtId="0" fontId="63" fillId="0" borderId="0" xfId="12" applyFont="1"/>
    <xf numFmtId="0" fontId="15" fillId="0" borderId="0" xfId="12" applyFont="1" applyAlignment="1">
      <alignment horizontal="center" vertical="center" wrapText="1"/>
    </xf>
    <xf numFmtId="0" fontId="15" fillId="0" borderId="0" xfId="0" applyFont="1"/>
    <xf numFmtId="0" fontId="64" fillId="0" borderId="0" xfId="0" applyFont="1"/>
    <xf numFmtId="9" fontId="18" fillId="0" borderId="0" xfId="12" applyNumberFormat="1" applyFont="1" applyAlignment="1">
      <alignment horizontal="center"/>
    </xf>
    <xf numFmtId="0" fontId="18" fillId="0" borderId="62" xfId="12" applyFont="1" applyBorder="1" applyAlignment="1">
      <alignment vertical="center"/>
    </xf>
    <xf numFmtId="0" fontId="18" fillId="0" borderId="59" xfId="12" applyFont="1" applyBorder="1" applyAlignment="1">
      <alignment vertical="center"/>
    </xf>
    <xf numFmtId="1" fontId="44" fillId="0" borderId="59" xfId="12" applyNumberFormat="1" applyFont="1" applyBorder="1" applyAlignment="1">
      <alignment horizontal="center" vertical="center"/>
    </xf>
    <xf numFmtId="0" fontId="18" fillId="0" borderId="63" xfId="12" applyFont="1" applyBorder="1" applyAlignment="1">
      <alignment horizontal="right" vertical="center"/>
    </xf>
    <xf numFmtId="1" fontId="18" fillId="0" borderId="53" xfId="12" applyNumberFormat="1" applyFont="1" applyBorder="1" applyAlignment="1">
      <alignment horizontal="center" vertical="center"/>
    </xf>
    <xf numFmtId="1" fontId="18" fillId="0" borderId="52" xfId="12" applyNumberFormat="1" applyFont="1" applyBorder="1" applyAlignment="1">
      <alignment horizontal="center" vertical="center"/>
    </xf>
    <xf numFmtId="1" fontId="18" fillId="0" borderId="54" xfId="12" applyNumberFormat="1" applyFont="1" applyBorder="1" applyAlignment="1">
      <alignment horizontal="center" vertical="center"/>
    </xf>
    <xf numFmtId="1" fontId="15" fillId="0" borderId="52" xfId="12" applyNumberFormat="1" applyFont="1" applyBorder="1" applyAlignment="1">
      <alignment horizontal="center" vertical="center"/>
    </xf>
    <xf numFmtId="1" fontId="18" fillId="0" borderId="52" xfId="12" applyNumberFormat="1" applyFont="1" applyBorder="1" applyAlignment="1">
      <alignment horizontal="center" vertical="center" wrapText="1"/>
    </xf>
    <xf numFmtId="0" fontId="65" fillId="0" borderId="0" xfId="12" applyFont="1"/>
    <xf numFmtId="0" fontId="65" fillId="0" borderId="0" xfId="12" applyFont="1" applyAlignment="1">
      <alignment vertical="center"/>
    </xf>
    <xf numFmtId="1" fontId="18" fillId="0" borderId="0" xfId="12" applyNumberFormat="1" applyFont="1" applyAlignment="1">
      <alignment horizontal="center" vertical="center"/>
    </xf>
    <xf numFmtId="0" fontId="46" fillId="0" borderId="0" xfId="3" applyFont="1" applyAlignment="1" applyProtection="1">
      <alignment horizontal="left"/>
    </xf>
    <xf numFmtId="0" fontId="18" fillId="0" borderId="15" xfId="12" applyFont="1" applyBorder="1" applyAlignment="1">
      <alignment vertical="center"/>
    </xf>
    <xf numFmtId="0" fontId="18" fillId="0" borderId="16" xfId="12" applyFont="1" applyBorder="1" applyAlignment="1">
      <alignment vertical="center"/>
    </xf>
    <xf numFmtId="0" fontId="18" fillId="0" borderId="14" xfId="12" applyFont="1" applyBorder="1" applyAlignment="1">
      <alignment vertical="center"/>
    </xf>
    <xf numFmtId="2" fontId="8" fillId="0" borderId="0" xfId="12" applyNumberFormat="1"/>
    <xf numFmtId="3" fontId="8" fillId="0" borderId="0" xfId="12" applyNumberFormat="1"/>
    <xf numFmtId="9" fontId="8" fillId="0" borderId="0" xfId="12" applyNumberFormat="1"/>
    <xf numFmtId="0" fontId="0" fillId="0" borderId="14" xfId="0" applyBorder="1"/>
    <xf numFmtId="0" fontId="21" fillId="0" borderId="14" xfId="0" applyFont="1" applyBorder="1"/>
    <xf numFmtId="4" fontId="0" fillId="0" borderId="0" xfId="0" applyNumberFormat="1"/>
    <xf numFmtId="1" fontId="21" fillId="0" borderId="16" xfId="0" applyNumberFormat="1" applyFont="1" applyBorder="1"/>
    <xf numFmtId="0" fontId="0" fillId="0" borderId="14" xfId="0" applyBorder="1" applyAlignment="1">
      <alignment horizontal="center" wrapText="1"/>
    </xf>
    <xf numFmtId="0" fontId="0" fillId="0" borderId="16" xfId="0" applyBorder="1" applyAlignment="1">
      <alignment horizontal="center" wrapText="1"/>
    </xf>
    <xf numFmtId="2" fontId="0" fillId="0" borderId="14" xfId="0" applyNumberFormat="1" applyBorder="1"/>
    <xf numFmtId="1" fontId="21" fillId="0" borderId="14" xfId="0" applyNumberFormat="1" applyFont="1" applyBorder="1"/>
    <xf numFmtId="0" fontId="0" fillId="0" borderId="6" xfId="0" applyBorder="1"/>
    <xf numFmtId="3" fontId="0" fillId="0" borderId="14" xfId="0" applyNumberFormat="1" applyBorder="1" applyAlignment="1">
      <alignment horizontal="center"/>
    </xf>
    <xf numFmtId="0" fontId="0" fillId="0" borderId="24" xfId="0" applyBorder="1"/>
    <xf numFmtId="0" fontId="0" fillId="0" borderId="13" xfId="0" applyBorder="1"/>
    <xf numFmtId="3" fontId="0" fillId="0" borderId="24" xfId="0" applyNumberFormat="1" applyBorder="1"/>
    <xf numFmtId="3" fontId="0" fillId="0" borderId="13" xfId="0" applyNumberFormat="1" applyBorder="1"/>
    <xf numFmtId="4" fontId="0" fillId="0" borderId="14" xfId="0" applyNumberFormat="1" applyBorder="1" applyAlignment="1">
      <alignment horizontal="center"/>
    </xf>
    <xf numFmtId="4" fontId="0" fillId="0" borderId="16" xfId="0" applyNumberFormat="1" applyBorder="1" applyAlignment="1">
      <alignment horizontal="center"/>
    </xf>
    <xf numFmtId="9" fontId="14" fillId="0" borderId="14" xfId="6" applyFont="1" applyFill="1" applyBorder="1" applyAlignment="1">
      <alignment horizontal="center"/>
    </xf>
    <xf numFmtId="174" fontId="0" fillId="0" borderId="6" xfId="0" applyNumberFormat="1" applyBorder="1" applyAlignment="1">
      <alignment horizontal="center"/>
    </xf>
    <xf numFmtId="4" fontId="18" fillId="12" borderId="0" xfId="12" applyNumberFormat="1" applyFont="1" applyFill="1" applyAlignment="1">
      <alignment horizontal="left" vertical="center"/>
    </xf>
    <xf numFmtId="0" fontId="67" fillId="0" borderId="0" xfId="3" applyFont="1" applyBorder="1" applyAlignment="1" applyProtection="1">
      <alignment vertical="center"/>
    </xf>
    <xf numFmtId="0" fontId="17" fillId="0" borderId="0" xfId="0" applyFont="1" applyAlignment="1">
      <alignment vertical="center"/>
    </xf>
    <xf numFmtId="165" fontId="0" fillId="0" borderId="14" xfId="0" applyNumberFormat="1" applyBorder="1" applyAlignment="1">
      <alignment horizontal="center"/>
    </xf>
    <xf numFmtId="3" fontId="68" fillId="0" borderId="0" xfId="11" applyNumberFormat="1" applyFont="1" applyProtection="1">
      <protection locked="0"/>
    </xf>
    <xf numFmtId="49" fontId="0" fillId="0" borderId="16" xfId="0" quotePrefix="1" applyNumberFormat="1" applyBorder="1" applyAlignment="1">
      <alignment horizontal="center"/>
    </xf>
    <xf numFmtId="0" fontId="18" fillId="0" borderId="5" xfId="0" applyFont="1" applyBorder="1" applyAlignment="1">
      <alignment horizontal="left"/>
    </xf>
    <xf numFmtId="0" fontId="18" fillId="0" borderId="0" xfId="0" applyFont="1" applyAlignment="1">
      <alignment horizontal="left"/>
    </xf>
    <xf numFmtId="0" fontId="18" fillId="0" borderId="38" xfId="0" applyFont="1" applyBorder="1" applyAlignment="1">
      <alignment horizontal="left"/>
    </xf>
    <xf numFmtId="0" fontId="18" fillId="0" borderId="13" xfId="0" applyFont="1" applyBorder="1" applyAlignment="1">
      <alignment horizontal="left"/>
    </xf>
    <xf numFmtId="0" fontId="18" fillId="0" borderId="11" xfId="0" applyFont="1" applyBorder="1" applyAlignment="1">
      <alignment horizontal="left"/>
    </xf>
    <xf numFmtId="0" fontId="18" fillId="0" borderId="12" xfId="0" applyFont="1" applyBorder="1" applyAlignment="1">
      <alignment horizontal="left"/>
    </xf>
    <xf numFmtId="167" fontId="8" fillId="0" borderId="12" xfId="6" applyNumberFormat="1" applyFill="1" applyBorder="1" applyAlignment="1">
      <alignment vertical="center"/>
    </xf>
    <xf numFmtId="167" fontId="8" fillId="0" borderId="25" xfId="6" applyNumberFormat="1" applyBorder="1"/>
    <xf numFmtId="167" fontId="8" fillId="0" borderId="38" xfId="6" applyNumberFormat="1" applyBorder="1"/>
    <xf numFmtId="0" fontId="18" fillId="0" borderId="13" xfId="12" applyFont="1" applyBorder="1" applyAlignment="1">
      <alignment horizontal="center" vertical="center"/>
    </xf>
    <xf numFmtId="0" fontId="18" fillId="0" borderId="6" xfId="12" applyFont="1" applyBorder="1" applyAlignment="1">
      <alignment horizontal="center" vertical="center"/>
    </xf>
    <xf numFmtId="0" fontId="18" fillId="0" borderId="0" xfId="12" applyFont="1" applyAlignment="1">
      <alignment horizontal="left"/>
    </xf>
    <xf numFmtId="0" fontId="19" fillId="0" borderId="0" xfId="12" applyFont="1" applyAlignment="1">
      <alignment horizontal="center" vertical="center" wrapText="1"/>
    </xf>
    <xf numFmtId="9" fontId="19" fillId="0" borderId="0" xfId="12" applyNumberFormat="1" applyFont="1" applyAlignment="1">
      <alignment horizontal="center" vertical="center"/>
    </xf>
    <xf numFmtId="0" fontId="18" fillId="0" borderId="14" xfId="0" applyFont="1" applyBorder="1" applyAlignment="1">
      <alignment horizontal="center"/>
    </xf>
    <xf numFmtId="166" fontId="18" fillId="0" borderId="14" xfId="12" applyNumberFormat="1" applyFont="1" applyBorder="1"/>
    <xf numFmtId="1" fontId="18" fillId="0" borderId="61" xfId="12" applyNumberFormat="1" applyFont="1" applyBorder="1" applyAlignment="1">
      <alignment horizontal="center" vertical="center"/>
    </xf>
    <xf numFmtId="0" fontId="18" fillId="0" borderId="14" xfId="12" applyFont="1" applyBorder="1" applyAlignment="1">
      <alignment horizontal="left"/>
    </xf>
    <xf numFmtId="0" fontId="18" fillId="0" borderId="15" xfId="12" applyFont="1" applyBorder="1" applyAlignment="1">
      <alignment horizontal="left"/>
    </xf>
    <xf numFmtId="0" fontId="18" fillId="0" borderId="16" xfId="12" applyFont="1" applyBorder="1" applyAlignment="1">
      <alignment horizontal="left"/>
    </xf>
    <xf numFmtId="168" fontId="18" fillId="0" borderId="24" xfId="12" applyNumberFormat="1" applyFont="1" applyBorder="1"/>
    <xf numFmtId="0" fontId="8" fillId="0" borderId="0" xfId="11" applyProtection="1">
      <protection locked="0"/>
    </xf>
    <xf numFmtId="9" fontId="8" fillId="0" borderId="0" xfId="6" applyProtection="1">
      <protection locked="0"/>
    </xf>
    <xf numFmtId="165" fontId="8" fillId="0" borderId="15" xfId="11" applyNumberFormat="1" applyBorder="1" applyProtection="1">
      <protection hidden="1"/>
    </xf>
    <xf numFmtId="169" fontId="8" fillId="0" borderId="15" xfId="11" applyNumberFormat="1" applyBorder="1" applyProtection="1">
      <protection hidden="1"/>
    </xf>
    <xf numFmtId="10" fontId="8" fillId="0" borderId="15" xfId="6" applyNumberFormat="1" applyBorder="1" applyProtection="1">
      <protection hidden="1"/>
    </xf>
    <xf numFmtId="10" fontId="8" fillId="0" borderId="0" xfId="11" applyNumberFormat="1" applyProtection="1">
      <protection locked="0"/>
    </xf>
    <xf numFmtId="0" fontId="8" fillId="0" borderId="0" xfId="11" applyAlignment="1" applyProtection="1">
      <alignment horizontal="center"/>
      <protection locked="0"/>
    </xf>
    <xf numFmtId="1" fontId="8" fillId="0" borderId="0" xfId="11" applyNumberFormat="1" applyAlignment="1" applyProtection="1">
      <alignment horizontal="center"/>
      <protection locked="0"/>
    </xf>
    <xf numFmtId="0" fontId="8" fillId="0" borderId="6" xfId="11" applyBorder="1" applyProtection="1">
      <protection locked="0"/>
    </xf>
    <xf numFmtId="165" fontId="8" fillId="0" borderId="0" xfId="11" applyNumberFormat="1" applyProtection="1">
      <protection locked="0"/>
    </xf>
    <xf numFmtId="4" fontId="8" fillId="0" borderId="0" xfId="11" applyNumberFormat="1" applyProtection="1">
      <protection locked="0"/>
    </xf>
    <xf numFmtId="2" fontId="8" fillId="0" borderId="0" xfId="11" applyNumberFormat="1" applyProtection="1">
      <protection locked="0"/>
    </xf>
    <xf numFmtId="10" fontId="8" fillId="0" borderId="0" xfId="6" applyNumberFormat="1" applyProtection="1">
      <protection locked="0"/>
    </xf>
    <xf numFmtId="0" fontId="8" fillId="0" borderId="15" xfId="12" applyBorder="1"/>
    <xf numFmtId="0" fontId="8" fillId="0" borderId="15" xfId="12" applyBorder="1" applyAlignment="1">
      <alignment horizontal="center"/>
    </xf>
    <xf numFmtId="1" fontId="8" fillId="0" borderId="15" xfId="12" applyNumberFormat="1" applyBorder="1" applyAlignment="1">
      <alignment horizontal="center"/>
    </xf>
    <xf numFmtId="0" fontId="8" fillId="0" borderId="22" xfId="11" applyBorder="1" applyProtection="1">
      <protection locked="0"/>
    </xf>
    <xf numFmtId="0" fontId="8" fillId="0" borderId="5" xfId="12" applyBorder="1"/>
    <xf numFmtId="168" fontId="8" fillId="0" borderId="0" xfId="12" applyNumberFormat="1"/>
    <xf numFmtId="0" fontId="8" fillId="0" borderId="49" xfId="11" applyBorder="1" applyProtection="1">
      <protection locked="0"/>
    </xf>
    <xf numFmtId="0" fontId="8" fillId="0" borderId="10" xfId="11" applyBorder="1" applyProtection="1">
      <protection locked="0"/>
    </xf>
    <xf numFmtId="0" fontId="8" fillId="0" borderId="6" xfId="12" applyBorder="1"/>
    <xf numFmtId="168" fontId="8" fillId="0" borderId="14" xfId="12" applyNumberFormat="1" applyBorder="1"/>
    <xf numFmtId="168" fontId="8" fillId="0" borderId="15" xfId="12" applyNumberFormat="1" applyBorder="1"/>
    <xf numFmtId="173" fontId="8" fillId="0" borderId="15" xfId="11" applyNumberFormat="1" applyBorder="1" applyProtection="1">
      <protection locked="0"/>
    </xf>
    <xf numFmtId="168" fontId="8" fillId="0" borderId="15" xfId="11" applyNumberFormat="1" applyBorder="1" applyProtection="1">
      <protection locked="0"/>
    </xf>
    <xf numFmtId="0" fontId="8" fillId="0" borderId="15" xfId="11" applyBorder="1" applyProtection="1">
      <protection locked="0"/>
    </xf>
    <xf numFmtId="0" fontId="8" fillId="0" borderId="16" xfId="11" applyBorder="1" applyProtection="1">
      <protection locked="0"/>
    </xf>
    <xf numFmtId="168" fontId="8" fillId="0" borderId="0" xfId="11" applyNumberFormat="1" applyProtection="1">
      <protection locked="0"/>
    </xf>
    <xf numFmtId="165" fontId="8" fillId="0" borderId="11" xfId="11" applyNumberFormat="1" applyBorder="1" applyProtection="1">
      <protection locked="0"/>
    </xf>
    <xf numFmtId="2" fontId="8" fillId="0" borderId="11" xfId="11" applyNumberFormat="1" applyBorder="1" applyProtection="1">
      <protection locked="0"/>
    </xf>
    <xf numFmtId="10" fontId="8" fillId="0" borderId="11" xfId="6" applyNumberFormat="1" applyBorder="1" applyProtection="1">
      <protection locked="0"/>
    </xf>
    <xf numFmtId="0" fontId="8" fillId="0" borderId="11" xfId="11" applyBorder="1"/>
    <xf numFmtId="3" fontId="8" fillId="0" borderId="11" xfId="11" applyNumberFormat="1" applyBorder="1"/>
    <xf numFmtId="0" fontId="8" fillId="0" borderId="0" xfId="11"/>
    <xf numFmtId="3" fontId="8" fillId="0" borderId="0" xfId="11" applyNumberFormat="1"/>
    <xf numFmtId="0" fontId="8" fillId="0" borderId="0" xfId="11" applyAlignment="1">
      <alignment horizontal="center"/>
    </xf>
    <xf numFmtId="2" fontId="8" fillId="0" borderId="0" xfId="6" applyNumberFormat="1" applyFill="1" applyBorder="1"/>
    <xf numFmtId="3" fontId="8" fillId="0" borderId="0" xfId="11" applyNumberFormat="1" applyAlignment="1">
      <alignment horizontal="center"/>
    </xf>
    <xf numFmtId="0" fontId="26" fillId="0" borderId="24" xfId="5" applyFont="1" applyBorder="1" applyAlignment="1" applyProtection="1">
      <alignment horizontal="left" vertical="center"/>
      <protection hidden="1"/>
    </xf>
    <xf numFmtId="169" fontId="9" fillId="6" borderId="37" xfId="11" applyNumberFormat="1" applyFont="1" applyFill="1" applyBorder="1" applyAlignment="1" applyProtection="1">
      <alignment horizontal="right" vertical="center" wrapText="1"/>
      <protection hidden="1"/>
    </xf>
    <xf numFmtId="0" fontId="8" fillId="8" borderId="5" xfId="11" applyFill="1" applyBorder="1" applyProtection="1">
      <protection locked="0"/>
    </xf>
    <xf numFmtId="169" fontId="19" fillId="7" borderId="15" xfId="11" applyNumberFormat="1" applyFont="1" applyFill="1" applyBorder="1" applyAlignment="1" applyProtection="1">
      <alignment horizontal="right" vertical="center" wrapText="1"/>
      <protection hidden="1"/>
    </xf>
    <xf numFmtId="0" fontId="9" fillId="2" borderId="13" xfId="11" applyFont="1" applyFill="1" applyBorder="1" applyProtection="1">
      <protection hidden="1"/>
    </xf>
    <xf numFmtId="49" fontId="19" fillId="7" borderId="1" xfId="11" applyNumberFormat="1" applyFont="1" applyFill="1" applyBorder="1" applyAlignment="1" applyProtection="1">
      <alignment horizontal="right"/>
      <protection hidden="1"/>
    </xf>
    <xf numFmtId="1" fontId="9" fillId="0" borderId="0" xfId="11" applyNumberFormat="1" applyFont="1" applyAlignment="1" applyProtection="1">
      <alignment horizontal="center" vertical="center" wrapText="1"/>
      <protection locked="0"/>
    </xf>
    <xf numFmtId="0" fontId="8" fillId="0" borderId="0" xfId="25" applyFont="1"/>
    <xf numFmtId="0" fontId="8" fillId="0" borderId="11" xfId="25" applyFont="1" applyBorder="1"/>
    <xf numFmtId="0" fontId="19" fillId="0" borderId="0" xfId="11" applyFont="1"/>
    <xf numFmtId="0" fontId="53" fillId="0" borderId="0" xfId="11" applyFont="1"/>
    <xf numFmtId="0" fontId="8" fillId="0" borderId="0" xfId="11" applyAlignment="1">
      <alignment wrapText="1"/>
    </xf>
    <xf numFmtId="2" fontId="8" fillId="0" borderId="0" xfId="0" applyNumberFormat="1" applyFont="1"/>
    <xf numFmtId="0" fontId="9" fillId="0" borderId="0" xfId="0" applyFont="1"/>
    <xf numFmtId="4" fontId="8" fillId="0" borderId="33" xfId="11" applyNumberFormat="1" applyBorder="1" applyAlignment="1" applyProtection="1">
      <alignment horizontal="center"/>
      <protection locked="0"/>
    </xf>
    <xf numFmtId="0" fontId="8" fillId="0" borderId="34" xfId="11" applyBorder="1" applyProtection="1">
      <protection locked="0"/>
    </xf>
    <xf numFmtId="0" fontId="8" fillId="0" borderId="35" xfId="11" applyBorder="1" applyProtection="1">
      <protection locked="0"/>
    </xf>
    <xf numFmtId="0" fontId="8" fillId="0" borderId="36" xfId="11" applyBorder="1" applyProtection="1">
      <protection locked="0"/>
    </xf>
    <xf numFmtId="167" fontId="8" fillId="0" borderId="15" xfId="6" applyNumberFormat="1" applyBorder="1" applyProtection="1">
      <protection hidden="1"/>
    </xf>
    <xf numFmtId="167" fontId="8" fillId="0" borderId="15" xfId="6" applyNumberFormat="1" applyBorder="1" applyAlignment="1" applyProtection="1">
      <alignment horizontal="right"/>
      <protection hidden="1"/>
    </xf>
    <xf numFmtId="170" fontId="8" fillId="0" borderId="0" xfId="11" applyNumberFormat="1" applyAlignment="1" applyProtection="1">
      <alignment horizontal="center"/>
      <protection locked="0"/>
    </xf>
    <xf numFmtId="167" fontId="8" fillId="0" borderId="0" xfId="6" applyNumberFormat="1" applyProtection="1">
      <protection locked="0"/>
    </xf>
    <xf numFmtId="1" fontId="8" fillId="0" borderId="0" xfId="11" applyNumberFormat="1" applyProtection="1">
      <protection locked="0"/>
    </xf>
    <xf numFmtId="167" fontId="8" fillId="0" borderId="0" xfId="6" applyNumberFormat="1" applyAlignment="1" applyProtection="1">
      <alignment horizontal="right"/>
      <protection locked="0"/>
    </xf>
    <xf numFmtId="1" fontId="8" fillId="0" borderId="11" xfId="11" applyNumberFormat="1" applyBorder="1"/>
    <xf numFmtId="167" fontId="8" fillId="0" borderId="11" xfId="6" applyNumberFormat="1" applyBorder="1" applyAlignment="1" applyProtection="1">
      <alignment horizontal="right"/>
      <protection locked="0"/>
    </xf>
    <xf numFmtId="10" fontId="8" fillId="0" borderId="9" xfId="6" applyNumberFormat="1" applyBorder="1" applyProtection="1">
      <protection locked="0"/>
    </xf>
    <xf numFmtId="167" fontId="8" fillId="0" borderId="11" xfId="6" applyNumberFormat="1" applyBorder="1" applyProtection="1">
      <protection locked="0"/>
    </xf>
    <xf numFmtId="4" fontId="8" fillId="0" borderId="11" xfId="11" applyNumberFormat="1" applyBorder="1"/>
    <xf numFmtId="10" fontId="8" fillId="0" borderId="0" xfId="6" applyNumberFormat="1" applyBorder="1" applyProtection="1">
      <protection locked="0"/>
    </xf>
    <xf numFmtId="10" fontId="8" fillId="0" borderId="0" xfId="6" applyNumberFormat="1" applyAlignment="1" applyProtection="1">
      <alignment horizontal="right"/>
      <protection locked="0"/>
    </xf>
    <xf numFmtId="10" fontId="8" fillId="0" borderId="11" xfId="6" applyNumberFormat="1" applyBorder="1" applyAlignment="1" applyProtection="1">
      <alignment horizontal="right"/>
      <protection locked="0"/>
    </xf>
    <xf numFmtId="4" fontId="8" fillId="0" borderId="0" xfId="11" applyNumberFormat="1"/>
    <xf numFmtId="3" fontId="8" fillId="0" borderId="0" xfId="11" applyNumberFormat="1" applyProtection="1">
      <protection locked="0"/>
    </xf>
    <xf numFmtId="0" fontId="8" fillId="0" borderId="0" xfId="11" applyAlignment="1">
      <alignment horizontal="right"/>
    </xf>
    <xf numFmtId="4" fontId="8" fillId="0" borderId="0" xfId="11" applyNumberFormat="1" applyAlignment="1">
      <alignment horizontal="right"/>
    </xf>
    <xf numFmtId="10" fontId="8" fillId="0" borderId="0" xfId="6" applyNumberFormat="1" applyFill="1" applyBorder="1"/>
    <xf numFmtId="10" fontId="8" fillId="0" borderId="0" xfId="6" applyNumberFormat="1"/>
    <xf numFmtId="167" fontId="8" fillId="0" borderId="0" xfId="6" applyNumberFormat="1" applyBorder="1" applyAlignment="1"/>
    <xf numFmtId="167" fontId="8" fillId="0" borderId="0" xfId="6" applyNumberFormat="1" applyFill="1" applyBorder="1" applyAlignment="1">
      <alignment horizontal="right"/>
    </xf>
    <xf numFmtId="175" fontId="8" fillId="0" borderId="0" xfId="6" applyNumberFormat="1"/>
    <xf numFmtId="168" fontId="8" fillId="0" borderId="0" xfId="11" applyNumberFormat="1"/>
    <xf numFmtId="0" fontId="32" fillId="0" borderId="0" xfId="3" applyFont="1" applyAlignment="1" applyProtection="1"/>
    <xf numFmtId="0" fontId="8" fillId="0" borderId="0" xfId="11" applyAlignment="1" applyProtection="1">
      <alignment vertical="top"/>
      <protection locked="0"/>
    </xf>
    <xf numFmtId="169" fontId="9" fillId="0" borderId="0" xfId="11" applyNumberFormat="1" applyFont="1" applyAlignment="1" applyProtection="1">
      <alignment horizontal="right" vertical="center" wrapText="1"/>
      <protection locked="0"/>
    </xf>
    <xf numFmtId="0" fontId="9" fillId="0" borderId="0" xfId="11" applyFont="1" applyAlignment="1" applyProtection="1">
      <alignment horizontal="center" vertical="center"/>
      <protection locked="0"/>
    </xf>
    <xf numFmtId="169" fontId="19" fillId="0" borderId="0" xfId="11" applyNumberFormat="1" applyFont="1" applyAlignment="1" applyProtection="1">
      <alignment horizontal="right" vertical="center" wrapText="1"/>
      <protection locked="0"/>
    </xf>
    <xf numFmtId="2" fontId="71" fillId="0" borderId="0" xfId="19" applyNumberFormat="1" applyFont="1"/>
    <xf numFmtId="0" fontId="72" fillId="0" borderId="0" xfId="27" applyFont="1"/>
    <xf numFmtId="0" fontId="73" fillId="0" borderId="0" xfId="11" applyFont="1" applyAlignment="1">
      <alignment horizontal="left"/>
    </xf>
    <xf numFmtId="0" fontId="19" fillId="0" borderId="0" xfId="11" applyFont="1" applyAlignment="1">
      <alignment horizontal="left"/>
    </xf>
    <xf numFmtId="49" fontId="8" fillId="0" borderId="0" xfId="11" applyNumberFormat="1" applyAlignment="1">
      <alignment wrapText="1"/>
    </xf>
    <xf numFmtId="0" fontId="73" fillId="0" borderId="0" xfId="11" applyFont="1"/>
    <xf numFmtId="0" fontId="1" fillId="24" borderId="0" xfId="29" applyFill="1"/>
    <xf numFmtId="0" fontId="1" fillId="24" borderId="0" xfId="29" applyFill="1" applyAlignment="1">
      <alignment horizontal="center"/>
    </xf>
    <xf numFmtId="0" fontId="75" fillId="24" borderId="0" xfId="29" applyFont="1" applyFill="1"/>
    <xf numFmtId="0" fontId="76" fillId="24" borderId="0" xfId="29" applyFont="1" applyFill="1" applyAlignment="1">
      <alignment horizontal="left" vertical="top"/>
    </xf>
    <xf numFmtId="0" fontId="76" fillId="24" borderId="0" xfId="29" applyFont="1" applyFill="1" applyAlignment="1">
      <alignment horizontal="center" vertical="top"/>
    </xf>
    <xf numFmtId="0" fontId="77" fillId="24" borderId="0" xfId="29" applyFont="1" applyFill="1" applyAlignment="1">
      <alignment horizontal="left" vertical="top"/>
    </xf>
    <xf numFmtId="0" fontId="78" fillId="24" borderId="0" xfId="29" applyFont="1" applyFill="1" applyAlignment="1">
      <alignment horizontal="center" vertical="top"/>
    </xf>
    <xf numFmtId="0" fontId="77" fillId="24" borderId="0" xfId="29" applyFont="1" applyFill="1" applyAlignment="1">
      <alignment horizontal="center" vertical="top"/>
    </xf>
    <xf numFmtId="0" fontId="78" fillId="24" borderId="0" xfId="29" applyFont="1" applyFill="1" applyAlignment="1">
      <alignment horizontal="left" vertical="top"/>
    </xf>
    <xf numFmtId="0" fontId="79" fillId="25" borderId="68" xfId="29" applyFont="1" applyFill="1" applyBorder="1" applyAlignment="1">
      <alignment horizontal="left" vertical="center" wrapText="1"/>
    </xf>
    <xf numFmtId="0" fontId="80" fillId="25" borderId="68" xfId="29" applyFont="1" applyFill="1" applyBorder="1" applyAlignment="1">
      <alignment horizontal="center" vertical="center" wrapText="1"/>
    </xf>
    <xf numFmtId="176" fontId="79" fillId="25" borderId="69" xfId="29" applyNumberFormat="1" applyFont="1" applyFill="1" applyBorder="1" applyAlignment="1">
      <alignment horizontal="center" vertical="center" wrapText="1"/>
    </xf>
    <xf numFmtId="0" fontId="81" fillId="24" borderId="70" xfId="29" applyFont="1" applyFill="1" applyBorder="1" applyAlignment="1">
      <alignment horizontal="left" vertical="center" wrapText="1"/>
    </xf>
    <xf numFmtId="0" fontId="81" fillId="24" borderId="70" xfId="29" applyFont="1" applyFill="1" applyBorder="1" applyAlignment="1">
      <alignment horizontal="center" vertical="center" wrapText="1"/>
    </xf>
    <xf numFmtId="3" fontId="81" fillId="24" borderId="71" xfId="29" applyNumberFormat="1" applyFont="1" applyFill="1" applyBorder="1" applyAlignment="1">
      <alignment horizontal="right" vertical="center"/>
    </xf>
    <xf numFmtId="0" fontId="74" fillId="24" borderId="0" xfId="29" applyFont="1" applyFill="1"/>
    <xf numFmtId="177" fontId="81" fillId="24" borderId="71" xfId="29" applyNumberFormat="1" applyFont="1" applyFill="1" applyBorder="1" applyAlignment="1">
      <alignment horizontal="right" vertical="center"/>
    </xf>
    <xf numFmtId="178" fontId="81" fillId="24" borderId="71" xfId="29" applyNumberFormat="1" applyFont="1" applyFill="1" applyBorder="1" applyAlignment="1">
      <alignment horizontal="right" vertical="center"/>
    </xf>
    <xf numFmtId="0" fontId="81" fillId="26" borderId="70" xfId="29" applyFont="1" applyFill="1" applyBorder="1" applyAlignment="1">
      <alignment horizontal="left" vertical="center" wrapText="1" indent="2"/>
    </xf>
    <xf numFmtId="0" fontId="81" fillId="26" borderId="70" xfId="29" applyFont="1" applyFill="1" applyBorder="1" applyAlignment="1">
      <alignment horizontal="center" vertical="center" wrapText="1"/>
    </xf>
    <xf numFmtId="3" fontId="81" fillId="26" borderId="71" xfId="29" applyNumberFormat="1" applyFont="1" applyFill="1" applyBorder="1" applyAlignment="1">
      <alignment horizontal="right" vertical="center"/>
    </xf>
    <xf numFmtId="177" fontId="81" fillId="26" borderId="71" xfId="29" applyNumberFormat="1" applyFont="1" applyFill="1" applyBorder="1" applyAlignment="1">
      <alignment horizontal="right" vertical="center"/>
    </xf>
    <xf numFmtId="178" fontId="81" fillId="26" borderId="71" xfId="30" applyNumberFormat="1" applyFont="1" applyFill="1" applyBorder="1" applyAlignment="1">
      <alignment horizontal="right" vertical="center"/>
    </xf>
    <xf numFmtId="0" fontId="81" fillId="24" borderId="70" xfId="29" applyFont="1" applyFill="1" applyBorder="1" applyAlignment="1">
      <alignment horizontal="left" vertical="center" wrapText="1" indent="2"/>
    </xf>
    <xf numFmtId="178" fontId="81" fillId="24" borderId="71" xfId="30" applyNumberFormat="1" applyFont="1" applyFill="1" applyBorder="1" applyAlignment="1">
      <alignment horizontal="right" vertical="center"/>
    </xf>
    <xf numFmtId="0" fontId="76" fillId="26" borderId="70" xfId="29" applyFont="1" applyFill="1" applyBorder="1" applyAlignment="1">
      <alignment horizontal="left" vertical="center" wrapText="1" indent="2"/>
    </xf>
    <xf numFmtId="0" fontId="76" fillId="26" borderId="70" xfId="29" applyFont="1" applyFill="1" applyBorder="1" applyAlignment="1">
      <alignment horizontal="center" vertical="center" wrapText="1"/>
    </xf>
    <xf numFmtId="3" fontId="76" fillId="26" borderId="71" xfId="29" applyNumberFormat="1" applyFont="1" applyFill="1" applyBorder="1" applyAlignment="1">
      <alignment horizontal="right" vertical="center"/>
    </xf>
    <xf numFmtId="177" fontId="76" fillId="26" borderId="71" xfId="29" applyNumberFormat="1" applyFont="1" applyFill="1" applyBorder="1" applyAlignment="1">
      <alignment horizontal="right" vertical="center"/>
    </xf>
    <xf numFmtId="178" fontId="76" fillId="26" borderId="71" xfId="30" applyNumberFormat="1" applyFont="1" applyFill="1" applyBorder="1" applyAlignment="1">
      <alignment horizontal="right" vertical="center"/>
    </xf>
    <xf numFmtId="0" fontId="76" fillId="24" borderId="70" xfId="29" applyFont="1" applyFill="1" applyBorder="1" applyAlignment="1">
      <alignment horizontal="left" vertical="center" wrapText="1" indent="2"/>
    </xf>
    <xf numFmtId="0" fontId="76" fillId="24" borderId="70" xfId="29" applyFont="1" applyFill="1" applyBorder="1" applyAlignment="1">
      <alignment horizontal="center" vertical="center" wrapText="1"/>
    </xf>
    <xf numFmtId="3" fontId="76" fillId="24" borderId="71" xfId="29" applyNumberFormat="1" applyFont="1" applyFill="1" applyBorder="1" applyAlignment="1">
      <alignment horizontal="right" vertical="center"/>
    </xf>
    <xf numFmtId="177" fontId="76" fillId="24" borderId="71" xfId="29" applyNumberFormat="1" applyFont="1" applyFill="1" applyBorder="1" applyAlignment="1">
      <alignment horizontal="right" vertical="center"/>
    </xf>
    <xf numFmtId="178" fontId="76" fillId="24" borderId="71" xfId="30" applyNumberFormat="1" applyFont="1" applyFill="1" applyBorder="1" applyAlignment="1">
      <alignment horizontal="right" vertical="center"/>
    </xf>
    <xf numFmtId="0" fontId="81" fillId="26" borderId="70" xfId="29" applyFont="1" applyFill="1" applyBorder="1" applyAlignment="1">
      <alignment horizontal="left" vertical="center" wrapText="1"/>
    </xf>
    <xf numFmtId="0" fontId="82" fillId="24" borderId="0" xfId="29" applyFont="1" applyFill="1" applyAlignment="1">
      <alignment horizontal="left"/>
    </xf>
    <xf numFmtId="0" fontId="82" fillId="24" borderId="0" xfId="29" applyFont="1" applyFill="1" applyAlignment="1">
      <alignment horizontal="center"/>
    </xf>
    <xf numFmtId="3" fontId="1" fillId="24" borderId="0" xfId="29" applyNumberFormat="1" applyFill="1"/>
    <xf numFmtId="3" fontId="1" fillId="24" borderId="11" xfId="29" applyNumberFormat="1" applyFill="1" applyBorder="1"/>
    <xf numFmtId="0" fontId="23" fillId="0" borderId="0" xfId="32" applyFont="1"/>
    <xf numFmtId="2" fontId="85" fillId="0" borderId="0" xfId="32" applyNumberFormat="1" applyFont="1" applyAlignment="1" applyProtection="1">
      <alignment vertical="center"/>
      <protection locked="0"/>
    </xf>
    <xf numFmtId="2" fontId="86" fillId="0" borderId="0" xfId="32" applyNumberFormat="1" applyFont="1" applyAlignment="1">
      <alignment vertical="center"/>
    </xf>
    <xf numFmtId="2" fontId="85" fillId="0" borderId="0" xfId="32" applyNumberFormat="1" applyFont="1" applyAlignment="1">
      <alignment vertical="center"/>
    </xf>
    <xf numFmtId="0" fontId="23" fillId="0" borderId="1" xfId="32" applyFont="1" applyBorder="1"/>
    <xf numFmtId="0" fontId="8" fillId="0" borderId="24" xfId="33" applyBorder="1"/>
    <xf numFmtId="0" fontId="8" fillId="0" borderId="9" xfId="33" applyBorder="1" applyAlignment="1">
      <alignment vertical="top" wrapText="1"/>
    </xf>
    <xf numFmtId="0" fontId="8" fillId="0" borderId="25" xfId="33" applyBorder="1"/>
    <xf numFmtId="2" fontId="28" fillId="0" borderId="0" xfId="32" applyNumberFormat="1" applyFont="1" applyAlignment="1" applyProtection="1">
      <alignment vertical="center"/>
      <protection locked="0"/>
    </xf>
    <xf numFmtId="0" fontId="8" fillId="0" borderId="5" xfId="33" applyBorder="1"/>
    <xf numFmtId="0" fontId="8" fillId="0" borderId="0" xfId="33" applyAlignment="1">
      <alignment vertical="top" wrapText="1"/>
    </xf>
    <xf numFmtId="0" fontId="8" fillId="0" borderId="38" xfId="33" applyBorder="1"/>
    <xf numFmtId="0" fontId="9" fillId="27" borderId="72" xfId="33" applyFont="1" applyFill="1" applyBorder="1" applyAlignment="1">
      <alignment vertical="center"/>
    </xf>
    <xf numFmtId="3" fontId="9" fillId="27" borderId="6" xfId="34" applyNumberFormat="1" applyFont="1" applyFill="1" applyBorder="1">
      <alignment horizontal="right" vertical="center"/>
    </xf>
    <xf numFmtId="0" fontId="9" fillId="0" borderId="0" xfId="33" applyFont="1" applyAlignment="1">
      <alignment vertical="top" wrapText="1"/>
    </xf>
    <xf numFmtId="0" fontId="8" fillId="27" borderId="73" xfId="33" applyFill="1" applyBorder="1" applyAlignment="1">
      <alignment vertical="center"/>
    </xf>
    <xf numFmtId="3" fontId="8" fillId="27" borderId="75" xfId="34" applyNumberFormat="1" applyFont="1" applyFill="1" applyBorder="1">
      <alignment horizontal="right" vertical="center"/>
    </xf>
    <xf numFmtId="0" fontId="88" fillId="0" borderId="0" xfId="33" applyFont="1" applyAlignment="1">
      <alignment vertical="top" wrapText="1"/>
    </xf>
    <xf numFmtId="2" fontId="26" fillId="28" borderId="76" xfId="32" applyNumberFormat="1" applyFont="1" applyFill="1" applyBorder="1" applyAlignment="1">
      <alignment vertical="center"/>
    </xf>
    <xf numFmtId="3" fontId="9" fillId="28" borderId="12" xfId="34" applyNumberFormat="1" applyFont="1" applyFill="1" applyBorder="1">
      <alignment horizontal="right" vertical="center"/>
    </xf>
    <xf numFmtId="2" fontId="26" fillId="0" borderId="0" xfId="32" applyNumberFormat="1" applyFont="1" applyAlignment="1" applyProtection="1">
      <alignment vertical="center"/>
      <protection locked="0"/>
    </xf>
    <xf numFmtId="0" fontId="88" fillId="0" borderId="0" xfId="33" applyFont="1" applyAlignment="1">
      <alignment horizontal="left" vertical="top" wrapText="1"/>
    </xf>
    <xf numFmtId="49" fontId="26" fillId="29" borderId="77" xfId="35" applyFont="1" applyFill="1" applyBorder="1" applyAlignment="1">
      <alignment horizontal="left" vertical="center" indent="1"/>
    </xf>
    <xf numFmtId="3" fontId="9" fillId="29" borderId="12" xfId="36" applyNumberFormat="1" applyFont="1" applyFill="1" applyBorder="1">
      <alignment horizontal="right" vertical="center"/>
    </xf>
    <xf numFmtId="3" fontId="9" fillId="29" borderId="10" xfId="36" applyNumberFormat="1" applyFont="1" applyFill="1" applyBorder="1">
      <alignment horizontal="right" vertical="center"/>
    </xf>
    <xf numFmtId="179" fontId="88" fillId="0" borderId="0" xfId="33" applyNumberFormat="1" applyFont="1" applyAlignment="1">
      <alignment horizontal="left" vertical="top" wrapText="1"/>
    </xf>
    <xf numFmtId="49" fontId="26" fillId="30" borderId="77" xfId="37" applyFont="1" applyFill="1" applyBorder="1" applyAlignment="1">
      <alignment horizontal="left" vertical="center" indent="2"/>
    </xf>
    <xf numFmtId="3" fontId="9" fillId="30" borderId="16" xfId="36" applyNumberFormat="1" applyFont="1" applyFill="1" applyBorder="1">
      <alignment horizontal="right" vertical="center"/>
    </xf>
    <xf numFmtId="180" fontId="88" fillId="0" borderId="0" xfId="33" applyNumberFormat="1" applyFont="1" applyAlignment="1">
      <alignment horizontal="left" vertical="top" wrapText="1"/>
    </xf>
    <xf numFmtId="49" fontId="89" fillId="30" borderId="77" xfId="37" applyFont="1" applyFill="1" applyBorder="1" applyAlignment="1">
      <alignment horizontal="left" vertical="center" indent="3"/>
    </xf>
    <xf numFmtId="3" fontId="19" fillId="30" borderId="16" xfId="36" applyNumberFormat="1" applyFont="1" applyFill="1" applyBorder="1">
      <alignment horizontal="right" vertical="center"/>
    </xf>
    <xf numFmtId="3" fontId="19" fillId="30" borderId="6" xfId="36" applyNumberFormat="1" applyFont="1" applyFill="1" applyBorder="1">
      <alignment horizontal="right" vertical="center"/>
    </xf>
    <xf numFmtId="2" fontId="89" fillId="0" borderId="0" xfId="32" applyNumberFormat="1" applyFont="1" applyAlignment="1" applyProtection="1">
      <alignment vertical="center"/>
      <protection locked="0"/>
    </xf>
    <xf numFmtId="3" fontId="9" fillId="30" borderId="6" xfId="36" applyNumberFormat="1" applyFont="1" applyFill="1" applyBorder="1">
      <alignment horizontal="right" vertical="center"/>
    </xf>
    <xf numFmtId="0" fontId="9" fillId="0" borderId="79" xfId="33" applyFont="1" applyBorder="1" applyAlignment="1">
      <alignment horizontal="right" vertical="top" wrapText="1"/>
    </xf>
    <xf numFmtId="0" fontId="8" fillId="0" borderId="13" xfId="33" applyBorder="1"/>
    <xf numFmtId="0" fontId="9" fillId="0" borderId="11" xfId="33" applyFont="1" applyBorder="1" applyAlignment="1">
      <alignment horizontal="right" vertical="top" wrapText="1"/>
    </xf>
    <xf numFmtId="0" fontId="8" fillId="0" borderId="12" xfId="33" applyBorder="1"/>
    <xf numFmtId="0" fontId="8" fillId="0" borderId="0" xfId="33"/>
    <xf numFmtId="0" fontId="9" fillId="0" borderId="0" xfId="33" applyFont="1" applyAlignment="1">
      <alignment horizontal="right" vertical="top" wrapText="1"/>
    </xf>
    <xf numFmtId="0" fontId="9" fillId="0" borderId="9" xfId="33" applyFont="1" applyBorder="1" applyAlignment="1">
      <alignment vertical="top" wrapText="1"/>
    </xf>
    <xf numFmtId="3" fontId="9" fillId="29" borderId="16" xfId="36" applyNumberFormat="1" applyFont="1" applyFill="1" applyBorder="1">
      <alignment horizontal="right" vertical="center"/>
    </xf>
    <xf numFmtId="3" fontId="9" fillId="29" borderId="6" xfId="36" applyNumberFormat="1" applyFont="1" applyFill="1" applyBorder="1">
      <alignment horizontal="right" vertical="center"/>
    </xf>
    <xf numFmtId="0" fontId="26" fillId="30" borderId="77" xfId="37" applyNumberFormat="1" applyFont="1" applyFill="1" applyBorder="1" applyAlignment="1" applyProtection="1">
      <alignment horizontal="left" vertical="center" indent="2"/>
    </xf>
    <xf numFmtId="0" fontId="26" fillId="30" borderId="80" xfId="37" applyNumberFormat="1" applyFont="1" applyFill="1" applyBorder="1" applyAlignment="1" applyProtection="1">
      <alignment horizontal="left" vertical="center" indent="2"/>
    </xf>
    <xf numFmtId="3" fontId="9" fillId="30" borderId="74" xfId="36" applyNumberFormat="1" applyFont="1" applyFill="1" applyBorder="1" applyProtection="1">
      <alignment horizontal="right" vertical="center"/>
      <protection locked="0"/>
    </xf>
    <xf numFmtId="3" fontId="9" fillId="30" borderId="75" xfId="36" applyNumberFormat="1" applyFont="1" applyFill="1" applyBorder="1" applyProtection="1">
      <alignment horizontal="right" vertical="center"/>
      <protection locked="0"/>
    </xf>
    <xf numFmtId="3" fontId="9" fillId="28" borderId="82" xfId="34" applyNumberFormat="1" applyFont="1" applyFill="1" applyBorder="1">
      <alignment horizontal="right" vertical="center"/>
    </xf>
    <xf numFmtId="0" fontId="8" fillId="0" borderId="0" xfId="33" applyAlignment="1">
      <alignment horizontal="left" vertical="top" wrapText="1" indent="3"/>
    </xf>
    <xf numFmtId="49" fontId="26" fillId="30" borderId="77" xfId="35" applyFont="1" applyFill="1" applyBorder="1" applyAlignment="1">
      <alignment horizontal="left" vertical="center" indent="1"/>
    </xf>
    <xf numFmtId="49" fontId="26" fillId="30" borderId="83" xfId="35" applyFont="1" applyFill="1" applyBorder="1" applyAlignment="1">
      <alignment horizontal="left" vertical="center" indent="1"/>
    </xf>
    <xf numFmtId="0" fontId="8" fillId="0" borderId="0" xfId="33" applyAlignment="1">
      <alignment horizontal="left" vertical="top" wrapText="1" indent="10"/>
    </xf>
    <xf numFmtId="2" fontId="91" fillId="0" borderId="0" xfId="32" applyNumberFormat="1" applyFont="1" applyAlignment="1" applyProtection="1">
      <alignment vertical="center"/>
      <protection locked="0"/>
    </xf>
    <xf numFmtId="2" fontId="26" fillId="28" borderId="84" xfId="32" applyNumberFormat="1" applyFont="1" applyFill="1" applyBorder="1" applyAlignment="1">
      <alignment horizontal="left" vertical="center"/>
    </xf>
    <xf numFmtId="3" fontId="9" fillId="28" borderId="82" xfId="36" quotePrefix="1" applyNumberFormat="1" applyFont="1" applyFill="1" applyBorder="1">
      <alignment horizontal="right" vertical="center"/>
    </xf>
    <xf numFmtId="0" fontId="9" fillId="0" borderId="5" xfId="33" applyFont="1" applyBorder="1"/>
    <xf numFmtId="0" fontId="9" fillId="0" borderId="0" xfId="33" applyFont="1" applyAlignment="1">
      <alignment horizontal="left" vertical="top" wrapText="1" indent="3"/>
    </xf>
    <xf numFmtId="0" fontId="9" fillId="0" borderId="38" xfId="33" applyFont="1" applyBorder="1"/>
    <xf numFmtId="0" fontId="8" fillId="0" borderId="11" xfId="33" applyBorder="1" applyAlignment="1">
      <alignment vertical="top" wrapText="1"/>
    </xf>
    <xf numFmtId="49" fontId="26" fillId="30" borderId="80" xfId="35" applyFont="1" applyFill="1" applyBorder="1" applyAlignment="1">
      <alignment horizontal="left" vertical="center" indent="1"/>
    </xf>
    <xf numFmtId="49" fontId="9" fillId="28" borderId="81" xfId="39" applyFont="1" applyFill="1" applyBorder="1">
      <alignment horizontal="left" vertical="center"/>
    </xf>
    <xf numFmtId="3" fontId="9" fillId="28" borderId="82" xfId="38" applyNumberFormat="1" applyFont="1" applyFill="1" applyBorder="1" applyAlignment="1">
      <alignment horizontal="right" vertical="center"/>
    </xf>
    <xf numFmtId="49" fontId="9" fillId="29" borderId="77" xfId="39" applyFont="1" applyFill="1" applyBorder="1">
      <alignment horizontal="left" vertical="center"/>
    </xf>
    <xf numFmtId="3" fontId="9" fillId="29" borderId="16" xfId="34" applyNumberFormat="1" applyFont="1" applyFill="1" applyBorder="1">
      <alignment horizontal="right" vertical="center"/>
    </xf>
    <xf numFmtId="3" fontId="9" fillId="29" borderId="6" xfId="34" applyNumberFormat="1" applyFont="1" applyFill="1" applyBorder="1">
      <alignment horizontal="right" vertical="center"/>
    </xf>
    <xf numFmtId="3" fontId="9" fillId="29" borderId="14" xfId="34" applyNumberFormat="1" applyFont="1" applyFill="1" applyBorder="1">
      <alignment horizontal="right" vertical="center"/>
    </xf>
    <xf numFmtId="49" fontId="26" fillId="30" borderId="76" xfId="35" applyFont="1" applyFill="1" applyBorder="1" applyAlignment="1">
      <alignment horizontal="left" vertical="center" indent="1"/>
    </xf>
    <xf numFmtId="2" fontId="26" fillId="29" borderId="85" xfId="32" applyNumberFormat="1" applyFont="1" applyFill="1" applyBorder="1" applyAlignment="1">
      <alignment vertical="center"/>
    </xf>
    <xf numFmtId="3" fontId="9" fillId="29" borderId="16" xfId="34" applyNumberFormat="1" applyFont="1" applyFill="1" applyBorder="1" applyProtection="1">
      <alignment horizontal="right" vertical="center"/>
      <protection locked="0"/>
    </xf>
    <xf numFmtId="2" fontId="26" fillId="29" borderId="2" xfId="32" applyNumberFormat="1" applyFont="1" applyFill="1" applyBorder="1" applyAlignment="1">
      <alignment vertical="center"/>
    </xf>
    <xf numFmtId="3" fontId="9" fillId="29" borderId="51" xfId="34" applyNumberFormat="1" applyFont="1" applyFill="1" applyBorder="1">
      <alignment horizontal="right" vertical="center"/>
    </xf>
    <xf numFmtId="2" fontId="27" fillId="0" borderId="0" xfId="32" applyNumberFormat="1" applyFont="1" applyAlignment="1" applyProtection="1">
      <alignment vertical="center"/>
      <protection locked="0"/>
    </xf>
    <xf numFmtId="168" fontId="8" fillId="0" borderId="5" xfId="12" applyNumberFormat="1" applyBorder="1"/>
    <xf numFmtId="167" fontId="8" fillId="0" borderId="14" xfId="6" applyNumberFormat="1" applyBorder="1" applyProtection="1">
      <protection locked="0"/>
    </xf>
    <xf numFmtId="167" fontId="8" fillId="0" borderId="15" xfId="6" applyNumberFormat="1" applyBorder="1" applyProtection="1">
      <protection locked="0"/>
    </xf>
    <xf numFmtId="168" fontId="18" fillId="0" borderId="5" xfId="12" applyNumberFormat="1" applyFont="1" applyBorder="1" applyAlignment="1">
      <alignment horizontal="center"/>
    </xf>
    <xf numFmtId="168" fontId="18" fillId="0" borderId="38" xfId="12" applyNumberFormat="1" applyFont="1" applyBorder="1" applyAlignment="1">
      <alignment horizontal="center"/>
    </xf>
    <xf numFmtId="168" fontId="15" fillId="4" borderId="42" xfId="12" applyNumberFormat="1" applyFont="1" applyFill="1" applyBorder="1" applyAlignment="1">
      <alignment horizontal="center" vertical="center"/>
    </xf>
    <xf numFmtId="168" fontId="15" fillId="4" borderId="33" xfId="12" applyNumberFormat="1" applyFont="1" applyFill="1" applyBorder="1" applyAlignment="1">
      <alignment horizontal="center" vertical="center"/>
    </xf>
    <xf numFmtId="168" fontId="18" fillId="0" borderId="24" xfId="12" applyNumberFormat="1" applyFont="1" applyBorder="1" applyAlignment="1">
      <alignment horizontal="center"/>
    </xf>
    <xf numFmtId="168" fontId="18" fillId="0" borderId="25" xfId="12" applyNumberFormat="1" applyFont="1" applyBorder="1" applyAlignment="1">
      <alignment horizontal="center"/>
    </xf>
    <xf numFmtId="0" fontId="83" fillId="0" borderId="0" xfId="31" applyFont="1"/>
    <xf numFmtId="0" fontId="23" fillId="0" borderId="0" xfId="32" applyFont="1" applyAlignment="1">
      <alignment horizontal="center"/>
    </xf>
    <xf numFmtId="2" fontId="85" fillId="0" borderId="0" xfId="32" applyNumberFormat="1" applyFont="1" applyAlignment="1">
      <alignment horizontal="center" vertical="center"/>
    </xf>
    <xf numFmtId="2" fontId="26" fillId="2" borderId="84" xfId="32" applyNumberFormat="1" applyFont="1" applyFill="1" applyBorder="1" applyAlignment="1">
      <alignment horizontal="left" vertical="center"/>
    </xf>
    <xf numFmtId="176" fontId="8" fillId="2" borderId="84" xfId="34" applyNumberFormat="1" applyFont="1" applyFill="1" applyBorder="1" applyAlignment="1">
      <alignment horizontal="center" vertical="center"/>
    </xf>
    <xf numFmtId="176" fontId="9" fillId="2" borderId="86" xfId="34" applyNumberFormat="1" applyFont="1" applyFill="1" applyBorder="1" applyAlignment="1">
      <alignment horizontal="center" vertical="center"/>
    </xf>
    <xf numFmtId="176" fontId="8" fillId="2" borderId="87" xfId="34" applyNumberFormat="1" applyFont="1" applyFill="1" applyBorder="1" applyAlignment="1">
      <alignment horizontal="center" vertical="center"/>
    </xf>
    <xf numFmtId="176" fontId="9" fillId="2" borderId="87" xfId="34" applyNumberFormat="1" applyFont="1" applyFill="1" applyBorder="1" applyAlignment="1">
      <alignment horizontal="center" vertical="center"/>
    </xf>
    <xf numFmtId="3" fontId="8" fillId="27" borderId="16" xfId="34" applyNumberFormat="1" applyFont="1" applyFill="1" applyBorder="1" applyAlignment="1">
      <alignment horizontal="center" vertical="center"/>
    </xf>
    <xf numFmtId="3" fontId="8" fillId="27" borderId="74" xfId="34" applyNumberFormat="1" applyFont="1" applyFill="1" applyBorder="1" applyAlignment="1">
      <alignment horizontal="center" vertical="center"/>
    </xf>
    <xf numFmtId="3" fontId="8" fillId="28" borderId="76" xfId="34" applyNumberFormat="1" applyFont="1" applyFill="1" applyBorder="1" applyAlignment="1">
      <alignment horizontal="center" vertical="center"/>
    </xf>
    <xf numFmtId="3" fontId="28" fillId="29" borderId="83" xfId="38" applyNumberFormat="1" applyFont="1" applyFill="1" applyBorder="1" applyAlignment="1">
      <alignment horizontal="center" vertical="center"/>
    </xf>
    <xf numFmtId="3" fontId="8" fillId="30" borderId="77" xfId="36" applyNumberFormat="1" applyFont="1" applyFill="1" applyBorder="1" applyAlignment="1">
      <alignment horizontal="center" vertical="center"/>
    </xf>
    <xf numFmtId="3" fontId="19" fillId="30" borderId="77" xfId="36" applyNumberFormat="1" applyFont="1" applyFill="1" applyBorder="1" applyAlignment="1">
      <alignment horizontal="center" vertical="center"/>
    </xf>
    <xf numFmtId="4" fontId="8" fillId="30" borderId="77" xfId="36" applyFont="1" applyFill="1" applyBorder="1" applyAlignment="1">
      <alignment horizontal="center" vertical="center"/>
    </xf>
    <xf numFmtId="3" fontId="8" fillId="30" borderId="80" xfId="36" applyNumberFormat="1" applyFont="1" applyFill="1" applyBorder="1" applyAlignment="1" applyProtection="1">
      <alignment horizontal="center" vertical="center"/>
      <protection locked="0"/>
    </xf>
    <xf numFmtId="3" fontId="8" fillId="30" borderId="76" xfId="36" applyNumberFormat="1" applyFont="1" applyFill="1" applyBorder="1" applyAlignment="1" applyProtection="1">
      <alignment horizontal="center" vertical="center"/>
    </xf>
    <xf numFmtId="3" fontId="8" fillId="30" borderId="77" xfId="36" applyNumberFormat="1" applyFont="1" applyFill="1" applyBorder="1" applyAlignment="1" applyProtection="1">
      <alignment horizontal="center" vertical="center"/>
    </xf>
    <xf numFmtId="3" fontId="28" fillId="2" borderId="83" xfId="38" applyNumberFormat="1" applyFont="1" applyBorder="1" applyAlignment="1">
      <alignment horizontal="center" vertical="center"/>
    </xf>
    <xf numFmtId="3" fontId="26" fillId="2" borderId="25" xfId="38" applyNumberFormat="1" applyFont="1" applyBorder="1" applyAlignment="1">
      <alignment horizontal="right" vertical="center"/>
    </xf>
    <xf numFmtId="3" fontId="26" fillId="2" borderId="22" xfId="38" applyNumberFormat="1" applyFont="1" applyBorder="1" applyAlignment="1">
      <alignment horizontal="right" vertical="center"/>
    </xf>
    <xf numFmtId="3" fontId="26" fillId="2" borderId="24" xfId="38" applyNumberFormat="1" applyFont="1" applyBorder="1" applyAlignment="1">
      <alignment horizontal="right" vertical="center"/>
    </xf>
    <xf numFmtId="3" fontId="26" fillId="2" borderId="6" xfId="38" applyNumberFormat="1" applyFont="1" applyBorder="1" applyAlignment="1">
      <alignment horizontal="right" vertical="center"/>
    </xf>
    <xf numFmtId="1" fontId="26" fillId="2" borderId="25" xfId="38" applyNumberFormat="1" applyFont="1" applyBorder="1" applyAlignment="1">
      <alignment horizontal="right" vertical="center"/>
    </xf>
    <xf numFmtId="0" fontId="9" fillId="0" borderId="0" xfId="33" applyFont="1"/>
    <xf numFmtId="3" fontId="8" fillId="28" borderId="81" xfId="36" quotePrefix="1" applyNumberFormat="1" applyFont="1" applyFill="1" applyBorder="1" applyAlignment="1">
      <alignment horizontal="center" vertical="center"/>
    </xf>
    <xf numFmtId="3" fontId="28" fillId="2" borderId="77" xfId="38" applyNumberFormat="1" applyFont="1" applyBorder="1" applyAlignment="1">
      <alignment horizontal="center" vertical="center"/>
    </xf>
    <xf numFmtId="3" fontId="26" fillId="2" borderId="16" xfId="38" applyNumberFormat="1" applyFont="1" applyBorder="1" applyAlignment="1">
      <alignment horizontal="right" vertical="center"/>
    </xf>
    <xf numFmtId="2" fontId="26" fillId="28" borderId="76" xfId="32" applyNumberFormat="1" applyFont="1" applyFill="1" applyBorder="1" applyAlignment="1">
      <alignment horizontal="left" vertical="center"/>
    </xf>
    <xf numFmtId="3" fontId="8" fillId="28" borderId="81" xfId="34" applyNumberFormat="1" applyFont="1" applyFill="1" applyBorder="1" applyAlignment="1">
      <alignment horizontal="center" vertical="center"/>
    </xf>
    <xf numFmtId="4" fontId="9" fillId="2" borderId="74" xfId="36" applyFont="1" applyFill="1" applyBorder="1" applyProtection="1">
      <alignment horizontal="right" vertical="center"/>
      <protection locked="0"/>
    </xf>
    <xf numFmtId="4" fontId="9" fillId="2" borderId="75" xfId="36" applyFont="1" applyFill="1" applyBorder="1" applyProtection="1">
      <alignment horizontal="right" vertical="center"/>
      <protection locked="0"/>
    </xf>
    <xf numFmtId="2" fontId="27" fillId="0" borderId="0" xfId="32" applyNumberFormat="1" applyFont="1" applyAlignment="1" applyProtection="1">
      <alignment horizontal="center" vertical="center"/>
      <protection locked="0"/>
    </xf>
    <xf numFmtId="3" fontId="27" fillId="0" borderId="0" xfId="32" applyNumberFormat="1" applyFont="1" applyAlignment="1" applyProtection="1">
      <alignment vertical="center"/>
      <protection locked="0"/>
    </xf>
    <xf numFmtId="3" fontId="8" fillId="28" borderId="81" xfId="38" applyNumberFormat="1" applyFont="1" applyFill="1" applyBorder="1" applyAlignment="1">
      <alignment horizontal="center" vertical="center"/>
    </xf>
    <xf numFmtId="3" fontId="8" fillId="29" borderId="77" xfId="34" applyNumberFormat="1" applyFont="1" applyFill="1" applyBorder="1" applyAlignment="1">
      <alignment horizontal="center" vertical="center"/>
    </xf>
    <xf numFmtId="3" fontId="8" fillId="30" borderId="77" xfId="36" applyNumberFormat="1" applyFont="1" applyFill="1" applyBorder="1" applyAlignment="1" applyProtection="1">
      <alignment horizontal="center" vertical="center"/>
      <protection locked="0"/>
    </xf>
    <xf numFmtId="3" fontId="8" fillId="29" borderId="77" xfId="34" applyNumberFormat="1" applyFont="1" applyFill="1" applyBorder="1" applyAlignment="1" applyProtection="1">
      <alignment horizontal="center" vertical="center"/>
      <protection locked="0"/>
    </xf>
    <xf numFmtId="3" fontId="8" fillId="29" borderId="61" xfId="34" applyNumberFormat="1" applyFont="1" applyFill="1" applyBorder="1" applyAlignment="1">
      <alignment horizontal="center" vertical="center"/>
    </xf>
    <xf numFmtId="168" fontId="8" fillId="12" borderId="0" xfId="12" applyNumberFormat="1" applyFill="1"/>
    <xf numFmtId="0" fontId="8" fillId="0" borderId="0" xfId="12" applyAlignment="1">
      <alignment horizontal="left"/>
    </xf>
    <xf numFmtId="168" fontId="8" fillId="0" borderId="14" xfId="12" applyNumberFormat="1" applyBorder="1" applyAlignment="1">
      <alignment horizontal="center"/>
    </xf>
    <xf numFmtId="168" fontId="8" fillId="0" borderId="16" xfId="12" applyNumberFormat="1" applyBorder="1" applyAlignment="1">
      <alignment horizontal="center"/>
    </xf>
    <xf numFmtId="0" fontId="92" fillId="0" borderId="0" xfId="25" applyFont="1" applyAlignment="1">
      <alignment horizontal="left" vertical="top"/>
    </xf>
    <xf numFmtId="0" fontId="92" fillId="0" borderId="0" xfId="25" applyFont="1" applyAlignment="1">
      <alignment vertical="top"/>
    </xf>
    <xf numFmtId="3" fontId="92" fillId="0" borderId="0" xfId="25" applyNumberFormat="1" applyFont="1" applyAlignment="1">
      <alignment horizontal="center" vertical="center"/>
    </xf>
    <xf numFmtId="4" fontId="93" fillId="0" borderId="0" xfId="40" applyNumberFormat="1" applyFont="1" applyAlignment="1">
      <alignment horizontal="right" vertical="center"/>
    </xf>
    <xf numFmtId="0" fontId="57" fillId="0" borderId="0" xfId="40"/>
    <xf numFmtId="0" fontId="8" fillId="12" borderId="5" xfId="12" applyFill="1" applyBorder="1"/>
    <xf numFmtId="0" fontId="8" fillId="0" borderId="14" xfId="11" applyBorder="1" applyProtection="1">
      <protection locked="0"/>
    </xf>
    <xf numFmtId="182" fontId="8" fillId="0" borderId="15" xfId="11" applyNumberFormat="1" applyBorder="1" applyProtection="1">
      <protection locked="0"/>
    </xf>
    <xf numFmtId="0" fontId="8" fillId="31" borderId="6" xfId="12" applyFill="1" applyBorder="1" applyAlignment="1">
      <alignment horizontal="center" vertical="center"/>
    </xf>
    <xf numFmtId="166" fontId="8" fillId="0" borderId="34" xfId="12" applyNumberFormat="1" applyBorder="1" applyAlignment="1">
      <alignment vertical="center" wrapText="1"/>
    </xf>
    <xf numFmtId="166" fontId="8" fillId="0" borderId="43" xfId="12" applyNumberFormat="1" applyBorder="1" applyAlignment="1">
      <alignment vertical="center" wrapText="1"/>
    </xf>
    <xf numFmtId="165" fontId="8" fillId="0" borderId="14" xfId="12" applyNumberFormat="1" applyBorder="1" applyAlignment="1">
      <alignment horizontal="right" vertical="center"/>
    </xf>
    <xf numFmtId="166" fontId="8" fillId="0" borderId="24" xfId="12" applyNumberFormat="1" applyBorder="1" applyAlignment="1">
      <alignment horizontal="center" vertical="center" wrapText="1"/>
    </xf>
    <xf numFmtId="166" fontId="8" fillId="0" borderId="25" xfId="12" applyNumberFormat="1" applyBorder="1" applyAlignment="1">
      <alignment horizontal="center" vertical="center" wrapText="1"/>
    </xf>
    <xf numFmtId="165" fontId="8" fillId="0" borderId="14" xfId="12" applyNumberFormat="1" applyBorder="1" applyAlignment="1">
      <alignment horizontal="right"/>
    </xf>
    <xf numFmtId="2" fontId="8" fillId="31" borderId="6" xfId="12" applyNumberFormat="1" applyFill="1" applyBorder="1" applyAlignment="1">
      <alignment vertical="center"/>
    </xf>
    <xf numFmtId="2" fontId="8" fillId="31" borderId="14" xfId="12" applyNumberFormat="1" applyFill="1" applyBorder="1"/>
    <xf numFmtId="2" fontId="8" fillId="31" borderId="6" xfId="12" applyNumberFormat="1" applyFill="1" applyBorder="1"/>
    <xf numFmtId="1" fontId="0" fillId="0" borderId="0" xfId="0" applyNumberFormat="1"/>
    <xf numFmtId="1" fontId="0" fillId="0" borderId="0" xfId="0" applyNumberFormat="1" applyAlignment="1">
      <alignment horizontal="right"/>
    </xf>
    <xf numFmtId="0" fontId="0" fillId="0" borderId="15" xfId="0" applyBorder="1" applyAlignment="1">
      <alignment horizontal="center" wrapText="1"/>
    </xf>
    <xf numFmtId="3" fontId="0" fillId="0" borderId="15" xfId="0" applyNumberFormat="1" applyBorder="1" applyAlignment="1">
      <alignment horizontal="center"/>
    </xf>
    <xf numFmtId="9" fontId="14" fillId="0" borderId="15" xfId="6" applyFont="1" applyFill="1" applyBorder="1" applyAlignment="1">
      <alignment horizontal="center"/>
    </xf>
    <xf numFmtId="165" fontId="0" fillId="0" borderId="15" xfId="0" applyNumberFormat="1" applyBorder="1" applyAlignment="1">
      <alignment horizontal="center"/>
    </xf>
    <xf numFmtId="1" fontId="0" fillId="0" borderId="38" xfId="0" applyNumberFormat="1" applyBorder="1" applyAlignment="1">
      <alignment horizontal="center"/>
    </xf>
    <xf numFmtId="1" fontId="0" fillId="0" borderId="16" xfId="0" applyNumberFormat="1" applyBorder="1" applyAlignment="1">
      <alignment horizontal="center"/>
    </xf>
    <xf numFmtId="1" fontId="21" fillId="0" borderId="0" xfId="0" applyNumberFormat="1" applyFont="1"/>
    <xf numFmtId="0" fontId="10" fillId="0" borderId="0" xfId="0" applyFont="1" applyAlignment="1">
      <alignment horizontal="center" vertical="center" wrapText="1"/>
    </xf>
    <xf numFmtId="167" fontId="14" fillId="0" borderId="12" xfId="6" applyNumberFormat="1" applyFont="1" applyFill="1" applyBorder="1" applyAlignment="1">
      <alignment horizontal="center"/>
    </xf>
    <xf numFmtId="167" fontId="14" fillId="0" borderId="13" xfId="6" applyNumberFormat="1" applyFont="1" applyFill="1" applyBorder="1" applyAlignment="1">
      <alignment horizontal="center"/>
    </xf>
    <xf numFmtId="4" fontId="0" fillId="0" borderId="15" xfId="0" applyNumberFormat="1" applyBorder="1" applyAlignment="1">
      <alignment horizontal="center"/>
    </xf>
    <xf numFmtId="167" fontId="14" fillId="0" borderId="11" xfId="6" applyNumberFormat="1" applyFont="1" applyFill="1" applyBorder="1" applyAlignment="1">
      <alignment horizontal="center"/>
    </xf>
    <xf numFmtId="166" fontId="0" fillId="0" borderId="0" xfId="0" applyNumberFormat="1"/>
    <xf numFmtId="168" fontId="0" fillId="0" borderId="0" xfId="0" applyNumberFormat="1"/>
    <xf numFmtId="166" fontId="0" fillId="0" borderId="0" xfId="0" applyNumberFormat="1" applyAlignment="1">
      <alignment horizontal="right"/>
    </xf>
    <xf numFmtId="2" fontId="0" fillId="0" borderId="0" xfId="0" applyNumberFormat="1" applyAlignment="1">
      <alignment horizontal="right"/>
    </xf>
    <xf numFmtId="0" fontId="0" fillId="0" borderId="0" xfId="0" applyAlignment="1">
      <alignment horizontal="center" wrapText="1"/>
    </xf>
    <xf numFmtId="0" fontId="0" fillId="0" borderId="88" xfId="0" applyBorder="1"/>
    <xf numFmtId="165" fontId="0" fillId="0" borderId="88" xfId="0" applyNumberFormat="1" applyBorder="1" applyAlignment="1">
      <alignment horizontal="center"/>
    </xf>
    <xf numFmtId="3" fontId="0" fillId="0" borderId="89" xfId="0" applyNumberFormat="1" applyBorder="1" applyAlignment="1">
      <alignment horizontal="center"/>
    </xf>
    <xf numFmtId="1" fontId="0" fillId="0" borderId="90" xfId="0" applyNumberFormat="1" applyBorder="1" applyAlignment="1">
      <alignment horizontal="center"/>
    </xf>
    <xf numFmtId="4" fontId="0" fillId="0" borderId="88" xfId="0" applyNumberFormat="1" applyBorder="1" applyAlignment="1">
      <alignment horizontal="center"/>
    </xf>
    <xf numFmtId="4" fontId="0" fillId="0" borderId="89" xfId="0" applyNumberFormat="1" applyBorder="1" applyAlignment="1">
      <alignment horizontal="center"/>
    </xf>
    <xf numFmtId="4" fontId="0" fillId="0" borderId="90" xfId="0" applyNumberFormat="1" applyBorder="1" applyAlignment="1">
      <alignment horizontal="center"/>
    </xf>
    <xf numFmtId="0" fontId="0" fillId="0" borderId="91" xfId="0" applyBorder="1"/>
    <xf numFmtId="165" fontId="0" fillId="0" borderId="91" xfId="0" applyNumberFormat="1" applyBorder="1" applyAlignment="1">
      <alignment horizontal="center"/>
    </xf>
    <xf numFmtId="3" fontId="0" fillId="0" borderId="92" xfId="0" applyNumberFormat="1" applyBorder="1" applyAlignment="1">
      <alignment horizontal="center"/>
    </xf>
    <xf numFmtId="1" fontId="0" fillId="0" borderId="93" xfId="0" applyNumberFormat="1" applyBorder="1" applyAlignment="1">
      <alignment horizontal="center"/>
    </xf>
    <xf numFmtId="4" fontId="0" fillId="0" borderId="91" xfId="0" applyNumberFormat="1" applyBorder="1" applyAlignment="1">
      <alignment horizontal="center"/>
    </xf>
    <xf numFmtId="4" fontId="0" fillId="0" borderId="92" xfId="0" applyNumberFormat="1" applyBorder="1" applyAlignment="1">
      <alignment horizontal="center"/>
    </xf>
    <xf numFmtId="4" fontId="0" fillId="0" borderId="93" xfId="0" applyNumberFormat="1" applyBorder="1" applyAlignment="1">
      <alignment horizontal="center"/>
    </xf>
    <xf numFmtId="0" fontId="0" fillId="0" borderId="94" xfId="0" applyBorder="1"/>
    <xf numFmtId="165" fontId="0" fillId="0" borderId="94" xfId="0" applyNumberFormat="1" applyBorder="1" applyAlignment="1">
      <alignment horizontal="center"/>
    </xf>
    <xf numFmtId="3" fontId="0" fillId="0" borderId="95" xfId="0" applyNumberFormat="1" applyBorder="1" applyAlignment="1">
      <alignment horizontal="center"/>
    </xf>
    <xf numFmtId="1" fontId="0" fillId="0" borderId="96" xfId="0" applyNumberFormat="1" applyBorder="1" applyAlignment="1">
      <alignment horizontal="center"/>
    </xf>
    <xf numFmtId="4" fontId="0" fillId="0" borderId="94" xfId="0" applyNumberFormat="1" applyBorder="1" applyAlignment="1">
      <alignment horizontal="center"/>
    </xf>
    <xf numFmtId="4" fontId="0" fillId="0" borderId="95" xfId="0" applyNumberFormat="1" applyBorder="1" applyAlignment="1">
      <alignment horizontal="center"/>
    </xf>
    <xf numFmtId="4" fontId="0" fillId="0" borderId="96" xfId="0" applyNumberFormat="1" applyBorder="1" applyAlignment="1">
      <alignment horizontal="center"/>
    </xf>
    <xf numFmtId="2" fontId="0" fillId="0" borderId="88" xfId="0" applyNumberFormat="1" applyBorder="1"/>
    <xf numFmtId="173" fontId="0" fillId="0" borderId="89" xfId="0" applyNumberFormat="1" applyBorder="1" applyAlignment="1">
      <alignment horizontal="center"/>
    </xf>
    <xf numFmtId="3" fontId="0" fillId="0" borderId="88" xfId="0" applyNumberFormat="1" applyBorder="1" applyAlignment="1">
      <alignment horizontal="center"/>
    </xf>
    <xf numFmtId="2" fontId="0" fillId="0" borderId="91" xfId="0" applyNumberFormat="1" applyBorder="1"/>
    <xf numFmtId="173" fontId="0" fillId="0" borderId="92" xfId="0" applyNumberFormat="1" applyBorder="1" applyAlignment="1">
      <alignment horizontal="center"/>
    </xf>
    <xf numFmtId="3" fontId="0" fillId="0" borderId="91" xfId="0" applyNumberFormat="1" applyBorder="1" applyAlignment="1">
      <alignment horizontal="center"/>
    </xf>
    <xf numFmtId="173" fontId="0" fillId="0" borderId="91" xfId="0" applyNumberFormat="1" applyBorder="1" applyAlignment="1">
      <alignment horizontal="center"/>
    </xf>
    <xf numFmtId="2" fontId="0" fillId="0" borderId="94" xfId="0" applyNumberFormat="1" applyBorder="1"/>
    <xf numFmtId="173" fontId="0" fillId="0" borderId="95" xfId="0" applyNumberFormat="1" applyBorder="1" applyAlignment="1">
      <alignment horizontal="center"/>
    </xf>
    <xf numFmtId="3" fontId="0" fillId="0" borderId="94" xfId="0" applyNumberFormat="1" applyBorder="1" applyAlignment="1">
      <alignment horizontal="center"/>
    </xf>
    <xf numFmtId="3" fontId="0" fillId="0" borderId="0" xfId="0" applyNumberFormat="1"/>
    <xf numFmtId="4" fontId="94" fillId="0" borderId="0" xfId="0" applyNumberFormat="1" applyFont="1"/>
    <xf numFmtId="3" fontId="94" fillId="0" borderId="0" xfId="0" applyNumberFormat="1" applyFont="1"/>
    <xf numFmtId="9" fontId="0" fillId="0" borderId="0" xfId="0" applyNumberFormat="1"/>
    <xf numFmtId="9" fontId="8" fillId="0" borderId="0" xfId="6"/>
    <xf numFmtId="0" fontId="0" fillId="0" borderId="5" xfId="0" applyBorder="1"/>
    <xf numFmtId="0" fontId="0" fillId="0" borderId="15" xfId="0" applyBorder="1" applyAlignment="1">
      <alignment horizontal="right"/>
    </xf>
    <xf numFmtId="0" fontId="0" fillId="0" borderId="16" xfId="0" applyBorder="1"/>
    <xf numFmtId="9" fontId="8" fillId="0" borderId="0" xfId="6" applyBorder="1"/>
    <xf numFmtId="3" fontId="0" fillId="0" borderId="9" xfId="0" applyNumberFormat="1" applyBorder="1"/>
    <xf numFmtId="3" fontId="0" fillId="0" borderId="11" xfId="0" applyNumberFormat="1" applyBorder="1" applyAlignment="1">
      <alignment horizontal="right"/>
    </xf>
    <xf numFmtId="0" fontId="96" fillId="0" borderId="0" xfId="0" applyFont="1" applyAlignment="1">
      <alignment horizontal="center" vertical="center" readingOrder="1"/>
    </xf>
    <xf numFmtId="0" fontId="97" fillId="0" borderId="0" xfId="0" applyFont="1" applyAlignment="1">
      <alignment horizontal="center" vertical="center" readingOrder="1"/>
    </xf>
    <xf numFmtId="2" fontId="18" fillId="0" borderId="91" xfId="12" applyNumberFormat="1" applyFont="1" applyBorder="1"/>
    <xf numFmtId="0" fontId="18" fillId="0" borderId="93" xfId="12" applyFont="1" applyBorder="1"/>
    <xf numFmtId="168" fontId="57" fillId="0" borderId="0" xfId="25" applyNumberFormat="1"/>
    <xf numFmtId="0" fontId="98" fillId="0" borderId="0" xfId="25" applyFont="1" applyAlignment="1">
      <alignment vertical="top"/>
    </xf>
    <xf numFmtId="165" fontId="18" fillId="32" borderId="64" xfId="2" applyNumberFormat="1" applyFont="1" applyFill="1" applyBorder="1" applyAlignment="1">
      <alignment horizontal="center" vertical="center"/>
    </xf>
    <xf numFmtId="1" fontId="18" fillId="32" borderId="61" xfId="12" applyNumberFormat="1" applyFont="1" applyFill="1" applyBorder="1" applyAlignment="1">
      <alignment horizontal="center" vertical="center"/>
    </xf>
    <xf numFmtId="3" fontId="18" fillId="32" borderId="64" xfId="2" applyNumberFormat="1" applyFont="1" applyFill="1" applyBorder="1" applyAlignment="1">
      <alignment horizontal="center" vertical="center"/>
    </xf>
    <xf numFmtId="0" fontId="15" fillId="0" borderId="0" xfId="12" applyFont="1" applyAlignment="1">
      <alignment vertical="center" wrapText="1"/>
    </xf>
    <xf numFmtId="173" fontId="18" fillId="32" borderId="64" xfId="2" applyNumberFormat="1" applyFont="1" applyFill="1" applyBorder="1" applyAlignment="1">
      <alignment horizontal="center" vertical="center"/>
    </xf>
    <xf numFmtId="172" fontId="18" fillId="32" borderId="52" xfId="2" applyNumberFormat="1" applyFont="1" applyFill="1" applyBorder="1" applyAlignment="1">
      <alignment horizontal="center" vertical="center"/>
    </xf>
    <xf numFmtId="4" fontId="18" fillId="32" borderId="64" xfId="2" applyNumberFormat="1" applyFont="1" applyFill="1" applyBorder="1" applyAlignment="1">
      <alignment horizontal="center" vertical="center"/>
    </xf>
    <xf numFmtId="181" fontId="18" fillId="32" borderId="52" xfId="2" applyNumberFormat="1" applyFont="1" applyFill="1" applyBorder="1" applyAlignment="1">
      <alignment horizontal="center" vertical="center"/>
    </xf>
    <xf numFmtId="0" fontId="99" fillId="0" borderId="0" xfId="41"/>
    <xf numFmtId="0" fontId="9" fillId="0" borderId="11" xfId="41" applyFont="1" applyBorder="1" applyAlignment="1">
      <alignment vertical="center"/>
    </xf>
    <xf numFmtId="49" fontId="99" fillId="0" borderId="0" xfId="41" applyNumberFormat="1"/>
    <xf numFmtId="173" fontId="99" fillId="0" borderId="0" xfId="41" applyNumberFormat="1"/>
    <xf numFmtId="0" fontId="9" fillId="0" borderId="0" xfId="41" applyFont="1"/>
    <xf numFmtId="49" fontId="9" fillId="0" borderId="0" xfId="41" applyNumberFormat="1" applyFont="1"/>
    <xf numFmtId="173" fontId="9" fillId="0" borderId="0" xfId="41" applyNumberFormat="1" applyFont="1"/>
    <xf numFmtId="3" fontId="99" fillId="0" borderId="0" xfId="41" applyNumberFormat="1"/>
    <xf numFmtId="0" fontId="0" fillId="5" borderId="0" xfId="0" applyFill="1"/>
    <xf numFmtId="0" fontId="0" fillId="12" borderId="0" xfId="0" applyFill="1"/>
    <xf numFmtId="3" fontId="0" fillId="12" borderId="0" xfId="0" applyNumberFormat="1" applyFill="1"/>
    <xf numFmtId="0" fontId="100" fillId="0" borderId="0" xfId="23" applyFont="1"/>
    <xf numFmtId="0" fontId="101" fillId="0" borderId="0" xfId="23" applyFont="1"/>
    <xf numFmtId="173" fontId="101" fillId="0" borderId="0" xfId="23" applyNumberFormat="1" applyFont="1"/>
    <xf numFmtId="2" fontId="101" fillId="0" borderId="0" xfId="23" applyNumberFormat="1" applyFont="1"/>
    <xf numFmtId="2" fontId="102" fillId="0" borderId="0" xfId="23" applyNumberFormat="1" applyFont="1"/>
    <xf numFmtId="0" fontId="100" fillId="0" borderId="0" xfId="23" applyFont="1" applyAlignment="1">
      <alignment horizontal="right"/>
    </xf>
    <xf numFmtId="2" fontId="100" fillId="0" borderId="0" xfId="23" applyNumberFormat="1" applyFont="1"/>
    <xf numFmtId="0" fontId="103" fillId="0" borderId="0" xfId="23" applyFont="1"/>
    <xf numFmtId="0" fontId="103" fillId="0" borderId="0" xfId="23" applyFont="1" applyAlignment="1">
      <alignment horizontal="left"/>
    </xf>
    <xf numFmtId="2" fontId="103" fillId="0" borderId="0" xfId="23" applyNumberFormat="1" applyFont="1" applyAlignment="1">
      <alignment horizontal="left"/>
    </xf>
    <xf numFmtId="2" fontId="103" fillId="0" borderId="0" xfId="23" applyNumberFormat="1" applyFont="1"/>
    <xf numFmtId="2" fontId="104" fillId="0" borderId="0" xfId="23" applyNumberFormat="1" applyFont="1"/>
    <xf numFmtId="0" fontId="105" fillId="0" borderId="1" xfId="23" applyFont="1" applyBorder="1" applyAlignment="1">
      <alignment horizontal="left"/>
    </xf>
    <xf numFmtId="2" fontId="105" fillId="0" borderId="1" xfId="23" applyNumberFormat="1" applyFont="1" applyBorder="1" applyAlignment="1">
      <alignment horizontal="left"/>
    </xf>
    <xf numFmtId="0" fontId="105" fillId="0" borderId="1" xfId="23" applyFont="1" applyBorder="1" applyAlignment="1">
      <alignment horizontal="right"/>
    </xf>
    <xf numFmtId="0" fontId="100" fillId="0" borderId="0" xfId="23" applyFont="1" applyAlignment="1">
      <alignment wrapText="1"/>
    </xf>
    <xf numFmtId="0" fontId="105" fillId="0" borderId="0" xfId="23" applyFont="1"/>
    <xf numFmtId="0" fontId="100" fillId="22" borderId="0" xfId="23" applyFont="1" applyFill="1"/>
    <xf numFmtId="0" fontId="105" fillId="22" borderId="0" xfId="23" applyFont="1" applyFill="1"/>
    <xf numFmtId="2" fontId="105" fillId="22" borderId="0" xfId="23" applyNumberFormat="1" applyFont="1" applyFill="1"/>
    <xf numFmtId="0" fontId="105" fillId="23" borderId="0" xfId="23" applyFont="1" applyFill="1"/>
    <xf numFmtId="0" fontId="105" fillId="21" borderId="0" xfId="23" applyFont="1" applyFill="1"/>
    <xf numFmtId="2" fontId="105" fillId="21" borderId="0" xfId="23" applyNumberFormat="1" applyFont="1" applyFill="1"/>
    <xf numFmtId="0" fontId="105" fillId="20" borderId="0" xfId="23" applyFont="1" applyFill="1"/>
    <xf numFmtId="2" fontId="105" fillId="20" borderId="0" xfId="23" applyNumberFormat="1" applyFont="1" applyFill="1"/>
    <xf numFmtId="0" fontId="100" fillId="20" borderId="0" xfId="23" applyFont="1" applyFill="1"/>
    <xf numFmtId="0" fontId="105" fillId="19" borderId="0" xfId="23" applyFont="1" applyFill="1"/>
    <xf numFmtId="2" fontId="105" fillId="19" borderId="0" xfId="23" applyNumberFormat="1" applyFont="1" applyFill="1"/>
    <xf numFmtId="0" fontId="100" fillId="17" borderId="0" xfId="23" applyFont="1" applyFill="1"/>
    <xf numFmtId="2" fontId="100" fillId="17" borderId="0" xfId="23" applyNumberFormat="1" applyFont="1" applyFill="1"/>
    <xf numFmtId="0" fontId="105" fillId="17" borderId="0" xfId="23" applyFont="1" applyFill="1"/>
    <xf numFmtId="0" fontId="106" fillId="17" borderId="0" xfId="23" applyFont="1" applyFill="1"/>
    <xf numFmtId="0" fontId="100" fillId="18" borderId="0" xfId="23" applyFont="1" applyFill="1"/>
    <xf numFmtId="2" fontId="100" fillId="18" borderId="0" xfId="23" applyNumberFormat="1" applyFont="1" applyFill="1"/>
    <xf numFmtId="0" fontId="105" fillId="18" borderId="0" xfId="23" applyFont="1" applyFill="1"/>
    <xf numFmtId="10" fontId="100" fillId="0" borderId="0" xfId="24" applyNumberFormat="1" applyFont="1"/>
    <xf numFmtId="0" fontId="107" fillId="0" borderId="0" xfId="42"/>
    <xf numFmtId="2" fontId="101" fillId="5" borderId="0" xfId="23" applyNumberFormat="1" applyFont="1" applyFill="1"/>
    <xf numFmtId="0" fontId="108" fillId="0" borderId="0" xfId="23" applyFont="1"/>
    <xf numFmtId="0" fontId="108" fillId="16" borderId="0" xfId="23" applyFont="1" applyFill="1"/>
    <xf numFmtId="2" fontId="108" fillId="16" borderId="0" xfId="23" applyNumberFormat="1" applyFont="1" applyFill="1"/>
    <xf numFmtId="0" fontId="100" fillId="16" borderId="0" xfId="23" applyFont="1" applyFill="1"/>
    <xf numFmtId="2" fontId="100" fillId="16" borderId="0" xfId="23" applyNumberFormat="1" applyFont="1" applyFill="1"/>
    <xf numFmtId="0" fontId="105" fillId="16" borderId="0" xfId="23" applyFont="1" applyFill="1"/>
    <xf numFmtId="0" fontId="43" fillId="0" borderId="0" xfId="0" applyFont="1" applyAlignment="1">
      <alignment horizontal="left"/>
    </xf>
    <xf numFmtId="0" fontId="0" fillId="0" borderId="0" xfId="0" applyAlignment="1">
      <alignment horizontal="left"/>
    </xf>
    <xf numFmtId="0" fontId="59" fillId="0" borderId="22" xfId="3" applyFont="1" applyBorder="1" applyAlignment="1" applyProtection="1">
      <alignment horizontal="center" vertical="center" wrapText="1"/>
    </xf>
    <xf numFmtId="0" fontId="59" fillId="0" borderId="49" xfId="3" applyFont="1" applyBorder="1" applyAlignment="1" applyProtection="1">
      <alignment horizontal="center" vertical="center" wrapText="1"/>
    </xf>
    <xf numFmtId="0" fontId="59" fillId="0" borderId="10" xfId="3" applyFont="1" applyBorder="1" applyAlignment="1" applyProtection="1">
      <alignment horizontal="center" vertical="center" wrapText="1"/>
    </xf>
    <xf numFmtId="0" fontId="33" fillId="0" borderId="24" xfId="3" applyBorder="1" applyAlignment="1" applyProtection="1">
      <alignment horizontal="center"/>
    </xf>
    <xf numFmtId="0" fontId="33" fillId="0" borderId="25" xfId="3" applyBorder="1" applyAlignment="1" applyProtection="1">
      <alignment horizontal="center"/>
    </xf>
    <xf numFmtId="0" fontId="10" fillId="0" borderId="2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3" xfId="0" applyFont="1" applyBorder="1" applyAlignment="1">
      <alignment horizontal="center" vertical="center" wrapText="1"/>
    </xf>
    <xf numFmtId="0" fontId="33" fillId="0" borderId="5" xfId="3" applyFill="1" applyBorder="1" applyAlignment="1" applyProtection="1">
      <alignment horizontal="center"/>
    </xf>
    <xf numFmtId="0" fontId="33" fillId="0" borderId="38" xfId="3" applyFill="1" applyBorder="1" applyAlignment="1" applyProtection="1">
      <alignment horizontal="center"/>
    </xf>
    <xf numFmtId="0" fontId="33" fillId="0" borderId="13" xfId="3" applyFill="1" applyBorder="1" applyAlignment="1" applyProtection="1">
      <alignment horizontal="center"/>
    </xf>
    <xf numFmtId="0" fontId="33" fillId="0" borderId="12" xfId="3" applyFill="1" applyBorder="1" applyAlignment="1" applyProtection="1">
      <alignment horizontal="center"/>
    </xf>
    <xf numFmtId="0" fontId="33" fillId="0" borderId="14" xfId="3" applyBorder="1" applyAlignment="1" applyProtection="1">
      <alignment horizontal="center"/>
    </xf>
    <xf numFmtId="0" fontId="33" fillId="0" borderId="16" xfId="3" applyBorder="1" applyAlignment="1" applyProtection="1">
      <alignment horizontal="center"/>
    </xf>
    <xf numFmtId="0" fontId="33" fillId="0" borderId="0" xfId="3" applyAlignment="1" applyProtection="1">
      <alignment horizontal="center"/>
    </xf>
    <xf numFmtId="0" fontId="57" fillId="0" borderId="14" xfId="0" applyFont="1" applyBorder="1" applyAlignment="1">
      <alignment horizontal="center"/>
    </xf>
    <xf numFmtId="0" fontId="57" fillId="0" borderId="16" xfId="0" applyFont="1" applyBorder="1" applyAlignment="1">
      <alignment horizontal="center"/>
    </xf>
    <xf numFmtId="0" fontId="67" fillId="0" borderId="53" xfId="3" applyFont="1" applyBorder="1" applyAlignment="1" applyProtection="1">
      <alignment horizontal="center" vertical="center"/>
    </xf>
    <xf numFmtId="0" fontId="67" fillId="0" borderId="54" xfId="3" applyFont="1" applyBorder="1" applyAlignment="1" applyProtection="1">
      <alignment horizontal="center" vertical="center"/>
    </xf>
    <xf numFmtId="0" fontId="67" fillId="0" borderId="55" xfId="3" applyFont="1" applyBorder="1" applyAlignment="1" applyProtection="1">
      <alignment horizontal="center" vertical="center"/>
    </xf>
    <xf numFmtId="0" fontId="12" fillId="0" borderId="53" xfId="0" applyFont="1" applyBorder="1" applyAlignment="1">
      <alignment horizontal="left" vertical="center"/>
    </xf>
    <xf numFmtId="0" fontId="12" fillId="0" borderId="54" xfId="0" applyFont="1" applyBorder="1" applyAlignment="1">
      <alignment horizontal="left" vertical="center"/>
    </xf>
    <xf numFmtId="0" fontId="12" fillId="0" borderId="55" xfId="0" applyFont="1" applyBorder="1" applyAlignment="1">
      <alignment horizontal="left" vertical="center"/>
    </xf>
    <xf numFmtId="0" fontId="46" fillId="0" borderId="14" xfId="3" applyFont="1" applyBorder="1" applyAlignment="1" applyProtection="1">
      <alignment horizontal="center"/>
    </xf>
    <xf numFmtId="0" fontId="46" fillId="0" borderId="15" xfId="3" applyFont="1" applyBorder="1" applyAlignment="1" applyProtection="1">
      <alignment horizontal="center"/>
    </xf>
    <xf numFmtId="0" fontId="46" fillId="0" borderId="16" xfId="3" applyFont="1" applyBorder="1" applyAlignment="1" applyProtection="1">
      <alignment horizontal="center"/>
    </xf>
    <xf numFmtId="0" fontId="46" fillId="0" borderId="45" xfId="3" applyFont="1" applyBorder="1" applyAlignment="1" applyProtection="1">
      <alignment horizontal="center"/>
    </xf>
    <xf numFmtId="0" fontId="46" fillId="0" borderId="46" xfId="3" applyFont="1" applyBorder="1" applyAlignment="1" applyProtection="1">
      <alignment horizontal="center"/>
    </xf>
    <xf numFmtId="0" fontId="46" fillId="0" borderId="47" xfId="3" applyFont="1" applyBorder="1" applyAlignment="1" applyProtection="1">
      <alignment horizontal="center"/>
    </xf>
    <xf numFmtId="0" fontId="18" fillId="0" borderId="14" xfId="3" applyFont="1" applyBorder="1" applyAlignment="1" applyProtection="1">
      <alignment horizontal="center"/>
    </xf>
    <xf numFmtId="0" fontId="18" fillId="0" borderId="15" xfId="3" applyFont="1" applyBorder="1" applyAlignment="1" applyProtection="1">
      <alignment horizontal="center"/>
    </xf>
    <xf numFmtId="0" fontId="18" fillId="0" borderId="16" xfId="3" applyFont="1" applyBorder="1" applyAlignment="1" applyProtection="1">
      <alignment horizontal="center"/>
    </xf>
    <xf numFmtId="3" fontId="18" fillId="10" borderId="0" xfId="12" applyNumberFormat="1" applyFont="1" applyFill="1" applyAlignment="1">
      <alignment horizontal="left" vertical="center"/>
    </xf>
    <xf numFmtId="0" fontId="18" fillId="0" borderId="14" xfId="12" applyFont="1" applyBorder="1" applyAlignment="1">
      <alignment horizontal="center"/>
    </xf>
    <xf numFmtId="0" fontId="18" fillId="0" borderId="15" xfId="12" applyFont="1" applyBorder="1" applyAlignment="1">
      <alignment horizontal="center"/>
    </xf>
    <xf numFmtId="0" fontId="18" fillId="0" borderId="16" xfId="12" applyFont="1" applyBorder="1" applyAlignment="1">
      <alignment horizontal="center"/>
    </xf>
    <xf numFmtId="0" fontId="18" fillId="0" borderId="91" xfId="0" applyFont="1" applyBorder="1" applyAlignment="1">
      <alignment horizontal="left"/>
    </xf>
    <xf numFmtId="0" fontId="18" fillId="0" borderId="92" xfId="0" applyFont="1" applyBorder="1" applyAlignment="1">
      <alignment horizontal="left"/>
    </xf>
    <xf numFmtId="0" fontId="18" fillId="0" borderId="93" xfId="0" applyFont="1" applyBorder="1" applyAlignment="1">
      <alignment horizontal="left"/>
    </xf>
    <xf numFmtId="0" fontId="18" fillId="0" borderId="24" xfId="0" applyFont="1" applyBorder="1" applyAlignment="1">
      <alignment horizontal="left" vertical="center"/>
    </xf>
    <xf numFmtId="0" fontId="18" fillId="0" borderId="25" xfId="0" applyFont="1" applyBorder="1" applyAlignment="1">
      <alignment horizontal="left" vertical="center"/>
    </xf>
    <xf numFmtId="0" fontId="18" fillId="0" borderId="5" xfId="0" applyFont="1" applyBorder="1" applyAlignment="1">
      <alignment horizontal="left" vertical="center"/>
    </xf>
    <xf numFmtId="0" fontId="18" fillId="0" borderId="38" xfId="0" applyFont="1" applyBorder="1" applyAlignment="1">
      <alignment horizontal="left" vertical="center"/>
    </xf>
    <xf numFmtId="0" fontId="18" fillId="0" borderId="13" xfId="0" applyFont="1" applyBorder="1" applyAlignment="1">
      <alignment horizontal="left" vertical="center"/>
    </xf>
    <xf numFmtId="0" fontId="18" fillId="0" borderId="12" xfId="0" applyFont="1" applyBorder="1" applyAlignment="1">
      <alignment horizontal="left" vertical="center"/>
    </xf>
    <xf numFmtId="0" fontId="18" fillId="0" borderId="24" xfId="12" applyFont="1" applyBorder="1" applyAlignment="1">
      <alignment horizontal="left" vertical="center"/>
    </xf>
    <xf numFmtId="0" fontId="18" fillId="0" borderId="9" xfId="12" applyFont="1" applyBorder="1" applyAlignment="1">
      <alignment horizontal="left" vertical="center"/>
    </xf>
    <xf numFmtId="0" fontId="18" fillId="0" borderId="13" xfId="12" applyFont="1" applyBorder="1" applyAlignment="1">
      <alignment horizontal="left" vertical="center"/>
    </xf>
    <xf numFmtId="0" fontId="18" fillId="0" borderId="11" xfId="12" applyFont="1" applyBorder="1" applyAlignment="1">
      <alignment horizontal="left" vertical="center"/>
    </xf>
    <xf numFmtId="0" fontId="18" fillId="0" borderId="25" xfId="12" applyFont="1" applyBorder="1" applyAlignment="1">
      <alignment horizontal="left" vertical="center"/>
    </xf>
    <xf numFmtId="0" fontId="18" fillId="0" borderId="24" xfId="12" applyFont="1" applyBorder="1" applyAlignment="1">
      <alignment horizontal="center" vertical="center"/>
    </xf>
    <xf numFmtId="0" fontId="18" fillId="0" borderId="9" xfId="12" applyFont="1" applyBorder="1" applyAlignment="1">
      <alignment horizontal="center" vertical="center"/>
    </xf>
    <xf numFmtId="0" fontId="18" fillId="0" borderId="25" xfId="12" applyFont="1" applyBorder="1" applyAlignment="1">
      <alignment horizontal="center" vertical="center"/>
    </xf>
    <xf numFmtId="0" fontId="18" fillId="0" borderId="5" xfId="12" applyFont="1" applyBorder="1" applyAlignment="1">
      <alignment horizontal="center" vertical="center"/>
    </xf>
    <xf numFmtId="0" fontId="18" fillId="0" borderId="0" xfId="12" applyFont="1" applyAlignment="1">
      <alignment horizontal="center" vertical="center"/>
    </xf>
    <xf numFmtId="0" fontId="18" fillId="0" borderId="38" xfId="12" applyFont="1" applyBorder="1" applyAlignment="1">
      <alignment horizontal="center" vertical="center"/>
    </xf>
    <xf numFmtId="0" fontId="18" fillId="0" borderId="13" xfId="12" applyFont="1" applyBorder="1" applyAlignment="1">
      <alignment horizontal="center" vertical="center"/>
    </xf>
    <xf numFmtId="0" fontId="18" fillId="0" borderId="11" xfId="12" applyFont="1" applyBorder="1" applyAlignment="1">
      <alignment horizontal="center" vertical="center"/>
    </xf>
    <xf numFmtId="0" fontId="18" fillId="0" borderId="12" xfId="12" applyFont="1" applyBorder="1" applyAlignment="1">
      <alignment horizontal="center" vertical="center"/>
    </xf>
    <xf numFmtId="0" fontId="0" fillId="0" borderId="18" xfId="0" applyBorder="1" applyAlignment="1">
      <alignment horizontal="center" vertical="center"/>
    </xf>
    <xf numFmtId="3" fontId="18" fillId="0" borderId="0" xfId="12" quotePrefix="1" applyNumberFormat="1" applyFont="1" applyAlignment="1">
      <alignment horizontal="left" vertical="center"/>
    </xf>
    <xf numFmtId="3" fontId="18" fillId="0" borderId="0" xfId="12" applyNumberFormat="1" applyFont="1" applyAlignment="1">
      <alignment horizontal="left" vertical="center"/>
    </xf>
    <xf numFmtId="3" fontId="18" fillId="0" borderId="11" xfId="12" quotePrefix="1" applyNumberFormat="1" applyFont="1" applyBorder="1" applyAlignment="1">
      <alignment horizontal="left" vertical="center"/>
    </xf>
    <xf numFmtId="3" fontId="18" fillId="0" borderId="11" xfId="12" applyNumberFormat="1" applyFont="1" applyBorder="1" applyAlignment="1">
      <alignment horizontal="left" vertical="center"/>
    </xf>
    <xf numFmtId="0" fontId="18" fillId="10" borderId="0" xfId="0" applyFont="1" applyFill="1" applyAlignment="1">
      <alignment horizontal="right" vertical="center"/>
    </xf>
    <xf numFmtId="0" fontId="8" fillId="0" borderId="13" xfId="12" applyBorder="1" applyAlignment="1">
      <alignment horizontal="left" vertical="center"/>
    </xf>
    <xf numFmtId="0" fontId="8" fillId="0" borderId="11" xfId="12" applyBorder="1" applyAlignment="1">
      <alignment horizontal="left" vertical="center"/>
    </xf>
    <xf numFmtId="0" fontId="16" fillId="2" borderId="0" xfId="12" applyFont="1" applyFill="1" applyAlignment="1">
      <alignment horizontal="left" vertical="center"/>
    </xf>
    <xf numFmtId="0" fontId="9" fillId="3" borderId="31" xfId="12" applyFont="1" applyFill="1" applyBorder="1" applyAlignment="1">
      <alignment horizontal="center" vertical="center" wrapText="1"/>
    </xf>
    <xf numFmtId="0" fontId="9" fillId="3" borderId="32" xfId="12" applyFont="1" applyFill="1" applyBorder="1" applyAlignment="1">
      <alignment horizontal="center" vertical="center" wrapText="1"/>
    </xf>
    <xf numFmtId="3" fontId="16" fillId="5" borderId="53" xfId="12" applyNumberFormat="1" applyFont="1" applyFill="1" applyBorder="1" applyAlignment="1">
      <alignment horizontal="center" vertical="center"/>
    </xf>
    <xf numFmtId="3" fontId="16" fillId="5" borderId="55" xfId="12" applyNumberFormat="1" applyFont="1" applyFill="1" applyBorder="1" applyAlignment="1">
      <alignment horizontal="center" vertical="center"/>
    </xf>
    <xf numFmtId="0" fontId="30" fillId="0" borderId="29" xfId="12" applyFont="1" applyBorder="1" applyAlignment="1">
      <alignment horizontal="center" vertical="center" wrapText="1"/>
    </xf>
    <xf numFmtId="0" fontId="30" fillId="0" borderId="18" xfId="12" applyFont="1" applyBorder="1" applyAlignment="1">
      <alignment horizontal="center" vertical="center" wrapText="1"/>
    </xf>
    <xf numFmtId="0" fontId="30" fillId="0" borderId="30" xfId="12" applyFont="1" applyBorder="1" applyAlignment="1">
      <alignment horizontal="center" vertical="center" wrapText="1"/>
    </xf>
    <xf numFmtId="0" fontId="30" fillId="0" borderId="3" xfId="12" applyFont="1" applyBorder="1" applyAlignment="1">
      <alignment horizontal="center" vertical="center" wrapText="1"/>
    </xf>
    <xf numFmtId="0" fontId="30" fillId="0" borderId="1" xfId="12" applyFont="1" applyBorder="1" applyAlignment="1">
      <alignment horizontal="center" vertical="center" wrapText="1"/>
    </xf>
    <xf numFmtId="0" fontId="30" fillId="0" borderId="2" xfId="12" applyFont="1" applyBorder="1" applyAlignment="1">
      <alignment horizontal="center" vertical="center" wrapText="1"/>
    </xf>
    <xf numFmtId="1" fontId="8" fillId="0" borderId="0" xfId="0" applyNumberFormat="1" applyFont="1" applyAlignment="1">
      <alignment horizontal="center" vertical="center"/>
    </xf>
    <xf numFmtId="0" fontId="8" fillId="10" borderId="53" xfId="12" applyFill="1" applyBorder="1" applyAlignment="1">
      <alignment horizontal="center" vertical="center" wrapText="1"/>
    </xf>
    <xf numFmtId="0" fontId="8" fillId="10" borderId="55" xfId="12" applyFill="1" applyBorder="1" applyAlignment="1">
      <alignment horizontal="center" vertical="center" wrapText="1"/>
    </xf>
    <xf numFmtId="0" fontId="18" fillId="13" borderId="14" xfId="12" applyFont="1" applyFill="1" applyBorder="1" applyAlignment="1">
      <alignment horizontal="center" vertical="center"/>
    </xf>
    <xf numFmtId="0" fontId="18" fillId="13" borderId="15" xfId="12" applyFont="1" applyFill="1" applyBorder="1" applyAlignment="1">
      <alignment horizontal="center" vertical="center"/>
    </xf>
    <xf numFmtId="0" fontId="18" fillId="13" borderId="16" xfId="12" applyFont="1" applyFill="1" applyBorder="1" applyAlignment="1">
      <alignment horizontal="center" vertical="center"/>
    </xf>
    <xf numFmtId="0" fontId="10" fillId="0" borderId="22" xfId="0" applyFont="1" applyBorder="1" applyAlignment="1">
      <alignment horizontal="center" vertical="center"/>
    </xf>
    <xf numFmtId="0" fontId="10" fillId="0" borderId="49" xfId="0" applyFont="1" applyBorder="1" applyAlignment="1">
      <alignment horizontal="center" vertical="center"/>
    </xf>
    <xf numFmtId="0" fontId="10" fillId="0" borderId="10" xfId="0" applyFont="1" applyBorder="1" applyAlignment="1">
      <alignment horizontal="center" vertical="center"/>
    </xf>
    <xf numFmtId="0" fontId="44" fillId="0" borderId="22" xfId="12" applyFont="1" applyBorder="1" applyAlignment="1">
      <alignment horizontal="center" vertical="center"/>
    </xf>
    <xf numFmtId="0" fontId="44" fillId="0" borderId="10" xfId="12" applyFont="1" applyBorder="1" applyAlignment="1">
      <alignment horizontal="center" vertical="center"/>
    </xf>
    <xf numFmtId="0" fontId="18" fillId="0" borderId="43" xfId="12" applyFont="1" applyBorder="1" applyAlignment="1">
      <alignment horizontal="center" vertical="center" wrapText="1"/>
    </xf>
    <xf numFmtId="0" fontId="18" fillId="0" borderId="48" xfId="12" applyFont="1" applyBorder="1" applyAlignment="1">
      <alignment horizontal="center" vertical="center" wrapText="1"/>
    </xf>
    <xf numFmtId="0" fontId="18" fillId="0" borderId="44" xfId="12" applyFont="1" applyBorder="1" applyAlignment="1">
      <alignment horizontal="center" vertical="center" wrapText="1"/>
    </xf>
    <xf numFmtId="0" fontId="18" fillId="0" borderId="7" xfId="12" applyFont="1" applyBorder="1" applyAlignment="1">
      <alignment horizontal="center" vertical="center" wrapText="1"/>
    </xf>
    <xf numFmtId="0" fontId="18" fillId="0" borderId="0" xfId="12" applyFont="1" applyAlignment="1">
      <alignment horizontal="center" vertical="center" wrapText="1"/>
    </xf>
    <xf numFmtId="0" fontId="18" fillId="0" borderId="4" xfId="12" applyFont="1" applyBorder="1" applyAlignment="1">
      <alignment horizontal="center" vertical="center" wrapText="1"/>
    </xf>
    <xf numFmtId="0" fontId="18" fillId="0" borderId="3" xfId="12" applyFont="1" applyBorder="1" applyAlignment="1">
      <alignment horizontal="center" vertical="center" wrapText="1"/>
    </xf>
    <xf numFmtId="0" fontId="18" fillId="0" borderId="1" xfId="12" applyFont="1" applyBorder="1" applyAlignment="1">
      <alignment horizontal="center" vertical="center" wrapText="1"/>
    </xf>
    <xf numFmtId="0" fontId="18" fillId="0" borderId="2" xfId="12" applyFont="1" applyBorder="1" applyAlignment="1">
      <alignment horizontal="center" vertical="center" wrapText="1"/>
    </xf>
    <xf numFmtId="0" fontId="18" fillId="14" borderId="14" xfId="12" applyFont="1" applyFill="1" applyBorder="1" applyAlignment="1">
      <alignment horizontal="center" vertical="center"/>
    </xf>
    <xf numFmtId="0" fontId="18" fillId="14" borderId="15" xfId="12" applyFont="1" applyFill="1" applyBorder="1" applyAlignment="1">
      <alignment horizontal="center" vertical="center"/>
    </xf>
    <xf numFmtId="0" fontId="18" fillId="14" borderId="16" xfId="12" applyFont="1" applyFill="1" applyBorder="1" applyAlignment="1">
      <alignment horizontal="center" vertical="center"/>
    </xf>
    <xf numFmtId="0" fontId="18" fillId="0" borderId="24" xfId="12" applyFont="1" applyBorder="1" applyAlignment="1">
      <alignment horizontal="center" vertical="center" wrapText="1"/>
    </xf>
    <xf numFmtId="0" fontId="18" fillId="0" borderId="9" xfId="12" applyFont="1" applyBorder="1" applyAlignment="1">
      <alignment horizontal="center" vertical="center" wrapText="1"/>
    </xf>
    <xf numFmtId="0" fontId="18" fillId="0" borderId="25" xfId="12" applyFont="1" applyBorder="1" applyAlignment="1">
      <alignment horizontal="center" vertical="center" wrapText="1"/>
    </xf>
    <xf numFmtId="0" fontId="18" fillId="0" borderId="5" xfId="12" applyFont="1" applyBorder="1" applyAlignment="1">
      <alignment horizontal="center" vertical="center" wrapText="1"/>
    </xf>
    <xf numFmtId="0" fontId="18" fillId="0" borderId="38" xfId="12" applyFont="1" applyBorder="1" applyAlignment="1">
      <alignment horizontal="center" vertical="center" wrapText="1"/>
    </xf>
    <xf numFmtId="0" fontId="18" fillId="0" borderId="13" xfId="12" applyFont="1" applyBorder="1" applyAlignment="1">
      <alignment horizontal="center" vertical="center" wrapText="1"/>
    </xf>
    <xf numFmtId="0" fontId="18" fillId="0" borderId="11" xfId="12" applyFont="1" applyBorder="1" applyAlignment="1">
      <alignment horizontal="center" vertical="center" wrapText="1"/>
    </xf>
    <xf numFmtId="0" fontId="18" fillId="0" borderId="12" xfId="12" applyFont="1" applyBorder="1" applyAlignment="1">
      <alignment horizontal="center" vertical="center" wrapText="1"/>
    </xf>
    <xf numFmtId="0" fontId="8" fillId="0" borderId="22" xfId="12" applyBorder="1" applyAlignment="1">
      <alignment horizontal="center" vertical="center" wrapText="1"/>
    </xf>
    <xf numFmtId="0" fontId="8" fillId="0" borderId="10" xfId="12" applyBorder="1" applyAlignment="1">
      <alignment horizontal="center" vertical="center" wrapText="1"/>
    </xf>
    <xf numFmtId="4" fontId="8" fillId="0" borderId="14" xfId="12" applyNumberFormat="1" applyBorder="1" applyAlignment="1">
      <alignment horizontal="center" vertical="center"/>
    </xf>
    <xf numFmtId="4" fontId="8" fillId="0" borderId="16" xfId="12" applyNumberFormat="1" applyBorder="1" applyAlignment="1">
      <alignment horizontal="center" vertical="center"/>
    </xf>
    <xf numFmtId="0" fontId="8" fillId="0" borderId="14" xfId="12" applyBorder="1" applyAlignment="1">
      <alignment horizontal="center" vertical="center"/>
    </xf>
    <xf numFmtId="0" fontId="8" fillId="0" borderId="15" xfId="12" applyBorder="1" applyAlignment="1">
      <alignment horizontal="center" vertical="center"/>
    </xf>
    <xf numFmtId="9" fontId="8" fillId="0" borderId="24" xfId="12" applyNumberFormat="1" applyBorder="1" applyAlignment="1">
      <alignment horizontal="left" vertical="center"/>
    </xf>
    <xf numFmtId="9" fontId="8" fillId="0" borderId="25" xfId="12" applyNumberFormat="1" applyBorder="1" applyAlignment="1">
      <alignment horizontal="left" vertical="center"/>
    </xf>
    <xf numFmtId="9" fontId="8" fillId="0" borderId="13" xfId="12" applyNumberFormat="1" applyBorder="1" applyAlignment="1">
      <alignment horizontal="left" vertical="center"/>
    </xf>
    <xf numFmtId="9" fontId="8" fillId="0" borderId="12" xfId="12" applyNumberFormat="1" applyBorder="1" applyAlignment="1">
      <alignment horizontal="left" vertical="center"/>
    </xf>
    <xf numFmtId="0" fontId="8" fillId="0" borderId="14" xfId="12" applyBorder="1" applyAlignment="1">
      <alignment horizontal="left"/>
    </xf>
    <xf numFmtId="0" fontId="8" fillId="0" borderId="15" xfId="12" applyBorder="1" applyAlignment="1">
      <alignment horizontal="left"/>
    </xf>
    <xf numFmtId="0" fontId="8" fillId="0" borderId="16" xfId="12" applyBorder="1" applyAlignment="1">
      <alignment horizontal="left"/>
    </xf>
    <xf numFmtId="168" fontId="18" fillId="0" borderId="5" xfId="12" applyNumberFormat="1" applyFont="1" applyBorder="1" applyAlignment="1">
      <alignment horizontal="center"/>
    </xf>
    <xf numFmtId="168" fontId="18" fillId="0" borderId="38" xfId="12" applyNumberFormat="1" applyFont="1" applyBorder="1" applyAlignment="1">
      <alignment horizontal="center"/>
    </xf>
    <xf numFmtId="0" fontId="18" fillId="0" borderId="0" xfId="12" applyFont="1" applyAlignment="1">
      <alignment horizontal="left" wrapText="1"/>
    </xf>
    <xf numFmtId="0" fontId="15" fillId="3" borderId="31" xfId="12" applyFont="1" applyFill="1" applyBorder="1" applyAlignment="1">
      <alignment horizontal="center" vertical="center" wrapText="1"/>
    </xf>
    <xf numFmtId="0" fontId="15" fillId="3" borderId="32" xfId="12" applyFont="1" applyFill="1" applyBorder="1" applyAlignment="1">
      <alignment horizontal="center" vertical="center" wrapText="1"/>
    </xf>
    <xf numFmtId="0" fontId="15" fillId="4" borderId="45" xfId="0" applyFont="1" applyFill="1" applyBorder="1" applyAlignment="1">
      <alignment horizontal="center" vertical="center"/>
    </xf>
    <xf numFmtId="0" fontId="15" fillId="4" borderId="47" xfId="0" applyFont="1" applyFill="1" applyBorder="1" applyAlignment="1">
      <alignment horizontal="center" vertical="center"/>
    </xf>
    <xf numFmtId="0" fontId="18" fillId="11" borderId="45" xfId="12" applyFont="1" applyFill="1" applyBorder="1" applyAlignment="1">
      <alignment horizontal="center" vertical="center"/>
    </xf>
    <xf numFmtId="0" fontId="18" fillId="11" borderId="47" xfId="12" applyFont="1" applyFill="1" applyBorder="1" applyAlignment="1">
      <alignment horizontal="center" vertical="center"/>
    </xf>
    <xf numFmtId="0" fontId="18" fillId="5" borderId="19" xfId="0" applyFont="1" applyFill="1" applyBorder="1" applyAlignment="1">
      <alignment horizontal="center" vertical="center" wrapText="1"/>
    </xf>
    <xf numFmtId="0" fontId="18" fillId="5" borderId="20" xfId="0" applyFont="1" applyFill="1" applyBorder="1" applyAlignment="1">
      <alignment horizontal="center" vertical="center" wrapText="1"/>
    </xf>
    <xf numFmtId="0" fontId="18" fillId="5" borderId="21" xfId="0" applyFont="1" applyFill="1" applyBorder="1" applyAlignment="1">
      <alignment horizontal="center" vertical="center" wrapText="1"/>
    </xf>
    <xf numFmtId="4" fontId="18" fillId="0" borderId="19" xfId="12" applyNumberFormat="1" applyFont="1" applyBorder="1" applyAlignment="1">
      <alignment horizontal="center" vertical="center"/>
    </xf>
    <xf numFmtId="4" fontId="18" fillId="0" borderId="21" xfId="12" applyNumberFormat="1" applyFont="1" applyBorder="1" applyAlignment="1">
      <alignment horizontal="center" vertical="center"/>
    </xf>
    <xf numFmtId="0" fontId="18" fillId="0" borderId="0" xfId="12" applyFont="1" applyAlignment="1">
      <alignment horizontal="left" vertical="top" wrapText="1"/>
    </xf>
    <xf numFmtId="0" fontId="18" fillId="0" borderId="24" xfId="12" applyFont="1" applyBorder="1" applyAlignment="1">
      <alignment horizontal="left"/>
    </xf>
    <xf numFmtId="0" fontId="18" fillId="0" borderId="9" xfId="12" applyFont="1" applyBorder="1" applyAlignment="1">
      <alignment horizontal="left"/>
    </xf>
    <xf numFmtId="0" fontId="18" fillId="0" borderId="25" xfId="12" applyFont="1" applyBorder="1" applyAlignment="1">
      <alignment horizontal="left"/>
    </xf>
    <xf numFmtId="0" fontId="18" fillId="0" borderId="13" xfId="12" applyFont="1" applyBorder="1" applyAlignment="1">
      <alignment horizontal="left"/>
    </xf>
    <xf numFmtId="0" fontId="18" fillId="0" borderId="11" xfId="12" applyFont="1" applyBorder="1" applyAlignment="1">
      <alignment horizontal="left"/>
    </xf>
    <xf numFmtId="0" fontId="18" fillId="0" borderId="12" xfId="12" applyFont="1" applyBorder="1" applyAlignment="1">
      <alignment horizontal="left"/>
    </xf>
    <xf numFmtId="0" fontId="8" fillId="0" borderId="16" xfId="12" applyBorder="1" applyAlignment="1">
      <alignment horizontal="center" vertical="center"/>
    </xf>
    <xf numFmtId="9" fontId="19" fillId="0" borderId="22" xfId="12" applyNumberFormat="1" applyFont="1" applyBorder="1" applyAlignment="1">
      <alignment horizontal="center" vertical="center"/>
    </xf>
    <xf numFmtId="9" fontId="19" fillId="0" borderId="10" xfId="12" applyNumberFormat="1" applyFont="1" applyBorder="1" applyAlignment="1">
      <alignment horizontal="center" vertical="center"/>
    </xf>
    <xf numFmtId="0" fontId="8" fillId="0" borderId="45" xfId="12" applyBorder="1" applyAlignment="1">
      <alignment horizontal="center"/>
    </xf>
    <xf numFmtId="0" fontId="8" fillId="0" borderId="47" xfId="12" applyBorder="1" applyAlignment="1">
      <alignment horizontal="center"/>
    </xf>
    <xf numFmtId="0" fontId="15" fillId="0" borderId="56" xfId="12" applyFont="1" applyBorder="1" applyAlignment="1">
      <alignment horizontal="left" vertical="center"/>
    </xf>
    <xf numFmtId="0" fontId="15" fillId="0" borderId="57" xfId="12" applyFont="1" applyBorder="1" applyAlignment="1">
      <alignment horizontal="left" vertical="center"/>
    </xf>
    <xf numFmtId="0" fontId="15" fillId="0" borderId="58" xfId="12" applyFont="1" applyBorder="1" applyAlignment="1">
      <alignment horizontal="left" vertical="center"/>
    </xf>
    <xf numFmtId="4" fontId="8" fillId="0" borderId="14" xfId="12" applyNumberFormat="1" applyBorder="1" applyAlignment="1">
      <alignment horizontal="right" vertical="center"/>
    </xf>
    <xf numFmtId="4" fontId="8" fillId="0" borderId="15" xfId="12" applyNumberFormat="1" applyBorder="1" applyAlignment="1">
      <alignment horizontal="right" vertical="center"/>
    </xf>
    <xf numFmtId="4" fontId="8" fillId="0" borderId="16" xfId="12" applyNumberFormat="1" applyBorder="1" applyAlignment="1">
      <alignment horizontal="right" vertical="center"/>
    </xf>
    <xf numFmtId="0" fontId="15" fillId="0" borderId="53" xfId="12" applyFont="1" applyBorder="1" applyAlignment="1">
      <alignment horizontal="center" vertical="center"/>
    </xf>
    <xf numFmtId="0" fontId="15" fillId="0" borderId="54" xfId="12" applyFont="1" applyBorder="1" applyAlignment="1">
      <alignment horizontal="center" vertical="center"/>
    </xf>
    <xf numFmtId="0" fontId="15" fillId="0" borderId="55" xfId="12" applyFont="1" applyBorder="1" applyAlignment="1">
      <alignment horizontal="center" vertical="center"/>
    </xf>
    <xf numFmtId="0" fontId="8" fillId="0" borderId="24" xfId="12" applyBorder="1" applyAlignment="1">
      <alignment horizontal="left" vertical="center"/>
    </xf>
    <xf numFmtId="0" fontId="8" fillId="0" borderId="9" xfId="12" applyBorder="1" applyAlignment="1">
      <alignment horizontal="left" vertical="center"/>
    </xf>
    <xf numFmtId="0" fontId="8" fillId="0" borderId="24" xfId="12" applyBorder="1" applyAlignment="1">
      <alignment horizontal="left"/>
    </xf>
    <xf numFmtId="0" fontId="8" fillId="0" borderId="9" xfId="12" applyBorder="1" applyAlignment="1">
      <alignment horizontal="left"/>
    </xf>
    <xf numFmtId="0" fontId="8" fillId="0" borderId="25" xfId="12" applyBorder="1" applyAlignment="1">
      <alignment horizontal="left"/>
    </xf>
    <xf numFmtId="0" fontId="19" fillId="0" borderId="24" xfId="12" applyFont="1" applyBorder="1" applyAlignment="1">
      <alignment horizontal="center" vertical="center" wrapText="1"/>
    </xf>
    <xf numFmtId="0" fontId="19" fillId="0" borderId="9" xfId="12" applyFont="1" applyBorder="1" applyAlignment="1">
      <alignment horizontal="center" vertical="center" wrapText="1"/>
    </xf>
    <xf numFmtId="0" fontId="19" fillId="0" borderId="13" xfId="12" applyFont="1" applyBorder="1" applyAlignment="1">
      <alignment horizontal="center" vertical="center" wrapText="1"/>
    </xf>
    <xf numFmtId="0" fontId="19" fillId="0" borderId="11" xfId="12" applyFont="1" applyBorder="1" applyAlignment="1">
      <alignment horizontal="center" vertical="center" wrapText="1"/>
    </xf>
    <xf numFmtId="0" fontId="8" fillId="0" borderId="13" xfId="12" applyBorder="1" applyAlignment="1">
      <alignment horizontal="left"/>
    </xf>
    <xf numFmtId="0" fontId="8" fillId="0" borderId="11" xfId="12" applyBorder="1" applyAlignment="1">
      <alignment horizontal="left"/>
    </xf>
    <xf numFmtId="0" fontId="8" fillId="0" borderId="12" xfId="12" applyBorder="1" applyAlignment="1">
      <alignment horizontal="left"/>
    </xf>
    <xf numFmtId="168" fontId="18" fillId="0" borderId="13" xfId="12" applyNumberFormat="1" applyFont="1" applyBorder="1" applyAlignment="1">
      <alignment horizontal="center"/>
    </xf>
    <xf numFmtId="168" fontId="18" fillId="0" borderId="12" xfId="12" applyNumberFormat="1" applyFont="1" applyBorder="1" applyAlignment="1">
      <alignment horizontal="center"/>
    </xf>
    <xf numFmtId="0" fontId="8" fillId="0" borderId="14" xfId="0" applyFont="1" applyBorder="1" applyAlignment="1">
      <alignment horizontal="center"/>
    </xf>
    <xf numFmtId="0" fontId="8" fillId="0" borderId="16" xfId="0" applyFont="1" applyBorder="1" applyAlignment="1">
      <alignment horizontal="center"/>
    </xf>
    <xf numFmtId="0" fontId="18" fillId="0" borderId="53" xfId="12" applyFont="1" applyBorder="1" applyAlignment="1">
      <alignment horizontal="center" vertical="center"/>
    </xf>
    <xf numFmtId="0" fontId="18" fillId="0" borderId="54" xfId="12" applyFont="1" applyBorder="1" applyAlignment="1">
      <alignment horizontal="center" vertical="center"/>
    </xf>
    <xf numFmtId="0" fontId="18" fillId="0" borderId="55" xfId="12" applyFont="1" applyBorder="1" applyAlignment="1">
      <alignment horizontal="center" vertical="center"/>
    </xf>
    <xf numFmtId="0" fontId="15" fillId="0" borderId="53" xfId="12" applyFont="1" applyBorder="1" applyAlignment="1">
      <alignment horizontal="left" vertical="center"/>
    </xf>
    <xf numFmtId="0" fontId="15" fillId="0" borderId="54" xfId="12" applyFont="1" applyBorder="1" applyAlignment="1">
      <alignment horizontal="left" vertical="center"/>
    </xf>
    <xf numFmtId="0" fontId="15" fillId="0" borderId="55" xfId="12" applyFont="1" applyBorder="1" applyAlignment="1">
      <alignment horizontal="left" vertical="center"/>
    </xf>
    <xf numFmtId="0" fontId="18" fillId="0" borderId="12" xfId="12" applyFont="1" applyBorder="1" applyAlignment="1">
      <alignment horizontal="left" vertical="center"/>
    </xf>
    <xf numFmtId="0" fontId="15" fillId="0" borderId="39" xfId="12" applyFont="1" applyBorder="1" applyAlignment="1">
      <alignment horizontal="left" vertical="center"/>
    </xf>
    <xf numFmtId="0" fontId="15" fillId="0" borderId="40" xfId="12" applyFont="1" applyBorder="1" applyAlignment="1">
      <alignment horizontal="left" vertical="center"/>
    </xf>
    <xf numFmtId="0" fontId="15" fillId="0" borderId="41" xfId="12" applyFont="1" applyBorder="1" applyAlignment="1">
      <alignment horizontal="left" vertical="center"/>
    </xf>
    <xf numFmtId="0" fontId="18" fillId="0" borderId="46" xfId="12" applyFont="1" applyBorder="1" applyAlignment="1">
      <alignment horizontal="center"/>
    </xf>
    <xf numFmtId="0" fontId="18" fillId="0" borderId="47" xfId="12" applyFont="1" applyBorder="1" applyAlignment="1">
      <alignment horizontal="center"/>
    </xf>
    <xf numFmtId="0" fontId="15" fillId="0" borderId="34" xfId="12" applyFont="1" applyBorder="1" applyAlignment="1">
      <alignment horizontal="center" vertical="center"/>
    </xf>
    <xf numFmtId="0" fontId="15" fillId="0" borderId="35" xfId="12" applyFont="1" applyBorder="1" applyAlignment="1">
      <alignment horizontal="center" vertical="center"/>
    </xf>
    <xf numFmtId="0" fontId="15" fillId="0" borderId="36" xfId="12" applyFont="1" applyBorder="1" applyAlignment="1">
      <alignment horizontal="center" vertical="center"/>
    </xf>
    <xf numFmtId="0" fontId="8" fillId="0" borderId="34" xfId="12" applyBorder="1" applyAlignment="1">
      <alignment horizontal="center"/>
    </xf>
    <xf numFmtId="0" fontId="8" fillId="0" borderId="35" xfId="12" applyBorder="1" applyAlignment="1">
      <alignment horizontal="center"/>
    </xf>
    <xf numFmtId="0" fontId="8" fillId="0" borderId="36" xfId="12" applyBorder="1" applyAlignment="1">
      <alignment horizontal="center"/>
    </xf>
    <xf numFmtId="0" fontId="0" fillId="0" borderId="14" xfId="0" applyBorder="1" applyAlignment="1">
      <alignment horizontal="left"/>
    </xf>
    <xf numFmtId="0" fontId="0" fillId="0" borderId="16" xfId="0" applyBorder="1" applyAlignment="1">
      <alignment horizontal="left"/>
    </xf>
    <xf numFmtId="0" fontId="0" fillId="12" borderId="0" xfId="0" applyFill="1" applyAlignment="1">
      <alignment horizontal="center"/>
    </xf>
    <xf numFmtId="0" fontId="18" fillId="0" borderId="22" xfId="12" applyFont="1" applyBorder="1" applyAlignment="1">
      <alignment horizontal="center" vertical="center" wrapText="1"/>
    </xf>
    <xf numFmtId="0" fontId="18" fillId="0" borderId="49" xfId="12" applyFont="1" applyBorder="1" applyAlignment="1">
      <alignment horizontal="center" vertical="center" wrapText="1"/>
    </xf>
    <xf numFmtId="0" fontId="18" fillId="0" borderId="10" xfId="12" applyFont="1" applyBorder="1" applyAlignment="1">
      <alignment horizontal="center" vertical="center" wrapText="1"/>
    </xf>
    <xf numFmtId="0" fontId="8" fillId="0" borderId="14" xfId="0" applyFont="1" applyBorder="1" applyAlignment="1">
      <alignment horizontal="center" vertical="center"/>
    </xf>
    <xf numFmtId="0" fontId="8" fillId="0" borderId="16" xfId="0" applyFont="1" applyBorder="1" applyAlignment="1">
      <alignment horizontal="center" vertical="center"/>
    </xf>
    <xf numFmtId="4" fontId="8" fillId="0" borderId="0" xfId="12" applyNumberFormat="1" applyAlignment="1">
      <alignment horizontal="right" vertical="center"/>
    </xf>
    <xf numFmtId="0" fontId="15" fillId="0" borderId="26" xfId="12" applyFont="1" applyBorder="1" applyAlignment="1">
      <alignment horizontal="left" vertical="center"/>
    </xf>
    <xf numFmtId="0" fontId="15" fillId="0" borderId="27" xfId="12" applyFont="1" applyBorder="1" applyAlignment="1">
      <alignment horizontal="left" vertical="center"/>
    </xf>
    <xf numFmtId="0" fontId="15" fillId="0" borderId="28" xfId="12" applyFont="1" applyBorder="1" applyAlignment="1">
      <alignment horizontal="left" vertical="center"/>
    </xf>
    <xf numFmtId="0" fontId="8" fillId="0" borderId="24" xfId="12" applyBorder="1" applyAlignment="1">
      <alignment horizontal="center" vertical="center" wrapText="1"/>
    </xf>
    <xf numFmtId="0" fontId="8" fillId="0" borderId="9" xfId="12" applyBorder="1" applyAlignment="1">
      <alignment horizontal="center" vertical="center" wrapText="1"/>
    </xf>
    <xf numFmtId="0" fontId="8" fillId="0" borderId="5" xfId="12" applyBorder="1" applyAlignment="1">
      <alignment horizontal="center" vertical="center" wrapText="1"/>
    </xf>
    <xf numFmtId="0" fontId="8" fillId="0" borderId="0" xfId="12" applyAlignment="1">
      <alignment horizontal="center" vertical="center" wrapText="1"/>
    </xf>
    <xf numFmtId="0" fontId="18" fillId="0" borderId="14" xfId="12" applyFont="1" applyBorder="1" applyAlignment="1">
      <alignment horizontal="left" vertical="center"/>
    </xf>
    <xf numFmtId="0" fontId="18" fillId="0" borderId="15" xfId="12" applyFont="1" applyBorder="1" applyAlignment="1">
      <alignment horizontal="left" vertical="center"/>
    </xf>
    <xf numFmtId="0" fontId="18" fillId="0" borderId="16" xfId="12" applyFont="1" applyBorder="1" applyAlignment="1">
      <alignment horizontal="left" vertical="center"/>
    </xf>
    <xf numFmtId="0" fontId="18" fillId="0" borderId="22" xfId="12" applyFont="1" applyBorder="1" applyAlignment="1">
      <alignment horizontal="center" wrapText="1"/>
    </xf>
    <xf numFmtId="0" fontId="18" fillId="0" borderId="49" xfId="12" applyFont="1" applyBorder="1" applyAlignment="1">
      <alignment horizontal="center" wrapText="1"/>
    </xf>
    <xf numFmtId="0" fontId="18" fillId="0" borderId="10" xfId="12" applyFont="1" applyBorder="1" applyAlignment="1">
      <alignment horizontal="center" wrapText="1"/>
    </xf>
    <xf numFmtId="0" fontId="8" fillId="0" borderId="53" xfId="12" applyBorder="1" applyAlignment="1">
      <alignment horizontal="center" vertical="center"/>
    </xf>
    <xf numFmtId="0" fontId="8" fillId="0" borderId="54" xfId="12" applyBorder="1" applyAlignment="1">
      <alignment horizontal="center" vertical="center"/>
    </xf>
    <xf numFmtId="0" fontId="8" fillId="0" borderId="55" xfId="12" applyBorder="1" applyAlignment="1">
      <alignment horizontal="center" vertical="center"/>
    </xf>
    <xf numFmtId="0" fontId="15" fillId="5" borderId="19" xfId="0" applyFont="1" applyFill="1" applyBorder="1" applyAlignment="1">
      <alignment horizontal="center" vertical="center" wrapText="1"/>
    </xf>
    <xf numFmtId="0" fontId="15" fillId="5" borderId="20" xfId="0" applyFont="1" applyFill="1" applyBorder="1" applyAlignment="1">
      <alignment horizontal="center" vertical="center" wrapText="1"/>
    </xf>
    <xf numFmtId="0" fontId="15" fillId="5" borderId="21" xfId="0" applyFont="1" applyFill="1" applyBorder="1" applyAlignment="1">
      <alignment horizontal="center" vertical="center" wrapText="1"/>
    </xf>
    <xf numFmtId="4" fontId="8" fillId="0" borderId="53" xfId="11" applyNumberFormat="1" applyBorder="1" applyAlignment="1" applyProtection="1">
      <alignment horizontal="center"/>
      <protection locked="0"/>
    </xf>
    <xf numFmtId="4" fontId="8" fillId="0" borderId="54" xfId="11" applyNumberFormat="1" applyBorder="1" applyAlignment="1" applyProtection="1">
      <alignment horizontal="center"/>
      <protection locked="0"/>
    </xf>
    <xf numFmtId="4" fontId="8" fillId="0" borderId="55" xfId="11" applyNumberFormat="1" applyBorder="1" applyAlignment="1" applyProtection="1">
      <alignment horizontal="center"/>
      <protection locked="0"/>
    </xf>
    <xf numFmtId="0" fontId="9" fillId="0" borderId="53" xfId="11" applyFont="1" applyBorder="1" applyAlignment="1" applyProtection="1">
      <alignment horizontal="center"/>
      <protection locked="0"/>
    </xf>
    <xf numFmtId="0" fontId="9" fillId="0" borderId="54" xfId="11" applyFont="1" applyBorder="1" applyAlignment="1" applyProtection="1">
      <alignment horizontal="center"/>
      <protection locked="0"/>
    </xf>
    <xf numFmtId="0" fontId="9" fillId="0" borderId="55" xfId="11" applyFont="1" applyBorder="1" applyAlignment="1" applyProtection="1">
      <alignment horizontal="center"/>
      <protection locked="0"/>
    </xf>
    <xf numFmtId="0" fontId="92" fillId="0" borderId="0" xfId="25" applyFont="1" applyAlignment="1">
      <alignment horizontal="left" vertical="top"/>
    </xf>
    <xf numFmtId="0" fontId="12" fillId="0" borderId="53" xfId="0" applyFont="1" applyBorder="1" applyAlignment="1">
      <alignment horizontal="center"/>
    </xf>
    <xf numFmtId="0" fontId="12" fillId="0" borderId="54" xfId="0" applyFont="1" applyBorder="1" applyAlignment="1">
      <alignment horizontal="center"/>
    </xf>
    <xf numFmtId="0" fontId="12" fillId="0" borderId="55" xfId="0" applyFont="1" applyBorder="1" applyAlignment="1">
      <alignment horizontal="center"/>
    </xf>
    <xf numFmtId="3" fontId="21" fillId="0" borderId="14" xfId="0" applyNumberFormat="1" applyFont="1" applyBorder="1" applyAlignment="1">
      <alignment horizontal="left"/>
    </xf>
    <xf numFmtId="3" fontId="21" fillId="0" borderId="15" xfId="0" applyNumberFormat="1" applyFont="1" applyBorder="1" applyAlignment="1">
      <alignment horizontal="left"/>
    </xf>
    <xf numFmtId="3" fontId="21" fillId="0" borderId="16" xfId="0" applyNumberFormat="1" applyFont="1" applyBorder="1" applyAlignment="1">
      <alignment horizontal="left"/>
    </xf>
    <xf numFmtId="0" fontId="0" fillId="0" borderId="14"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11" fillId="0" borderId="24"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0" xfId="0" applyFont="1" applyAlignment="1">
      <alignment horizontal="center" vertical="center" wrapText="1"/>
    </xf>
    <xf numFmtId="0" fontId="11" fillId="0" borderId="38" xfId="0" applyFont="1" applyBorder="1" applyAlignment="1">
      <alignment horizontal="center" vertical="center" wrapText="1"/>
    </xf>
    <xf numFmtId="0" fontId="33" fillId="0" borderId="15" xfId="3" applyBorder="1" applyAlignment="1" applyProtection="1">
      <alignment horizontal="center"/>
    </xf>
    <xf numFmtId="0" fontId="10" fillId="0" borderId="9"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0" fillId="0" borderId="22" xfId="0" applyBorder="1" applyAlignment="1">
      <alignment horizontal="left" vertical="center" wrapText="1"/>
    </xf>
    <xf numFmtId="0" fontId="0" fillId="0" borderId="49" xfId="0" applyBorder="1" applyAlignment="1">
      <alignment horizontal="left" vertical="center" wrapText="1"/>
    </xf>
    <xf numFmtId="9" fontId="21" fillId="0" borderId="14" xfId="0" applyNumberFormat="1" applyFont="1" applyBorder="1" applyAlignment="1">
      <alignment horizontal="center"/>
    </xf>
    <xf numFmtId="9" fontId="21" fillId="0" borderId="15" xfId="0" applyNumberFormat="1" applyFont="1" applyBorder="1" applyAlignment="1">
      <alignment horizontal="center"/>
    </xf>
    <xf numFmtId="9" fontId="21" fillId="0" borderId="16" xfId="0" applyNumberFormat="1" applyFont="1" applyBorder="1" applyAlignment="1">
      <alignment horizontal="center"/>
    </xf>
    <xf numFmtId="0" fontId="0" fillId="0" borderId="0" xfId="0" applyAlignment="1">
      <alignment horizontal="center"/>
    </xf>
    <xf numFmtId="0" fontId="0" fillId="0" borderId="24" xfId="0" applyBorder="1" applyAlignment="1">
      <alignment horizontal="center"/>
    </xf>
    <xf numFmtId="0" fontId="0" fillId="0" borderId="9" xfId="0" applyBorder="1" applyAlignment="1">
      <alignment horizontal="center"/>
    </xf>
    <xf numFmtId="0" fontId="0" fillId="0" borderId="25" xfId="0" applyBorder="1" applyAlignment="1">
      <alignment horizontal="center"/>
    </xf>
    <xf numFmtId="0" fontId="0" fillId="0" borderId="13"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9" fontId="18" fillId="0" borderId="22" xfId="12" applyNumberFormat="1" applyFont="1" applyBorder="1" applyAlignment="1">
      <alignment horizontal="center" vertical="center"/>
    </xf>
    <xf numFmtId="9" fontId="18" fillId="0" borderId="10" xfId="12" applyNumberFormat="1" applyFont="1" applyBorder="1" applyAlignment="1">
      <alignment horizontal="center" vertical="center"/>
    </xf>
    <xf numFmtId="0" fontId="15" fillId="2" borderId="0" xfId="12" applyFont="1" applyFill="1" applyAlignment="1">
      <alignment horizontal="left" vertical="center"/>
    </xf>
    <xf numFmtId="0" fontId="18" fillId="0" borderId="53" xfId="12" applyFont="1" applyBorder="1" applyAlignment="1">
      <alignment horizontal="center" wrapText="1"/>
    </xf>
    <xf numFmtId="0" fontId="18" fillId="0" borderId="54" xfId="12" applyFont="1" applyBorder="1" applyAlignment="1">
      <alignment horizontal="center" wrapText="1"/>
    </xf>
    <xf numFmtId="0" fontId="18" fillId="0" borderId="55" xfId="12" applyFont="1" applyBorder="1" applyAlignment="1">
      <alignment horizontal="center" wrapText="1"/>
    </xf>
    <xf numFmtId="3" fontId="18" fillId="0" borderId="43" xfId="12" applyNumberFormat="1" applyFont="1" applyBorder="1" applyAlignment="1">
      <alignment horizontal="center" wrapText="1"/>
    </xf>
    <xf numFmtId="3" fontId="18" fillId="0" borderId="59" xfId="12" applyNumberFormat="1" applyFont="1" applyBorder="1" applyAlignment="1">
      <alignment horizontal="center" wrapText="1"/>
    </xf>
    <xf numFmtId="3" fontId="18" fillId="0" borderId="3" xfId="12" applyNumberFormat="1" applyFont="1" applyBorder="1" applyAlignment="1">
      <alignment horizontal="center" wrapText="1"/>
    </xf>
    <xf numFmtId="3" fontId="18" fillId="0" borderId="1" xfId="12" applyNumberFormat="1" applyFont="1" applyBorder="1" applyAlignment="1">
      <alignment horizontal="center" wrapText="1"/>
    </xf>
    <xf numFmtId="3" fontId="23" fillId="0" borderId="60" xfId="12" applyNumberFormat="1" applyFont="1" applyBorder="1" applyAlignment="1">
      <alignment horizontal="center" vertical="center" wrapText="1"/>
    </xf>
    <xf numFmtId="3" fontId="23" fillId="0" borderId="61" xfId="12" applyNumberFormat="1" applyFont="1" applyBorder="1" applyAlignment="1">
      <alignment horizontal="center" vertical="center" wrapText="1"/>
    </xf>
    <xf numFmtId="3" fontId="15" fillId="0" borderId="60" xfId="12" applyNumberFormat="1" applyFont="1" applyBorder="1" applyAlignment="1">
      <alignment horizontal="center" wrapText="1"/>
    </xf>
    <xf numFmtId="3" fontId="15" fillId="0" borderId="61" xfId="12" applyNumberFormat="1" applyFont="1" applyBorder="1" applyAlignment="1">
      <alignment horizontal="center" wrapText="1"/>
    </xf>
    <xf numFmtId="0" fontId="18" fillId="0" borderId="53" xfId="12" applyFont="1" applyBorder="1" applyAlignment="1">
      <alignment horizontal="left" vertical="center"/>
    </xf>
    <xf numFmtId="0" fontId="18" fillId="0" borderId="54" xfId="12" applyFont="1" applyBorder="1" applyAlignment="1">
      <alignment horizontal="left" vertical="center"/>
    </xf>
    <xf numFmtId="0" fontId="18" fillId="0" borderId="55" xfId="12" applyFont="1" applyBorder="1" applyAlignment="1">
      <alignment horizontal="left" vertical="center"/>
    </xf>
    <xf numFmtId="167" fontId="8" fillId="0" borderId="53" xfId="6" applyNumberFormat="1" applyFill="1" applyBorder="1" applyAlignment="1">
      <alignment horizontal="center" vertical="center"/>
    </xf>
    <xf numFmtId="167" fontId="8" fillId="0" borderId="55" xfId="6" applyNumberFormat="1" applyFill="1" applyBorder="1" applyAlignment="1">
      <alignment horizontal="center" vertical="center"/>
    </xf>
    <xf numFmtId="0" fontId="18" fillId="0" borderId="65" xfId="12" applyFont="1" applyBorder="1" applyAlignment="1">
      <alignment horizontal="left" vertical="center"/>
    </xf>
    <xf numFmtId="0" fontId="18" fillId="0" borderId="66" xfId="12" applyFont="1" applyBorder="1" applyAlignment="1">
      <alignment horizontal="left" vertical="center"/>
    </xf>
    <xf numFmtId="0" fontId="18" fillId="0" borderId="67" xfId="12" applyFont="1" applyBorder="1" applyAlignment="1">
      <alignment horizontal="left" vertical="center"/>
    </xf>
    <xf numFmtId="3" fontId="18" fillId="0" borderId="53" xfId="12" applyNumberFormat="1" applyFont="1" applyBorder="1" applyAlignment="1">
      <alignment horizontal="center" wrapText="1"/>
    </xf>
    <xf numFmtId="3" fontId="18" fillId="0" borderId="54" xfId="12" applyNumberFormat="1" applyFont="1" applyBorder="1" applyAlignment="1">
      <alignment horizontal="center" wrapText="1"/>
    </xf>
    <xf numFmtId="3" fontId="18" fillId="0" borderId="55" xfId="12" applyNumberFormat="1" applyFont="1" applyBorder="1" applyAlignment="1">
      <alignment horizontal="center" wrapText="1"/>
    </xf>
    <xf numFmtId="3" fontId="18" fillId="0" borderId="62" xfId="12" applyNumberFormat="1" applyFont="1" applyBorder="1" applyAlignment="1">
      <alignment horizontal="center" vertical="center" wrapText="1"/>
    </xf>
    <xf numFmtId="3" fontId="18" fillId="0" borderId="59" xfId="12" applyNumberFormat="1" applyFont="1" applyBorder="1" applyAlignment="1">
      <alignment horizontal="center" vertical="center" wrapText="1"/>
    </xf>
    <xf numFmtId="3" fontId="18" fillId="0" borderId="63" xfId="12" applyNumberFormat="1" applyFont="1" applyBorder="1" applyAlignment="1">
      <alignment horizontal="center" vertical="center" wrapText="1"/>
    </xf>
    <xf numFmtId="3" fontId="18" fillId="0" borderId="3" xfId="12" applyNumberFormat="1" applyFont="1" applyBorder="1" applyAlignment="1">
      <alignment horizontal="center" vertical="center" wrapText="1"/>
    </xf>
    <xf numFmtId="3" fontId="18" fillId="0" borderId="1" xfId="12" applyNumberFormat="1" applyFont="1" applyBorder="1" applyAlignment="1">
      <alignment horizontal="center" vertical="center" wrapText="1"/>
    </xf>
    <xf numFmtId="3" fontId="18" fillId="0" borderId="2" xfId="12" applyNumberFormat="1" applyFont="1" applyBorder="1" applyAlignment="1">
      <alignment horizontal="center" vertical="center" wrapText="1"/>
    </xf>
    <xf numFmtId="0" fontId="18" fillId="0" borderId="6" xfId="12" applyFont="1" applyBorder="1" applyAlignment="1">
      <alignment horizontal="center" vertical="center"/>
    </xf>
    <xf numFmtId="0" fontId="18" fillId="32" borderId="14" xfId="12" applyFont="1" applyFill="1" applyBorder="1" applyAlignment="1">
      <alignment horizontal="center" vertical="center"/>
    </xf>
    <xf numFmtId="0" fontId="18" fillId="32" borderId="16" xfId="12" applyFont="1" applyFill="1" applyBorder="1" applyAlignment="1">
      <alignment horizontal="center" vertical="center"/>
    </xf>
  </cellXfs>
  <cellStyles count="43">
    <cellStyle name="2x indented GHG Textfiels" xfId="35" xr:uid="{E40EC9B5-CA40-4564-B80E-84A88B0613AF}"/>
    <cellStyle name="5x indented GHG Textfiels" xfId="37" xr:uid="{ECA8D7A9-DDD2-4FA0-8BD2-9B706259A9E4}"/>
    <cellStyle name="Ausgabe" xfId="16" builtinId="21"/>
    <cellStyle name="Bold GHG Numbers (0.00)" xfId="34" xr:uid="{FC242CF9-7DE4-4A9E-98A4-8B163C209A7E}"/>
    <cellStyle name="Headline" xfId="31" xr:uid="{153BA1BA-FCB2-458B-A20B-310F46D11852}"/>
    <cellStyle name="Hyperlink 2" xfId="1" xr:uid="{00000000-0005-0000-0000-000001000000}"/>
    <cellStyle name="Komma" xfId="2" builtinId="3"/>
    <cellStyle name="Link" xfId="3" builtinId="8"/>
    <cellStyle name="Link 2" xfId="42" xr:uid="{F95B775F-1D2A-4374-B2DC-A827C7D36901}"/>
    <cellStyle name="Normal 9" xfId="4" xr:uid="{00000000-0005-0000-0000-000004000000}"/>
    <cellStyle name="Normal GHG Numbers (0.00)" xfId="36" xr:uid="{A0F04CC4-A2B7-4001-A42E-5DA791F408A8}"/>
    <cellStyle name="Normal GHG Textfiels Bold" xfId="39" xr:uid="{E53A7374-4644-4C02-8F97-83E7A8547565}"/>
    <cellStyle name="Normal GHG-Shade" xfId="38" xr:uid="{C5AE977B-59C7-4E38-8BAF-332EBC5F7EFA}"/>
    <cellStyle name="Normal_Sheet1" xfId="5" xr:uid="{00000000-0005-0000-0000-000005000000}"/>
    <cellStyle name="Prozent" xfId="6" builtinId="5"/>
    <cellStyle name="Prozent 2" xfId="7" xr:uid="{00000000-0005-0000-0000-000007000000}"/>
    <cellStyle name="Prozent 3" xfId="18" xr:uid="{00000000-0005-0000-0000-000008000000}"/>
    <cellStyle name="Prozent 4" xfId="24" xr:uid="{6B3153F6-CA92-44DD-9219-1CAE99FA37CF}"/>
    <cellStyle name="Prozent 5" xfId="30" xr:uid="{F1D76C6F-F5FC-438E-A4F6-4805B945FC8A}"/>
    <cellStyle name="Standard" xfId="0" builtinId="0"/>
    <cellStyle name="Standard 10" xfId="27" xr:uid="{074810B9-60CA-4011-953A-D5B7A45C0B1F}"/>
    <cellStyle name="Standard 11" xfId="29" xr:uid="{AB235057-D3EF-4253-B66A-430CE2C1A400}"/>
    <cellStyle name="Standard 12" xfId="41" xr:uid="{8BEB88A8-BA6E-4E82-874D-DD1DE1FCA8FA}"/>
    <cellStyle name="Standard 2" xfId="8" xr:uid="{00000000-0005-0000-0000-00000A000000}"/>
    <cellStyle name="Standard 2 2" xfId="9" xr:uid="{00000000-0005-0000-0000-00000B000000}"/>
    <cellStyle name="Standard 2 3" xfId="10" xr:uid="{00000000-0005-0000-0000-00000C000000}"/>
    <cellStyle name="Standard 2 4" xfId="33" xr:uid="{B8FD4EA0-F370-4BD7-9D90-FB581B9FF9B2}"/>
    <cellStyle name="Standard 2 5" xfId="40" xr:uid="{8A17C29F-71AF-49C3-9710-D1D7B3D656E2}"/>
    <cellStyle name="Standard 3" xfId="11" xr:uid="{00000000-0005-0000-0000-00000D000000}"/>
    <cellStyle name="Standard 4" xfId="13" xr:uid="{00000000-0005-0000-0000-00000E000000}"/>
    <cellStyle name="Standard 5" xfId="14" xr:uid="{00000000-0005-0000-0000-00000F000000}"/>
    <cellStyle name="Standard 5 2" xfId="23" xr:uid="{2046F2B6-3BDD-4B28-A471-3CC57EAF5FEA}"/>
    <cellStyle name="Standard 6" xfId="15" xr:uid="{00000000-0005-0000-0000-000010000000}"/>
    <cellStyle name="Standard 6 2" xfId="19" xr:uid="{100B4618-9906-407B-BD76-49B9A2A57519}"/>
    <cellStyle name="Standard 7" xfId="17" xr:uid="{00000000-0005-0000-0000-000011000000}"/>
    <cellStyle name="Standard 7 2" xfId="21" xr:uid="{BB509BFB-57DF-4C80-B1C2-4D9630BBF956}"/>
    <cellStyle name="Standard 7 3" xfId="25" xr:uid="{C3396EE4-7957-4EF2-8F1E-BB66CAF0D603}"/>
    <cellStyle name="Standard 8" xfId="20" xr:uid="{1D667A3A-9556-4CDF-9946-7BBD5E00F169}"/>
    <cellStyle name="Standard 8 2" xfId="26" xr:uid="{F8DE37DC-221E-4091-B589-F6B3B4D3117D}"/>
    <cellStyle name="Standard 9" xfId="22" xr:uid="{EC4E8FC9-0DE6-46EA-92A3-78ECB8675DC1}"/>
    <cellStyle name="Standard 9 2" xfId="28" xr:uid="{362319F8-1AE4-4C78-A223-1F43AF49E3BF}"/>
    <cellStyle name="Standard_Emissionshandel Post Kyoto" xfId="12" xr:uid="{00000000-0005-0000-0000-000012000000}"/>
    <cellStyle name="Standard_Germany - 2004 - 2000" xfId="32" xr:uid="{27808059-2691-443E-9E00-4D93A21F133E}"/>
  </cellStyles>
  <dxfs count="59">
    <dxf>
      <fill>
        <patternFill>
          <bgColor rgb="FFFF0000"/>
        </patternFill>
      </fill>
    </dxf>
    <dxf>
      <fill>
        <patternFill>
          <bgColor rgb="FFFF0000"/>
        </patternFill>
      </fill>
    </dxf>
    <dxf>
      <fill>
        <patternFill>
          <bgColor rgb="FFFF0000"/>
        </patternFill>
      </fill>
    </dxf>
    <dxf>
      <font>
        <color rgb="FF000000"/>
        <name val="Calibri"/>
        <charset val="1"/>
      </font>
      <fill>
        <patternFill>
          <bgColor rgb="FFFFFFFF"/>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ill>
        <patternFill>
          <bgColor rgb="FF92D050"/>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8" tint="0.79998168889431442"/>
        </patternFill>
      </fill>
    </dxf>
    <dxf>
      <fill>
        <patternFill>
          <bgColor theme="6" tint="0.79998168889431442"/>
        </patternFill>
      </fill>
    </dxf>
    <dxf>
      <fill>
        <patternFill>
          <bgColor theme="2" tint="-9.9948118533890809E-2"/>
        </patternFill>
      </fill>
    </dxf>
    <dxf>
      <fill>
        <patternFill>
          <bgColor rgb="FF92D050"/>
        </patternFill>
      </fill>
    </dxf>
    <dxf>
      <fill>
        <patternFill>
          <bgColor theme="6" tint="0.79998168889431442"/>
        </patternFill>
      </fill>
    </dxf>
    <dxf>
      <fill>
        <patternFill>
          <bgColor theme="2" tint="-9.9948118533890809E-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6" tint="0.79998168889431442"/>
        </patternFill>
      </fill>
    </dxf>
    <dxf>
      <fill>
        <patternFill>
          <bgColor theme="2" tint="-9.9948118533890809E-2"/>
        </patternFill>
      </fill>
    </dxf>
    <dxf>
      <font>
        <color theme="0"/>
      </font>
      <fill>
        <patternFill>
          <bgColor theme="0"/>
        </patternFill>
      </fill>
    </dxf>
    <dxf>
      <fill>
        <patternFill>
          <bgColor theme="8" tint="0.79998168889431442"/>
        </patternFill>
      </fill>
    </dxf>
    <dxf>
      <fill>
        <patternFill>
          <bgColor theme="8" tint="0.79998168889431442"/>
        </patternFill>
      </fill>
    </dxf>
    <dxf>
      <fill>
        <patternFill>
          <bgColor theme="6" tint="0.79998168889431442"/>
        </patternFill>
      </fill>
    </dxf>
    <dxf>
      <fill>
        <patternFill>
          <bgColor theme="2" tint="-9.9948118533890809E-2"/>
        </patternFill>
      </fill>
    </dxf>
    <dxf>
      <font>
        <color theme="0"/>
      </font>
      <fill>
        <patternFill>
          <bgColor theme="0"/>
        </patternFill>
      </fill>
    </dxf>
    <dxf>
      <font>
        <color theme="0"/>
      </font>
    </dxf>
    <dxf>
      <font>
        <color theme="0"/>
      </font>
    </dxf>
    <dxf>
      <fill>
        <patternFill>
          <bgColor rgb="FF92D050"/>
        </patternFill>
      </fill>
    </dxf>
    <dxf>
      <font>
        <color theme="0"/>
      </font>
    </dxf>
    <dxf>
      <fill>
        <patternFill>
          <bgColor rgb="FF92D050"/>
        </patternFill>
      </fill>
    </dxf>
    <dxf>
      <font>
        <color rgb="FFFF0000"/>
      </font>
    </dxf>
  </dxfs>
  <tableStyles count="0" defaultTableStyle="TableStyleMedium9" defaultPivotStyle="PivotStyleLight16"/>
  <colors>
    <mruColors>
      <color rgb="FFFFFF99"/>
      <color rgb="FFFF6600"/>
      <color rgb="FFFFFF00"/>
      <color rgb="FFFFCC66"/>
      <color rgb="FFFFD13F"/>
      <color rgb="FFFF5050"/>
      <color rgb="FFFF9933"/>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'BY2'!$B$7</c:f>
          <c:strCache>
            <c:ptCount val="1"/>
            <c:pt idx="0">
              <c:v>Emission path; start year 2023</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lineChart>
        <c:grouping val="standard"/>
        <c:varyColors val="0"/>
        <c:ser>
          <c:idx val="0"/>
          <c:order val="0"/>
          <c:tx>
            <c:strRef>
              <c:f>'graphs data'!$F$8</c:f>
              <c:strCache>
                <c:ptCount val="1"/>
                <c:pt idx="0">
                  <c:v>Germany</c:v>
                </c:pt>
              </c:strCache>
            </c:strRef>
          </c:tx>
          <c:spPr>
            <a:ln w="28575" cap="rnd">
              <a:solidFill>
                <a:schemeClr val="tx1">
                  <a:lumMod val="50000"/>
                  <a:lumOff val="50000"/>
                </a:schemeClr>
              </a:solidFill>
              <a:round/>
            </a:ln>
            <a:effectLst/>
          </c:spPr>
          <c:marker>
            <c:symbol val="none"/>
          </c:marker>
          <c:cat>
            <c:numRef>
              <c:f>'graphs data'!$G$6:$AU$6</c:f>
              <c:numCache>
                <c:formatCode>General</c:formatCode>
                <c:ptCount val="41"/>
                <c:pt idx="0">
                  <c:v>2010</c:v>
                </c:pt>
                <c:pt idx="5">
                  <c:v>2015</c:v>
                </c:pt>
                <c:pt idx="10">
                  <c:v>2020</c:v>
                </c:pt>
                <c:pt idx="15">
                  <c:v>2025</c:v>
                </c:pt>
                <c:pt idx="20">
                  <c:v>2030</c:v>
                </c:pt>
                <c:pt idx="25">
                  <c:v>2035</c:v>
                </c:pt>
                <c:pt idx="30">
                  <c:v>2040</c:v>
                </c:pt>
                <c:pt idx="35">
                  <c:v>2045</c:v>
                </c:pt>
                <c:pt idx="40">
                  <c:v>2050</c:v>
                </c:pt>
              </c:numCache>
            </c:numRef>
          </c:cat>
          <c:val>
            <c:numRef>
              <c:f>'graphs data'!$G$8:$AU$8</c:f>
              <c:numCache>
                <c:formatCode>#,##0.00</c:formatCode>
                <c:ptCount val="41"/>
                <c:pt idx="0">
                  <c:v>809.10707920725997</c:v>
                </c:pt>
                <c:pt idx="1">
                  <c:v>783.11382014268997</c:v>
                </c:pt>
                <c:pt idx="2">
                  <c:v>795.73347777853996</c:v>
                </c:pt>
                <c:pt idx="3">
                  <c:v>813.17393048433996</c:v>
                </c:pt>
                <c:pt idx="4">
                  <c:v>773.26458186714001</c:v>
                </c:pt>
                <c:pt idx="5">
                  <c:v>779.72723948269004</c:v>
                </c:pt>
                <c:pt idx="6">
                  <c:v>783.99503027849005</c:v>
                </c:pt>
                <c:pt idx="7">
                  <c:v>769.10677298684004</c:v>
                </c:pt>
                <c:pt idx="8">
                  <c:v>744.55472422134005</c:v>
                </c:pt>
                <c:pt idx="9">
                  <c:v>693.51113338223001</c:v>
                </c:pt>
                <c:pt idx="10">
                  <c:v>637.39536828419</c:v>
                </c:pt>
                <c:pt idx="11">
                  <c:v>679.27431078616996</c:v>
                </c:pt>
                <c:pt idx="12">
                  <c:v>673.59526101559004</c:v>
                </c:pt>
                <c:pt idx="13">
                  <c:v>642.42069039177295</c:v>
                </c:pt>
                <c:pt idx="14">
                  <c:v>605.56706999737605</c:v>
                </c:pt>
                <c:pt idx="15">
                  <c:v>568.71344960297904</c:v>
                </c:pt>
                <c:pt idx="16">
                  <c:v>531.85982920858214</c:v>
                </c:pt>
                <c:pt idx="17">
                  <c:v>495.00620881418513</c:v>
                </c:pt>
                <c:pt idx="18">
                  <c:v>458.15258841978812</c:v>
                </c:pt>
                <c:pt idx="19">
                  <c:v>421.29896802539116</c:v>
                </c:pt>
                <c:pt idx="20">
                  <c:v>384.44534763099421</c:v>
                </c:pt>
                <c:pt idx="21">
                  <c:v>347.59172723659725</c:v>
                </c:pt>
                <c:pt idx="22">
                  <c:v>310.7381068422003</c:v>
                </c:pt>
                <c:pt idx="23">
                  <c:v>273.88448644780328</c:v>
                </c:pt>
                <c:pt idx="24">
                  <c:v>237.03086605340633</c:v>
                </c:pt>
                <c:pt idx="25">
                  <c:v>200.17724565900937</c:v>
                </c:pt>
                <c:pt idx="26">
                  <c:v>163.32362526461236</c:v>
                </c:pt>
                <c:pt idx="27">
                  <c:v>126.47000487021546</c:v>
                </c:pt>
                <c:pt idx="28">
                  <c:v>89.61638447581845</c:v>
                </c:pt>
                <c:pt idx="29">
                  <c:v>52.762764081421437</c:v>
                </c:pt>
                <c:pt idx="30">
                  <c:v>15.909143687024539</c:v>
                </c:pt>
                <c:pt idx="31">
                  <c:v>0</c:v>
                </c:pt>
                <c:pt idx="32">
                  <c:v>0</c:v>
                </c:pt>
                <c:pt idx="33">
                  <c:v>0</c:v>
                </c:pt>
                <c:pt idx="34">
                  <c:v>0</c:v>
                </c:pt>
                <c:pt idx="35">
                  <c:v>0</c:v>
                </c:pt>
                <c:pt idx="36">
                  <c:v>0</c:v>
                </c:pt>
                <c:pt idx="37">
                  <c:v>0</c:v>
                </c:pt>
                <c:pt idx="38">
                  <c:v>0</c:v>
                </c:pt>
                <c:pt idx="39">
                  <c:v>0</c:v>
                </c:pt>
                <c:pt idx="40">
                  <c:v>0</c:v>
                </c:pt>
              </c:numCache>
            </c:numRef>
          </c:val>
          <c:smooth val="0"/>
          <c:extLst>
            <c:ext xmlns:c16="http://schemas.microsoft.com/office/drawing/2014/chart" uri="{C3380CC4-5D6E-409C-BE32-E72D297353CC}">
              <c16:uniqueId val="{00000000-9B74-415E-A58F-B8BDDD9C5360}"/>
            </c:ext>
          </c:extLst>
        </c:ser>
        <c:dLbls>
          <c:showLegendKey val="0"/>
          <c:showVal val="0"/>
          <c:showCatName val="0"/>
          <c:showSerName val="0"/>
          <c:showPercent val="0"/>
          <c:showBubbleSize val="0"/>
        </c:dLbls>
        <c:smooth val="0"/>
        <c:axId val="431645231"/>
        <c:axId val="431632271"/>
      </c:lineChart>
      <c:catAx>
        <c:axId val="43164523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31632271"/>
        <c:crosses val="autoZero"/>
        <c:auto val="1"/>
        <c:lblAlgn val="ctr"/>
        <c:lblOffset val="100"/>
        <c:noMultiLvlLbl val="0"/>
      </c:catAx>
      <c:valAx>
        <c:axId val="43163227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DE"/>
                  <a:t>Mill.</a:t>
                </a:r>
                <a:r>
                  <a:rPr lang="de-DE" baseline="0"/>
                  <a:t> t CO2</a:t>
                </a:r>
                <a:endParaRPr lang="de-DE"/>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3164523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'BY2'!$B$8</c:f>
          <c:strCache>
            <c:ptCount val="1"/>
            <c:pt idx="0">
              <c:v>Emission paths; start year 2023</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lineChart>
        <c:grouping val="standard"/>
        <c:varyColors val="0"/>
        <c:ser>
          <c:idx val="0"/>
          <c:order val="0"/>
          <c:tx>
            <c:strRef>
              <c:f>'graphs data'!$F$10</c:f>
              <c:strCache>
                <c:ptCount val="1"/>
                <c:pt idx="0">
                  <c:v>China</c:v>
                </c:pt>
              </c:strCache>
            </c:strRef>
          </c:tx>
          <c:spPr>
            <a:ln w="28575" cap="rnd">
              <a:solidFill>
                <a:schemeClr val="accent1"/>
              </a:solidFill>
              <a:round/>
            </a:ln>
            <a:effectLst/>
          </c:spPr>
          <c:marker>
            <c:symbol val="none"/>
          </c:marker>
          <c:cat>
            <c:numRef>
              <c:f>'graphs data'!$G$6:$AU$6</c:f>
              <c:numCache>
                <c:formatCode>General</c:formatCode>
                <c:ptCount val="41"/>
                <c:pt idx="0">
                  <c:v>2010</c:v>
                </c:pt>
                <c:pt idx="5">
                  <c:v>2015</c:v>
                </c:pt>
                <c:pt idx="10">
                  <c:v>2020</c:v>
                </c:pt>
                <c:pt idx="15">
                  <c:v>2025</c:v>
                </c:pt>
                <c:pt idx="20">
                  <c:v>2030</c:v>
                </c:pt>
                <c:pt idx="25">
                  <c:v>2035</c:v>
                </c:pt>
                <c:pt idx="30">
                  <c:v>2040</c:v>
                </c:pt>
                <c:pt idx="35">
                  <c:v>2045</c:v>
                </c:pt>
                <c:pt idx="40">
                  <c:v>2050</c:v>
                </c:pt>
              </c:numCache>
            </c:numRef>
          </c:cat>
          <c:val>
            <c:numRef>
              <c:f>'graphs data'!$G$10:$AU$10</c:f>
              <c:numCache>
                <c:formatCode>#,##0</c:formatCode>
                <c:ptCount val="41"/>
                <c:pt idx="0">
                  <c:v>9124.9113728362008</c:v>
                </c:pt>
                <c:pt idx="1">
                  <c:v>9975.9314412695003</c:v>
                </c:pt>
                <c:pt idx="2">
                  <c:v>10288.859527842</c:v>
                </c:pt>
                <c:pt idx="3">
                  <c:v>10782.992991876001</c:v>
                </c:pt>
                <c:pt idx="4">
                  <c:v>10909.722838811</c:v>
                </c:pt>
                <c:pt idx="5">
                  <c:v>10768.981884845</c:v>
                </c:pt>
                <c:pt idx="6">
                  <c:v>10786.099153392001</c:v>
                </c:pt>
                <c:pt idx="7">
                  <c:v>11026.110231229</c:v>
                </c:pt>
                <c:pt idx="8">
                  <c:v>11553.53596648</c:v>
                </c:pt>
                <c:pt idx="9">
                  <c:v>11819.358273952999</c:v>
                </c:pt>
                <c:pt idx="10">
                  <c:v>12037.31610658</c:v>
                </c:pt>
                <c:pt idx="11">
                  <c:v>12717.655305786</c:v>
                </c:pt>
                <c:pt idx="12">
                  <c:v>12667.428426816001</c:v>
                </c:pt>
                <c:pt idx="13">
                  <c:v>11942.138476677548</c:v>
                </c:pt>
                <c:pt idx="14">
                  <c:v>11166.621647569098</c:v>
                </c:pt>
                <c:pt idx="15">
                  <c:v>10391.104818460646</c:v>
                </c:pt>
                <c:pt idx="16">
                  <c:v>9615.587989352196</c:v>
                </c:pt>
                <c:pt idx="17">
                  <c:v>8840.0711602437441</c:v>
                </c:pt>
                <c:pt idx="18">
                  <c:v>8064.5543311352922</c:v>
                </c:pt>
                <c:pt idx="19">
                  <c:v>7289.0375020268411</c:v>
                </c:pt>
                <c:pt idx="20">
                  <c:v>6513.5206729183901</c:v>
                </c:pt>
                <c:pt idx="21">
                  <c:v>5738.0038438099391</c:v>
                </c:pt>
                <c:pt idx="22">
                  <c:v>4962.4870147014881</c:v>
                </c:pt>
                <c:pt idx="23">
                  <c:v>4186.9701855930361</c:v>
                </c:pt>
                <c:pt idx="24">
                  <c:v>3411.4533564845842</c:v>
                </c:pt>
                <c:pt idx="25">
                  <c:v>2635.9365273761341</c:v>
                </c:pt>
                <c:pt idx="26">
                  <c:v>1860.4196982676822</c:v>
                </c:pt>
                <c:pt idx="27">
                  <c:v>1084.9028691592321</c:v>
                </c:pt>
                <c:pt idx="28">
                  <c:v>309.38604005078014</c:v>
                </c:pt>
                <c:pt idx="29">
                  <c:v>0</c:v>
                </c:pt>
                <c:pt idx="30">
                  <c:v>0</c:v>
                </c:pt>
                <c:pt idx="31">
                  <c:v>0</c:v>
                </c:pt>
                <c:pt idx="32">
                  <c:v>0</c:v>
                </c:pt>
                <c:pt idx="33">
                  <c:v>0</c:v>
                </c:pt>
                <c:pt idx="34">
                  <c:v>0</c:v>
                </c:pt>
                <c:pt idx="35">
                  <c:v>0</c:v>
                </c:pt>
                <c:pt idx="36">
                  <c:v>0</c:v>
                </c:pt>
                <c:pt idx="37">
                  <c:v>0</c:v>
                </c:pt>
                <c:pt idx="38">
                  <c:v>0</c:v>
                </c:pt>
                <c:pt idx="39">
                  <c:v>0</c:v>
                </c:pt>
                <c:pt idx="40">
                  <c:v>0</c:v>
                </c:pt>
              </c:numCache>
            </c:numRef>
          </c:val>
          <c:smooth val="0"/>
          <c:extLst>
            <c:ext xmlns:c16="http://schemas.microsoft.com/office/drawing/2014/chart" uri="{C3380CC4-5D6E-409C-BE32-E72D297353CC}">
              <c16:uniqueId val="{00000000-2252-4326-B083-C653F58352EA}"/>
            </c:ext>
          </c:extLst>
        </c:ser>
        <c:ser>
          <c:idx val="1"/>
          <c:order val="1"/>
          <c:tx>
            <c:strRef>
              <c:f>'graphs data'!$F$11</c:f>
              <c:strCache>
                <c:ptCount val="1"/>
                <c:pt idx="0">
                  <c:v>United States</c:v>
                </c:pt>
              </c:strCache>
            </c:strRef>
          </c:tx>
          <c:spPr>
            <a:ln w="28575" cap="rnd">
              <a:solidFill>
                <a:schemeClr val="accent2"/>
              </a:solidFill>
              <a:round/>
            </a:ln>
            <a:effectLst/>
          </c:spPr>
          <c:marker>
            <c:symbol val="none"/>
          </c:marker>
          <c:cat>
            <c:numRef>
              <c:f>'graphs data'!$G$6:$AU$6</c:f>
              <c:numCache>
                <c:formatCode>General</c:formatCode>
                <c:ptCount val="41"/>
                <c:pt idx="0">
                  <c:v>2010</c:v>
                </c:pt>
                <c:pt idx="5">
                  <c:v>2015</c:v>
                </c:pt>
                <c:pt idx="10">
                  <c:v>2020</c:v>
                </c:pt>
                <c:pt idx="15">
                  <c:v>2025</c:v>
                </c:pt>
                <c:pt idx="20">
                  <c:v>2030</c:v>
                </c:pt>
                <c:pt idx="25">
                  <c:v>2035</c:v>
                </c:pt>
                <c:pt idx="30">
                  <c:v>2040</c:v>
                </c:pt>
                <c:pt idx="35">
                  <c:v>2045</c:v>
                </c:pt>
                <c:pt idx="40">
                  <c:v>2050</c:v>
                </c:pt>
              </c:numCache>
            </c:numRef>
          </c:cat>
          <c:val>
            <c:numRef>
              <c:f>'graphs data'!$G$11:$AU$11</c:f>
              <c:numCache>
                <c:formatCode>#,##0</c:formatCode>
                <c:ptCount val="41"/>
                <c:pt idx="0">
                  <c:v>5521.9662941660999</c:v>
                </c:pt>
                <c:pt idx="1">
                  <c:v>5308.1163955821003</c:v>
                </c:pt>
                <c:pt idx="2">
                  <c:v>5088.2531614673999</c:v>
                </c:pt>
                <c:pt idx="3">
                  <c:v>5225.2858134475</c:v>
                </c:pt>
                <c:pt idx="4">
                  <c:v>5244.3989808049</c:v>
                </c:pt>
                <c:pt idx="5">
                  <c:v>5133.5564558656997</c:v>
                </c:pt>
                <c:pt idx="6">
                  <c:v>5029.1570205701</c:v>
                </c:pt>
                <c:pt idx="7">
                  <c:v>4959.6318977739002</c:v>
                </c:pt>
                <c:pt idx="8">
                  <c:v>5117.5686174284001</c:v>
                </c:pt>
                <c:pt idx="9">
                  <c:v>4966.9702636387001</c:v>
                </c:pt>
                <c:pt idx="10">
                  <c:v>4466.7314225628998</c:v>
                </c:pt>
                <c:pt idx="11">
                  <c:v>4768.8734427715999</c:v>
                </c:pt>
                <c:pt idx="12">
                  <c:v>4853.7802223991002</c:v>
                </c:pt>
                <c:pt idx="13">
                  <c:v>4452.3142987426609</c:v>
                </c:pt>
                <c:pt idx="14">
                  <c:v>4135.7551547137218</c:v>
                </c:pt>
                <c:pt idx="15">
                  <c:v>3819.1960106847828</c:v>
                </c:pt>
                <c:pt idx="16">
                  <c:v>3502.6368666558437</c:v>
                </c:pt>
                <c:pt idx="17">
                  <c:v>3186.0777226269047</c:v>
                </c:pt>
                <c:pt idx="18">
                  <c:v>2869.5185785979652</c:v>
                </c:pt>
                <c:pt idx="19">
                  <c:v>2552.9594345690261</c:v>
                </c:pt>
                <c:pt idx="20">
                  <c:v>2236.4002905400871</c:v>
                </c:pt>
                <c:pt idx="21">
                  <c:v>1919.8411465111481</c:v>
                </c:pt>
                <c:pt idx="22">
                  <c:v>1603.282002482209</c:v>
                </c:pt>
                <c:pt idx="23">
                  <c:v>1286.72285845327</c:v>
                </c:pt>
                <c:pt idx="24">
                  <c:v>970.16371442433046</c:v>
                </c:pt>
                <c:pt idx="25">
                  <c:v>653.60457039539142</c:v>
                </c:pt>
                <c:pt idx="26">
                  <c:v>337.04542636645238</c:v>
                </c:pt>
                <c:pt idx="27">
                  <c:v>20.48628233751333</c:v>
                </c:pt>
                <c:pt idx="28">
                  <c:v>0</c:v>
                </c:pt>
                <c:pt idx="29">
                  <c:v>0</c:v>
                </c:pt>
                <c:pt idx="30">
                  <c:v>0</c:v>
                </c:pt>
                <c:pt idx="31">
                  <c:v>0</c:v>
                </c:pt>
                <c:pt idx="32">
                  <c:v>0</c:v>
                </c:pt>
                <c:pt idx="33">
                  <c:v>0</c:v>
                </c:pt>
                <c:pt idx="34">
                  <c:v>0</c:v>
                </c:pt>
                <c:pt idx="35">
                  <c:v>0</c:v>
                </c:pt>
                <c:pt idx="36">
                  <c:v>0</c:v>
                </c:pt>
                <c:pt idx="37">
                  <c:v>0</c:v>
                </c:pt>
                <c:pt idx="38">
                  <c:v>0</c:v>
                </c:pt>
                <c:pt idx="39">
                  <c:v>0</c:v>
                </c:pt>
                <c:pt idx="40">
                  <c:v>0</c:v>
                </c:pt>
              </c:numCache>
            </c:numRef>
          </c:val>
          <c:smooth val="0"/>
          <c:extLst>
            <c:ext xmlns:c16="http://schemas.microsoft.com/office/drawing/2014/chart" uri="{C3380CC4-5D6E-409C-BE32-E72D297353CC}">
              <c16:uniqueId val="{00000001-2252-4326-B083-C653F58352EA}"/>
            </c:ext>
          </c:extLst>
        </c:ser>
        <c:ser>
          <c:idx val="2"/>
          <c:order val="2"/>
          <c:tx>
            <c:strRef>
              <c:f>'graphs data'!$F$12</c:f>
              <c:strCache>
                <c:ptCount val="1"/>
                <c:pt idx="0">
                  <c:v>EU27</c:v>
                </c:pt>
              </c:strCache>
            </c:strRef>
          </c:tx>
          <c:spPr>
            <a:ln w="28575" cap="rnd">
              <a:solidFill>
                <a:schemeClr val="accent3"/>
              </a:solidFill>
              <a:round/>
            </a:ln>
            <a:effectLst/>
          </c:spPr>
          <c:marker>
            <c:symbol val="none"/>
          </c:marker>
          <c:cat>
            <c:numRef>
              <c:f>'graphs data'!$G$6:$AU$6</c:f>
              <c:numCache>
                <c:formatCode>General</c:formatCode>
                <c:ptCount val="41"/>
                <c:pt idx="0">
                  <c:v>2010</c:v>
                </c:pt>
                <c:pt idx="5">
                  <c:v>2015</c:v>
                </c:pt>
                <c:pt idx="10">
                  <c:v>2020</c:v>
                </c:pt>
                <c:pt idx="15">
                  <c:v>2025</c:v>
                </c:pt>
                <c:pt idx="20">
                  <c:v>2030</c:v>
                </c:pt>
                <c:pt idx="25">
                  <c:v>2035</c:v>
                </c:pt>
                <c:pt idx="30">
                  <c:v>2040</c:v>
                </c:pt>
                <c:pt idx="35">
                  <c:v>2045</c:v>
                </c:pt>
                <c:pt idx="40">
                  <c:v>2050</c:v>
                </c:pt>
              </c:numCache>
            </c:numRef>
          </c:cat>
          <c:val>
            <c:numRef>
              <c:f>'graphs data'!$G$12:$AU$12</c:f>
              <c:numCache>
                <c:formatCode>#,##0</c:formatCode>
                <c:ptCount val="41"/>
                <c:pt idx="0">
                  <c:v>3399.8367510618</c:v>
                </c:pt>
                <c:pt idx="1">
                  <c:v>3306.2727277856002</c:v>
                </c:pt>
                <c:pt idx="2">
                  <c:v>3240.7964136794999</c:v>
                </c:pt>
                <c:pt idx="3">
                  <c:v>3159.4477311988999</c:v>
                </c:pt>
                <c:pt idx="4">
                  <c:v>3016.7090573393998</c:v>
                </c:pt>
                <c:pt idx="5">
                  <c:v>3076.4997419627998</c:v>
                </c:pt>
                <c:pt idx="6">
                  <c:v>3084.8970157193999</c:v>
                </c:pt>
                <c:pt idx="7">
                  <c:v>3113.1554704140999</c:v>
                </c:pt>
                <c:pt idx="8">
                  <c:v>3047.8652754445002</c:v>
                </c:pt>
                <c:pt idx="9">
                  <c:v>2904.1885476473999</c:v>
                </c:pt>
                <c:pt idx="10">
                  <c:v>2633.4916035959</c:v>
                </c:pt>
                <c:pt idx="11">
                  <c:v>2824.3021375541998</c:v>
                </c:pt>
                <c:pt idx="12">
                  <c:v>2804.8056541453998</c:v>
                </c:pt>
                <c:pt idx="13">
                  <c:v>2689.8805600566457</c:v>
                </c:pt>
                <c:pt idx="14">
                  <c:v>2555.4589825590915</c:v>
                </c:pt>
                <c:pt idx="15">
                  <c:v>2421.0374050615374</c:v>
                </c:pt>
                <c:pt idx="16">
                  <c:v>2286.6158275639827</c:v>
                </c:pt>
                <c:pt idx="17">
                  <c:v>2152.1942500664286</c:v>
                </c:pt>
                <c:pt idx="18">
                  <c:v>2017.7726725688744</c:v>
                </c:pt>
                <c:pt idx="19">
                  <c:v>1883.3510950713203</c:v>
                </c:pt>
                <c:pt idx="20">
                  <c:v>1748.9295175737659</c:v>
                </c:pt>
                <c:pt idx="21">
                  <c:v>1614.5079400762118</c:v>
                </c:pt>
                <c:pt idx="22">
                  <c:v>1480.0863625786574</c:v>
                </c:pt>
                <c:pt idx="23">
                  <c:v>1345.6647850811032</c:v>
                </c:pt>
                <c:pt idx="24">
                  <c:v>1211.2432075835491</c:v>
                </c:pt>
                <c:pt idx="25">
                  <c:v>1076.8216300859947</c:v>
                </c:pt>
                <c:pt idx="26">
                  <c:v>942.40005258844053</c:v>
                </c:pt>
                <c:pt idx="27">
                  <c:v>807.97847509088615</c:v>
                </c:pt>
                <c:pt idx="28">
                  <c:v>673.556897593332</c:v>
                </c:pt>
                <c:pt idx="29">
                  <c:v>539.13532009577784</c:v>
                </c:pt>
                <c:pt idx="30">
                  <c:v>404.71374259822369</c:v>
                </c:pt>
                <c:pt idx="31">
                  <c:v>270.29216510066908</c:v>
                </c:pt>
                <c:pt idx="32">
                  <c:v>135.87058760311493</c:v>
                </c:pt>
                <c:pt idx="33">
                  <c:v>1.4490101055607738</c:v>
                </c:pt>
                <c:pt idx="34">
                  <c:v>0</c:v>
                </c:pt>
                <c:pt idx="35">
                  <c:v>0</c:v>
                </c:pt>
                <c:pt idx="36">
                  <c:v>0</c:v>
                </c:pt>
                <c:pt idx="37">
                  <c:v>0</c:v>
                </c:pt>
                <c:pt idx="38">
                  <c:v>0</c:v>
                </c:pt>
                <c:pt idx="39">
                  <c:v>0</c:v>
                </c:pt>
                <c:pt idx="40">
                  <c:v>0</c:v>
                </c:pt>
              </c:numCache>
            </c:numRef>
          </c:val>
          <c:smooth val="0"/>
          <c:extLst>
            <c:ext xmlns:c16="http://schemas.microsoft.com/office/drawing/2014/chart" uri="{C3380CC4-5D6E-409C-BE32-E72D297353CC}">
              <c16:uniqueId val="{00000002-2252-4326-B083-C653F58352EA}"/>
            </c:ext>
          </c:extLst>
        </c:ser>
        <c:ser>
          <c:idx val="3"/>
          <c:order val="3"/>
          <c:tx>
            <c:strRef>
              <c:f>'graphs data'!$F$13</c:f>
              <c:strCache>
                <c:ptCount val="1"/>
                <c:pt idx="0">
                  <c:v>India</c:v>
                </c:pt>
              </c:strCache>
            </c:strRef>
          </c:tx>
          <c:spPr>
            <a:ln w="28575" cap="rnd">
              <a:solidFill>
                <a:schemeClr val="accent4"/>
              </a:solidFill>
              <a:round/>
            </a:ln>
            <a:effectLst/>
          </c:spPr>
          <c:marker>
            <c:symbol val="none"/>
          </c:marker>
          <c:cat>
            <c:numRef>
              <c:f>'graphs data'!$G$6:$AU$6</c:f>
              <c:numCache>
                <c:formatCode>General</c:formatCode>
                <c:ptCount val="41"/>
                <c:pt idx="0">
                  <c:v>2010</c:v>
                </c:pt>
                <c:pt idx="5">
                  <c:v>2015</c:v>
                </c:pt>
                <c:pt idx="10">
                  <c:v>2020</c:v>
                </c:pt>
                <c:pt idx="15">
                  <c:v>2025</c:v>
                </c:pt>
                <c:pt idx="20">
                  <c:v>2030</c:v>
                </c:pt>
                <c:pt idx="25">
                  <c:v>2035</c:v>
                </c:pt>
                <c:pt idx="30">
                  <c:v>2040</c:v>
                </c:pt>
                <c:pt idx="35">
                  <c:v>2045</c:v>
                </c:pt>
                <c:pt idx="40">
                  <c:v>2050</c:v>
                </c:pt>
              </c:numCache>
            </c:numRef>
          </c:cat>
          <c:val>
            <c:numRef>
              <c:f>'graphs data'!$G$13:$AU$13</c:f>
              <c:numCache>
                <c:formatCode>#,##0</c:formatCode>
                <c:ptCount val="41"/>
                <c:pt idx="0">
                  <c:v>1744.1905899702001</c:v>
                </c:pt>
                <c:pt idx="1">
                  <c:v>1851.2507173131</c:v>
                </c:pt>
                <c:pt idx="2">
                  <c:v>2023.5723495742</c:v>
                </c:pt>
                <c:pt idx="3">
                  <c:v>2084.1510811638</c:v>
                </c:pt>
                <c:pt idx="4">
                  <c:v>2243.4611706629998</c:v>
                </c:pt>
                <c:pt idx="5">
                  <c:v>2260.4827911285001</c:v>
                </c:pt>
                <c:pt idx="6">
                  <c:v>2303.7362883312999</c:v>
                </c:pt>
                <c:pt idx="7">
                  <c:v>2434.1238020451001</c:v>
                </c:pt>
                <c:pt idx="8">
                  <c:v>2573.6063151640001</c:v>
                </c:pt>
                <c:pt idx="9">
                  <c:v>2541.3659803036999</c:v>
                </c:pt>
                <c:pt idx="10">
                  <c:v>2320.6786699121999</c:v>
                </c:pt>
                <c:pt idx="11">
                  <c:v>2528.1334756678998</c:v>
                </c:pt>
                <c:pt idx="12">
                  <c:v>2693.0341047766001</c:v>
                </c:pt>
                <c:pt idx="13">
                  <c:v>2474.4882847350086</c:v>
                </c:pt>
                <c:pt idx="14">
                  <c:v>2420.8430938021179</c:v>
                </c:pt>
                <c:pt idx="15">
                  <c:v>2367.1979028692267</c:v>
                </c:pt>
                <c:pt idx="16">
                  <c:v>2313.552711936336</c:v>
                </c:pt>
                <c:pt idx="17">
                  <c:v>2259.9075210034448</c:v>
                </c:pt>
                <c:pt idx="18">
                  <c:v>2206.2623300705541</c:v>
                </c:pt>
                <c:pt idx="19">
                  <c:v>2152.6171391376629</c:v>
                </c:pt>
                <c:pt idx="20">
                  <c:v>2098.9719482047722</c:v>
                </c:pt>
                <c:pt idx="21">
                  <c:v>2045.326757271881</c:v>
                </c:pt>
                <c:pt idx="22">
                  <c:v>1991.68156633899</c:v>
                </c:pt>
                <c:pt idx="23">
                  <c:v>1938.0363754060991</c:v>
                </c:pt>
                <c:pt idx="24">
                  <c:v>1884.3911844732079</c:v>
                </c:pt>
                <c:pt idx="25">
                  <c:v>1830.7459935403172</c:v>
                </c:pt>
                <c:pt idx="26">
                  <c:v>1777.100802607426</c:v>
                </c:pt>
                <c:pt idx="27">
                  <c:v>1723.455611674535</c:v>
                </c:pt>
                <c:pt idx="28">
                  <c:v>1669.8104207416441</c:v>
                </c:pt>
                <c:pt idx="29">
                  <c:v>1616.1652298087531</c:v>
                </c:pt>
                <c:pt idx="30">
                  <c:v>1562.5200388758622</c:v>
                </c:pt>
                <c:pt idx="31">
                  <c:v>1508.874847942971</c:v>
                </c:pt>
                <c:pt idx="32">
                  <c:v>1455.2296570100802</c:v>
                </c:pt>
                <c:pt idx="33">
                  <c:v>1401.5844660771891</c:v>
                </c:pt>
                <c:pt idx="34">
                  <c:v>1347.9392751442981</c:v>
                </c:pt>
                <c:pt idx="35">
                  <c:v>1294.2940842114072</c:v>
                </c:pt>
                <c:pt idx="36">
                  <c:v>1240.6488932785162</c:v>
                </c:pt>
                <c:pt idx="37">
                  <c:v>1187.0037023456252</c:v>
                </c:pt>
                <c:pt idx="38">
                  <c:v>1133.3585114127343</c:v>
                </c:pt>
                <c:pt idx="39">
                  <c:v>1079.7133204798433</c:v>
                </c:pt>
                <c:pt idx="40">
                  <c:v>1026.0681295469522</c:v>
                </c:pt>
              </c:numCache>
            </c:numRef>
          </c:val>
          <c:smooth val="0"/>
          <c:extLst>
            <c:ext xmlns:c16="http://schemas.microsoft.com/office/drawing/2014/chart" uri="{C3380CC4-5D6E-409C-BE32-E72D297353CC}">
              <c16:uniqueId val="{00000003-2252-4326-B083-C653F58352EA}"/>
            </c:ext>
          </c:extLst>
        </c:ser>
        <c:ser>
          <c:idx val="4"/>
          <c:order val="4"/>
          <c:tx>
            <c:strRef>
              <c:f>'graphs data'!$F$14</c:f>
              <c:strCache>
                <c:ptCount val="1"/>
                <c:pt idx="0">
                  <c:v>Russia</c:v>
                </c:pt>
              </c:strCache>
            </c:strRef>
          </c:tx>
          <c:spPr>
            <a:ln w="28575" cap="rnd">
              <a:solidFill>
                <a:schemeClr val="accent5"/>
              </a:solidFill>
              <a:round/>
            </a:ln>
            <a:effectLst/>
          </c:spPr>
          <c:marker>
            <c:symbol val="none"/>
          </c:marker>
          <c:cat>
            <c:numRef>
              <c:f>'graphs data'!$G$6:$AU$6</c:f>
              <c:numCache>
                <c:formatCode>General</c:formatCode>
                <c:ptCount val="41"/>
                <c:pt idx="0">
                  <c:v>2010</c:v>
                </c:pt>
                <c:pt idx="5">
                  <c:v>2015</c:v>
                </c:pt>
                <c:pt idx="10">
                  <c:v>2020</c:v>
                </c:pt>
                <c:pt idx="15">
                  <c:v>2025</c:v>
                </c:pt>
                <c:pt idx="20">
                  <c:v>2030</c:v>
                </c:pt>
                <c:pt idx="25">
                  <c:v>2035</c:v>
                </c:pt>
                <c:pt idx="30">
                  <c:v>2040</c:v>
                </c:pt>
                <c:pt idx="35">
                  <c:v>2045</c:v>
                </c:pt>
                <c:pt idx="40">
                  <c:v>2050</c:v>
                </c:pt>
              </c:numCache>
            </c:numRef>
          </c:cat>
          <c:val>
            <c:numRef>
              <c:f>'graphs data'!$G$14:$AU$14</c:f>
              <c:numCache>
                <c:formatCode>#,##0</c:formatCode>
                <c:ptCount val="41"/>
                <c:pt idx="0">
                  <c:v>1719.8096182638999</c:v>
                </c:pt>
                <c:pt idx="1">
                  <c:v>1806.4603034616</c:v>
                </c:pt>
                <c:pt idx="2">
                  <c:v>1793.6343047769999</c:v>
                </c:pt>
                <c:pt idx="3">
                  <c:v>1738.0706635381</c:v>
                </c:pt>
                <c:pt idx="4">
                  <c:v>1720.4890280467</c:v>
                </c:pt>
                <c:pt idx="5">
                  <c:v>1726.8321286056</c:v>
                </c:pt>
                <c:pt idx="6">
                  <c:v>1700.3652790563999</c:v>
                </c:pt>
                <c:pt idx="7">
                  <c:v>1730.5224749902</c:v>
                </c:pt>
                <c:pt idx="8">
                  <c:v>1806.8014328761001</c:v>
                </c:pt>
                <c:pt idx="9">
                  <c:v>1877.0238455962999</c:v>
                </c:pt>
                <c:pt idx="10">
                  <c:v>1789.2514129596</c:v>
                </c:pt>
                <c:pt idx="11">
                  <c:v>1932.6954267748999</c:v>
                </c:pt>
                <c:pt idx="12">
                  <c:v>1909.0393106578999</c:v>
                </c:pt>
                <c:pt idx="13">
                  <c:v>1799.369070689655</c:v>
                </c:pt>
                <c:pt idx="14">
                  <c:v>1666.0427146044103</c:v>
                </c:pt>
                <c:pt idx="15">
                  <c:v>1532.7163585191654</c:v>
                </c:pt>
                <c:pt idx="16">
                  <c:v>1399.3900024339205</c:v>
                </c:pt>
                <c:pt idx="17">
                  <c:v>1266.0636463486755</c:v>
                </c:pt>
                <c:pt idx="18">
                  <c:v>1132.7372902634306</c:v>
                </c:pt>
                <c:pt idx="19">
                  <c:v>999.41093417818593</c:v>
                </c:pt>
                <c:pt idx="20">
                  <c:v>866.084578092941</c:v>
                </c:pt>
                <c:pt idx="21">
                  <c:v>732.75822200769608</c:v>
                </c:pt>
                <c:pt idx="22">
                  <c:v>599.43186592245115</c:v>
                </c:pt>
                <c:pt idx="23">
                  <c:v>466.10550983720645</c:v>
                </c:pt>
                <c:pt idx="24">
                  <c:v>332.77915375196153</c:v>
                </c:pt>
                <c:pt idx="25">
                  <c:v>199.45279766671661</c:v>
                </c:pt>
                <c:pt idx="26">
                  <c:v>66.126441581471909</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numCache>
            </c:numRef>
          </c:val>
          <c:smooth val="0"/>
          <c:extLst>
            <c:ext xmlns:c16="http://schemas.microsoft.com/office/drawing/2014/chart" uri="{C3380CC4-5D6E-409C-BE32-E72D297353CC}">
              <c16:uniqueId val="{00000004-2252-4326-B083-C653F58352EA}"/>
            </c:ext>
          </c:extLst>
        </c:ser>
        <c:ser>
          <c:idx val="5"/>
          <c:order val="5"/>
          <c:tx>
            <c:strRef>
              <c:f>'graphs data'!$F$15</c:f>
              <c:strCache>
                <c:ptCount val="1"/>
                <c:pt idx="0">
                  <c:v>Japan</c:v>
                </c:pt>
              </c:strCache>
            </c:strRef>
          </c:tx>
          <c:spPr>
            <a:ln w="28575" cap="rnd">
              <a:solidFill>
                <a:schemeClr val="accent6"/>
              </a:solidFill>
              <a:round/>
            </a:ln>
            <a:effectLst/>
          </c:spPr>
          <c:marker>
            <c:symbol val="none"/>
          </c:marker>
          <c:cat>
            <c:numRef>
              <c:f>'graphs data'!$G$6:$AU$6</c:f>
              <c:numCache>
                <c:formatCode>General</c:formatCode>
                <c:ptCount val="41"/>
                <c:pt idx="0">
                  <c:v>2010</c:v>
                </c:pt>
                <c:pt idx="5">
                  <c:v>2015</c:v>
                </c:pt>
                <c:pt idx="10">
                  <c:v>2020</c:v>
                </c:pt>
                <c:pt idx="15">
                  <c:v>2025</c:v>
                </c:pt>
                <c:pt idx="20">
                  <c:v>2030</c:v>
                </c:pt>
                <c:pt idx="25">
                  <c:v>2035</c:v>
                </c:pt>
                <c:pt idx="30">
                  <c:v>2040</c:v>
                </c:pt>
                <c:pt idx="35">
                  <c:v>2045</c:v>
                </c:pt>
                <c:pt idx="40">
                  <c:v>2050</c:v>
                </c:pt>
              </c:numCache>
            </c:numRef>
          </c:cat>
          <c:val>
            <c:numRef>
              <c:f>'graphs data'!$G$15:$AU$15</c:f>
              <c:numCache>
                <c:formatCode>#,##0</c:formatCode>
                <c:ptCount val="41"/>
                <c:pt idx="0">
                  <c:v>1220.1216713803001</c:v>
                </c:pt>
                <c:pt idx="1">
                  <c:v>1272.5496084343999</c:v>
                </c:pt>
                <c:pt idx="2">
                  <c:v>1310.7079159381001</c:v>
                </c:pt>
                <c:pt idx="3">
                  <c:v>1325.6359028267</c:v>
                </c:pt>
                <c:pt idx="4">
                  <c:v>1275.3313632164</c:v>
                </c:pt>
                <c:pt idx="5">
                  <c:v>1234.7190502496001</c:v>
                </c:pt>
                <c:pt idx="6">
                  <c:v>1221.3966979535001</c:v>
                </c:pt>
                <c:pt idx="7">
                  <c:v>1205.9213555606</c:v>
                </c:pt>
                <c:pt idx="8">
                  <c:v>1166.6375147034</c:v>
                </c:pt>
                <c:pt idx="9">
                  <c:v>1127.7445631027999</c:v>
                </c:pt>
                <c:pt idx="10">
                  <c:v>1062.8689504849001</c:v>
                </c:pt>
                <c:pt idx="11">
                  <c:v>1075.6629752585</c:v>
                </c:pt>
                <c:pt idx="12">
                  <c:v>1082.6454363452999</c:v>
                </c:pt>
                <c:pt idx="13">
                  <c:v>1017.4124874715566</c:v>
                </c:pt>
                <c:pt idx="14">
                  <c:v>959.16199968461319</c:v>
                </c:pt>
                <c:pt idx="15">
                  <c:v>900.9115118976697</c:v>
                </c:pt>
                <c:pt idx="16">
                  <c:v>842.66102411072632</c:v>
                </c:pt>
                <c:pt idx="17">
                  <c:v>784.41053632378294</c:v>
                </c:pt>
                <c:pt idx="18">
                  <c:v>726.16004853683944</c:v>
                </c:pt>
                <c:pt idx="19">
                  <c:v>667.90956074989606</c:v>
                </c:pt>
                <c:pt idx="20">
                  <c:v>609.65907296295268</c:v>
                </c:pt>
                <c:pt idx="21">
                  <c:v>551.4085851760093</c:v>
                </c:pt>
                <c:pt idx="22">
                  <c:v>493.15809738906592</c:v>
                </c:pt>
                <c:pt idx="23">
                  <c:v>434.90760960212242</c:v>
                </c:pt>
                <c:pt idx="24">
                  <c:v>376.65712181517904</c:v>
                </c:pt>
                <c:pt idx="25">
                  <c:v>318.40663402823566</c:v>
                </c:pt>
                <c:pt idx="26">
                  <c:v>260.15614624129216</c:v>
                </c:pt>
                <c:pt idx="27">
                  <c:v>201.90565845434878</c:v>
                </c:pt>
                <c:pt idx="28">
                  <c:v>143.6551706674054</c:v>
                </c:pt>
                <c:pt idx="29">
                  <c:v>85.404682880462019</c:v>
                </c:pt>
                <c:pt idx="30">
                  <c:v>27.154195093518638</c:v>
                </c:pt>
                <c:pt idx="31">
                  <c:v>0</c:v>
                </c:pt>
                <c:pt idx="32">
                  <c:v>0</c:v>
                </c:pt>
                <c:pt idx="33">
                  <c:v>0</c:v>
                </c:pt>
                <c:pt idx="34">
                  <c:v>0</c:v>
                </c:pt>
                <c:pt idx="35">
                  <c:v>0</c:v>
                </c:pt>
                <c:pt idx="36">
                  <c:v>0</c:v>
                </c:pt>
                <c:pt idx="37">
                  <c:v>0</c:v>
                </c:pt>
                <c:pt idx="38">
                  <c:v>0</c:v>
                </c:pt>
                <c:pt idx="39">
                  <c:v>0</c:v>
                </c:pt>
                <c:pt idx="40">
                  <c:v>0</c:v>
                </c:pt>
              </c:numCache>
            </c:numRef>
          </c:val>
          <c:smooth val="0"/>
          <c:extLst>
            <c:ext xmlns:c16="http://schemas.microsoft.com/office/drawing/2014/chart" uri="{C3380CC4-5D6E-409C-BE32-E72D297353CC}">
              <c16:uniqueId val="{00000005-2252-4326-B083-C653F58352EA}"/>
            </c:ext>
          </c:extLst>
        </c:ser>
        <c:dLbls>
          <c:showLegendKey val="0"/>
          <c:showVal val="0"/>
          <c:showCatName val="0"/>
          <c:showSerName val="0"/>
          <c:showPercent val="0"/>
          <c:showBubbleSize val="0"/>
        </c:dLbls>
        <c:smooth val="0"/>
        <c:axId val="431652431"/>
        <c:axId val="431629391"/>
      </c:lineChart>
      <c:catAx>
        <c:axId val="43165243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31629391"/>
        <c:crosses val="autoZero"/>
        <c:auto val="1"/>
        <c:lblAlgn val="ctr"/>
        <c:lblOffset val="100"/>
        <c:noMultiLvlLbl val="0"/>
      </c:catAx>
      <c:valAx>
        <c:axId val="43162939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DE"/>
                  <a:t>Mill. t CO2</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3165243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t>Year</a:t>
            </a:r>
            <a:r>
              <a:rPr lang="de-DE" baseline="0"/>
              <a:t> emissions neutrality</a:t>
            </a:r>
            <a:endParaRPr lang="de-D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'graphs data'!$G$17</c:f>
              <c:strCache>
                <c:ptCount val="1"/>
                <c:pt idx="0">
                  <c:v>start year 2020</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'graphs data'!$F$18:$F$23</c:f>
              <c:strCache>
                <c:ptCount val="6"/>
                <c:pt idx="0">
                  <c:v>China</c:v>
                </c:pt>
                <c:pt idx="1">
                  <c:v>United States</c:v>
                </c:pt>
                <c:pt idx="2">
                  <c:v>EU27</c:v>
                </c:pt>
                <c:pt idx="3">
                  <c:v>India</c:v>
                </c:pt>
                <c:pt idx="4">
                  <c:v>Russia</c:v>
                </c:pt>
                <c:pt idx="5">
                  <c:v>Japan</c:v>
                </c:pt>
              </c:strCache>
            </c:strRef>
          </c:cat>
          <c:val>
            <c:numRef>
              <c:f>'graphs data'!$G$18:$G$23</c:f>
              <c:numCache>
                <c:formatCode>General</c:formatCode>
                <c:ptCount val="6"/>
                <c:pt idx="0">
                  <c:v>2044</c:v>
                </c:pt>
                <c:pt idx="1">
                  <c:v>2040</c:v>
                </c:pt>
                <c:pt idx="2">
                  <c:v>2046</c:v>
                </c:pt>
                <c:pt idx="3">
                  <c:v>2073</c:v>
                </c:pt>
                <c:pt idx="4">
                  <c:v>2041</c:v>
                </c:pt>
                <c:pt idx="5">
                  <c:v>2043</c:v>
                </c:pt>
              </c:numCache>
            </c:numRef>
          </c:val>
          <c:extLst>
            <c:ext xmlns:c16="http://schemas.microsoft.com/office/drawing/2014/chart" uri="{C3380CC4-5D6E-409C-BE32-E72D297353CC}">
              <c16:uniqueId val="{00000000-A5F9-4630-A632-B010A67EE500}"/>
            </c:ext>
          </c:extLst>
        </c:ser>
        <c:ser>
          <c:idx val="1"/>
          <c:order val="1"/>
          <c:tx>
            <c:strRef>
              <c:f>'graphs data'!$H$17</c:f>
              <c:strCache>
                <c:ptCount val="1"/>
                <c:pt idx="0">
                  <c:v>start year 2023</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'graphs data'!$F$18:$F$23</c:f>
              <c:strCache>
                <c:ptCount val="6"/>
                <c:pt idx="0">
                  <c:v>China</c:v>
                </c:pt>
                <c:pt idx="1">
                  <c:v>United States</c:v>
                </c:pt>
                <c:pt idx="2">
                  <c:v>EU27</c:v>
                </c:pt>
                <c:pt idx="3">
                  <c:v>India</c:v>
                </c:pt>
                <c:pt idx="4">
                  <c:v>Russia</c:v>
                </c:pt>
                <c:pt idx="5">
                  <c:v>Japan</c:v>
                </c:pt>
              </c:strCache>
            </c:strRef>
          </c:cat>
          <c:val>
            <c:numRef>
              <c:f>'graphs data'!$H$18:$H$23</c:f>
              <c:numCache>
                <c:formatCode>General</c:formatCode>
                <c:ptCount val="6"/>
                <c:pt idx="0">
                  <c:v>2039</c:v>
                </c:pt>
                <c:pt idx="1">
                  <c:v>2038</c:v>
                </c:pt>
                <c:pt idx="2">
                  <c:v>2044</c:v>
                </c:pt>
                <c:pt idx="3">
                  <c:v>2070</c:v>
                </c:pt>
                <c:pt idx="4">
                  <c:v>2037</c:v>
                </c:pt>
                <c:pt idx="5">
                  <c:v>2041</c:v>
                </c:pt>
              </c:numCache>
            </c:numRef>
          </c:val>
          <c:extLst>
            <c:ext xmlns:c16="http://schemas.microsoft.com/office/drawing/2014/chart" uri="{C3380CC4-5D6E-409C-BE32-E72D297353CC}">
              <c16:uniqueId val="{00000001-A5F9-4630-A632-B010A67EE500}"/>
            </c:ext>
          </c:extLst>
        </c:ser>
        <c:dLbls>
          <c:showLegendKey val="0"/>
          <c:showVal val="0"/>
          <c:showCatName val="0"/>
          <c:showSerName val="0"/>
          <c:showPercent val="0"/>
          <c:showBubbleSize val="0"/>
        </c:dLbls>
        <c:gapWidth val="219"/>
        <c:overlap val="-27"/>
        <c:axId val="1078260367"/>
        <c:axId val="1078262287"/>
      </c:barChart>
      <c:catAx>
        <c:axId val="107826036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78262287"/>
        <c:crosses val="autoZero"/>
        <c:auto val="1"/>
        <c:lblAlgn val="ctr"/>
        <c:lblOffset val="100"/>
        <c:noMultiLvlLbl val="0"/>
      </c:catAx>
      <c:valAx>
        <c:axId val="1078262287"/>
        <c:scaling>
          <c:orientation val="minMax"/>
          <c:min val="2020"/>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782603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Year emissions neutrality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'graphs data'!$F$25</c:f>
              <c:strCache>
                <c:ptCount val="1"/>
                <c:pt idx="0">
                  <c:v>Germany</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'graphs data'!$G$17:$H$17</c:f>
              <c:strCache>
                <c:ptCount val="2"/>
                <c:pt idx="0">
                  <c:v>start year 2020</c:v>
                </c:pt>
                <c:pt idx="1">
                  <c:v>start year 2023</c:v>
                </c:pt>
              </c:strCache>
            </c:strRef>
          </c:cat>
          <c:val>
            <c:numRef>
              <c:f>'graphs data'!$G$25:$H$25</c:f>
              <c:numCache>
                <c:formatCode>General</c:formatCode>
                <c:ptCount val="2"/>
                <c:pt idx="0">
                  <c:v>2044</c:v>
                </c:pt>
                <c:pt idx="1">
                  <c:v>2041</c:v>
                </c:pt>
              </c:numCache>
            </c:numRef>
          </c:val>
          <c:extLst>
            <c:ext xmlns:c16="http://schemas.microsoft.com/office/drawing/2014/chart" uri="{C3380CC4-5D6E-409C-BE32-E72D297353CC}">
              <c16:uniqueId val="{00000000-59D4-482B-96D7-A7C8438F43E3}"/>
            </c:ext>
          </c:extLst>
        </c:ser>
        <c:dLbls>
          <c:showLegendKey val="0"/>
          <c:showVal val="0"/>
          <c:showCatName val="0"/>
          <c:showSerName val="0"/>
          <c:showPercent val="0"/>
          <c:showBubbleSize val="0"/>
        </c:dLbls>
        <c:gapWidth val="219"/>
        <c:overlap val="-27"/>
        <c:axId val="1078243567"/>
        <c:axId val="1078235887"/>
      </c:barChart>
      <c:catAx>
        <c:axId val="107824356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78235887"/>
        <c:crosses val="autoZero"/>
        <c:auto val="1"/>
        <c:lblAlgn val="ctr"/>
        <c:lblOffset val="100"/>
        <c:noMultiLvlLbl val="0"/>
      </c:catAx>
      <c:valAx>
        <c:axId val="1078235887"/>
        <c:scaling>
          <c:orientation val="minMax"/>
          <c:min val="202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782435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'BY2'!$B$6</c:f>
          <c:strCache>
            <c:ptCount val="1"/>
            <c:pt idx="0">
              <c:v>Change emissions 2030 vs. 2019; start year 2023</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'graphs data'!$G$27</c:f>
              <c:strCache>
                <c:ptCount val="1"/>
                <c:pt idx="0">
                  <c:v>start year 2023</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'graphs data'!$F$28:$F$33</c:f>
              <c:strCache>
                <c:ptCount val="6"/>
                <c:pt idx="0">
                  <c:v>China</c:v>
                </c:pt>
                <c:pt idx="1">
                  <c:v>United States</c:v>
                </c:pt>
                <c:pt idx="2">
                  <c:v>EU27</c:v>
                </c:pt>
                <c:pt idx="3">
                  <c:v>India</c:v>
                </c:pt>
                <c:pt idx="4">
                  <c:v>Russia</c:v>
                </c:pt>
                <c:pt idx="5">
                  <c:v>Japan</c:v>
                </c:pt>
              </c:strCache>
            </c:strRef>
          </c:cat>
          <c:val>
            <c:numRef>
              <c:f>'graphs data'!$G$28:$G$33</c:f>
              <c:numCache>
                <c:formatCode>0%</c:formatCode>
                <c:ptCount val="6"/>
                <c:pt idx="0">
                  <c:v>-0.44891080192800226</c:v>
                </c:pt>
                <c:pt idx="1">
                  <c:v>-0.54974558496717352</c:v>
                </c:pt>
                <c:pt idx="2">
                  <c:v>-0.39779064310734102</c:v>
                </c:pt>
                <c:pt idx="3">
                  <c:v>-0.17407726219977981</c:v>
                </c:pt>
                <c:pt idx="4">
                  <c:v>-0.53858626776379603</c:v>
                </c:pt>
                <c:pt idx="5">
                  <c:v>-0.45939967887268895</c:v>
                </c:pt>
              </c:numCache>
            </c:numRef>
          </c:val>
          <c:extLst>
            <c:ext xmlns:c16="http://schemas.microsoft.com/office/drawing/2014/chart" uri="{C3380CC4-5D6E-409C-BE32-E72D297353CC}">
              <c16:uniqueId val="{00000000-342A-4E87-814C-77B20004EFDD}"/>
            </c:ext>
          </c:extLst>
        </c:ser>
        <c:dLbls>
          <c:showLegendKey val="0"/>
          <c:showVal val="0"/>
          <c:showCatName val="0"/>
          <c:showSerName val="0"/>
          <c:showPercent val="0"/>
          <c:showBubbleSize val="0"/>
        </c:dLbls>
        <c:gapWidth val="219"/>
        <c:overlap val="-27"/>
        <c:axId val="1183216031"/>
        <c:axId val="1183216991"/>
      </c:barChart>
      <c:catAx>
        <c:axId val="1183216031"/>
        <c:scaling>
          <c:orientation val="minMax"/>
        </c:scaling>
        <c:delete val="0"/>
        <c:axPos val="b"/>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183216991"/>
        <c:crosses val="autoZero"/>
        <c:auto val="1"/>
        <c:lblAlgn val="ctr"/>
        <c:lblOffset val="100"/>
        <c:noMultiLvlLbl val="0"/>
      </c:catAx>
      <c:valAx>
        <c:axId val="1183216991"/>
        <c:scaling>
          <c:orientation val="minMax"/>
          <c:max val="0"/>
          <c:min val="-1"/>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18321603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'BY2'!$B$6</c:f>
          <c:strCache>
            <c:ptCount val="1"/>
            <c:pt idx="0">
              <c:v>Change emissions 2030 vs. 2019; start year 2023</c:v>
            </c:pt>
          </c:strCache>
        </c:strRef>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manualLayout>
          <c:layoutTarget val="inner"/>
          <c:xMode val="edge"/>
          <c:yMode val="edge"/>
          <c:x val="0.19722464103751736"/>
          <c:y val="0.27244568387284923"/>
          <c:w val="0.74525901909320158"/>
          <c:h val="0.67662839020122489"/>
        </c:manualLayout>
      </c:layout>
      <c:barChart>
        <c:barDir val="col"/>
        <c:grouping val="clustered"/>
        <c:varyColors val="0"/>
        <c:ser>
          <c:idx val="0"/>
          <c:order val="0"/>
          <c:tx>
            <c:strRef>
              <c:f>'graphs data'!$G$27</c:f>
              <c:strCache>
                <c:ptCount val="1"/>
                <c:pt idx="0">
                  <c:v>start year 2023</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'graphs data'!$F$35</c:f>
              <c:strCache>
                <c:ptCount val="1"/>
                <c:pt idx="0">
                  <c:v>Germany</c:v>
                </c:pt>
              </c:strCache>
            </c:strRef>
          </c:cat>
          <c:val>
            <c:numRef>
              <c:f>'graphs data'!$G$35</c:f>
              <c:numCache>
                <c:formatCode>0%</c:formatCode>
                <c:ptCount val="1"/>
                <c:pt idx="0">
                  <c:v>-0.44565367572966363</c:v>
                </c:pt>
              </c:numCache>
            </c:numRef>
          </c:val>
          <c:extLst>
            <c:ext xmlns:c16="http://schemas.microsoft.com/office/drawing/2014/chart" uri="{C3380CC4-5D6E-409C-BE32-E72D297353CC}">
              <c16:uniqueId val="{00000000-B92B-4BA0-AB99-826ADC473058}"/>
            </c:ext>
          </c:extLst>
        </c:ser>
        <c:dLbls>
          <c:showLegendKey val="0"/>
          <c:showVal val="0"/>
          <c:showCatName val="0"/>
          <c:showSerName val="0"/>
          <c:showPercent val="0"/>
          <c:showBubbleSize val="0"/>
        </c:dLbls>
        <c:gapWidth val="219"/>
        <c:overlap val="-27"/>
        <c:axId val="431650511"/>
        <c:axId val="431651471"/>
      </c:barChart>
      <c:catAx>
        <c:axId val="431650511"/>
        <c:scaling>
          <c:orientation val="minMax"/>
        </c:scaling>
        <c:delete val="0"/>
        <c:axPos val="b"/>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31651471"/>
        <c:crosses val="autoZero"/>
        <c:auto val="1"/>
        <c:lblAlgn val="ctr"/>
        <c:lblOffset val="100"/>
        <c:noMultiLvlLbl val="0"/>
      </c:catAx>
      <c:valAx>
        <c:axId val="431651471"/>
        <c:scaling>
          <c:orientation val="minMax"/>
          <c:max val="0"/>
          <c:min val="-1"/>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3165051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drive.google.com/file/d/1eLqLCx8w8omrmF4husSdDhu9BqUK5f_-/view?usp=sharing" TargetMode="External"/></Relationships>
</file>

<file path=xl/drawings/_rels/drawing2.xml.rels><?xml version="1.0" encoding="UTF-8" standalone="yes"?>
<Relationships xmlns="http://schemas.openxmlformats.org/package/2006/relationships"><Relationship Id="rId3" Type="http://schemas.openxmlformats.org/officeDocument/2006/relationships/hyperlink" Target="https://drive.google.com/file/d/1bl0U9u8WQopUwXyjS4Ib-YHfm9VtA47d/view?usp=sharing" TargetMode="External"/><Relationship Id="rId2" Type="http://schemas.openxmlformats.org/officeDocument/2006/relationships/image" Target="../media/image2.png"/><Relationship Id="rId1" Type="http://schemas.openxmlformats.org/officeDocument/2006/relationships/hyperlink" Target="https://drive.google.com/file/d/1POAahejwe9uGC7l9vnIbYSPYAFJILSso/view?usp=sharing" TargetMode="External"/><Relationship Id="rId4"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1</xdr:col>
      <xdr:colOff>9526</xdr:colOff>
      <xdr:row>2</xdr:row>
      <xdr:rowOff>85725</xdr:rowOff>
    </xdr:from>
    <xdr:to>
      <xdr:col>12</xdr:col>
      <xdr:colOff>38100</xdr:colOff>
      <xdr:row>32</xdr:row>
      <xdr:rowOff>174626</xdr:rowOff>
    </xdr:to>
    <mc:AlternateContent xmlns:mc="http://schemas.openxmlformats.org/markup-compatibility/2006" xmlns:a14="http://schemas.microsoft.com/office/drawing/2010/main">
      <mc:Choice Requires="a14">
        <xdr:sp macro="" textlink="">
          <xdr:nvSpPr>
            <xdr:cNvPr id="3" name="Textfeld 2">
              <a:extLst>
                <a:ext uri="{FF2B5EF4-FFF2-40B4-BE49-F238E27FC236}">
                  <a16:creationId xmlns:a16="http://schemas.microsoft.com/office/drawing/2014/main" id="{00000000-0008-0000-0000-000003000000}"/>
                </a:ext>
              </a:extLst>
            </xdr:cNvPr>
            <xdr:cNvSpPr txBox="1"/>
          </xdr:nvSpPr>
          <xdr:spPr>
            <a:xfrm>
              <a:off x="144464" y="474663"/>
              <a:ext cx="8791574" cy="60102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solidFill>
                    <a:schemeClr val="dk1"/>
                  </a:solidFill>
                  <a:effectLst/>
                  <a:latin typeface="+mn-lt"/>
                  <a:ea typeface="+mn-ea"/>
                  <a:cs typeface="+mn-cs"/>
                </a:rPr>
                <a:t>The tool is based on the distribution of a global CO2 budget using a weighted distribution key.</a:t>
              </a:r>
            </a:p>
            <a:p>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The weighted distribution key takes into account the share of the global population and the share of global emissions of the selected country in a base year (</a:t>
              </a:r>
              <a:r>
                <a:rPr lang="en-GB" sz="1100" i="1">
                  <a:solidFill>
                    <a:schemeClr val="dk1"/>
                  </a:solidFill>
                  <a:effectLst/>
                  <a:latin typeface="+mn-lt"/>
                  <a:ea typeface="+mn-ea"/>
                  <a:cs typeface="+mn-cs"/>
                </a:rPr>
                <a:t>BY</a:t>
              </a:r>
              <a:r>
                <a:rPr lang="en-GB" sz="1100">
                  <a:solidFill>
                    <a:schemeClr val="dk1"/>
                  </a:solidFill>
                  <a:effectLst/>
                  <a:latin typeface="+mn-lt"/>
                  <a:ea typeface="+mn-ea"/>
                  <a:cs typeface="+mn-cs"/>
                </a:rPr>
                <a:t>):</a:t>
              </a:r>
              <a:endParaRPr lang="de-DE" sz="1100">
                <a:solidFill>
                  <a:schemeClr val="dk1"/>
                </a:solidFill>
                <a:effectLst/>
                <a:latin typeface="+mn-lt"/>
                <a:ea typeface="+mn-ea"/>
                <a:cs typeface="+mn-cs"/>
              </a:endParaRPr>
            </a:p>
            <a:p>
              <a:pPr/>
              <a14:m>
                <m:oMathPara xmlns:m="http://schemas.openxmlformats.org/officeDocument/2006/math">
                  <m:oMathParaPr>
                    <m:jc m:val="centerGroup"/>
                  </m:oMathParaPr>
                  <m:oMath xmlns:m="http://schemas.openxmlformats.org/officeDocument/2006/math">
                    <m:sSup>
                      <m:sSupPr>
                        <m:ctrlPr>
                          <a:rPr lang="de-DE" sz="1100" i="1">
                            <a:solidFill>
                              <a:schemeClr val="dk1"/>
                            </a:solidFill>
                            <a:effectLst/>
                            <a:latin typeface="Cambria Math" panose="02040503050406030204" pitchFamily="18" charset="0"/>
                            <a:ea typeface="+mn-ea"/>
                            <a:cs typeface="+mn-cs"/>
                          </a:rPr>
                        </m:ctrlPr>
                      </m:sSupPr>
                      <m:e>
                        <m:r>
                          <a:rPr lang="en-GB" sz="1100" i="1">
                            <a:solidFill>
                              <a:schemeClr val="dk1"/>
                            </a:solidFill>
                            <a:effectLst/>
                            <a:latin typeface="Cambria Math" panose="02040503050406030204" pitchFamily="18" charset="0"/>
                            <a:ea typeface="+mn-ea"/>
                            <a:cs typeface="+mn-cs"/>
                          </a:rPr>
                          <m:t>𝐵</m:t>
                        </m:r>
                      </m:e>
                      <m:sup>
                        <m:r>
                          <a:rPr lang="en-GB" sz="1100" i="1">
                            <a:solidFill>
                              <a:schemeClr val="dk1"/>
                            </a:solidFill>
                            <a:effectLst/>
                            <a:latin typeface="Cambria Math" panose="02040503050406030204" pitchFamily="18" charset="0"/>
                            <a:ea typeface="+mn-ea"/>
                            <a:cs typeface="+mn-cs"/>
                          </a:rPr>
                          <m:t>𝑖</m:t>
                        </m:r>
                      </m:sup>
                    </m:sSup>
                    <m:r>
                      <a:rPr lang="en-GB" sz="1100" i="1">
                        <a:solidFill>
                          <a:schemeClr val="dk1"/>
                        </a:solidFill>
                        <a:effectLst/>
                        <a:latin typeface="Cambria Math" panose="02040503050406030204" pitchFamily="18" charset="0"/>
                        <a:ea typeface="+mn-ea"/>
                        <a:cs typeface="+mn-cs"/>
                      </a:rPr>
                      <m:t>=</m:t>
                    </m:r>
                    <m:d>
                      <m:dPr>
                        <m:ctrlPr>
                          <a:rPr lang="de-DE" sz="1100" i="1">
                            <a:solidFill>
                              <a:schemeClr val="dk1"/>
                            </a:solidFill>
                            <a:effectLst/>
                            <a:latin typeface="Cambria Math" panose="02040503050406030204" pitchFamily="18" charset="0"/>
                            <a:ea typeface="+mn-ea"/>
                            <a:cs typeface="+mn-cs"/>
                          </a:rPr>
                        </m:ctrlPr>
                      </m:dPr>
                      <m:e>
                        <m:r>
                          <a:rPr lang="en-GB" sz="1100" i="1">
                            <a:solidFill>
                              <a:schemeClr val="dk1"/>
                            </a:solidFill>
                            <a:effectLst/>
                            <a:latin typeface="Cambria Math" panose="02040503050406030204" pitchFamily="18" charset="0"/>
                            <a:ea typeface="+mn-ea"/>
                            <a:cs typeface="+mn-cs"/>
                          </a:rPr>
                          <m:t>𝐶</m:t>
                        </m:r>
                        <m:r>
                          <a:rPr lang="en-GB" sz="1100" i="1">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num>
                          <m:den>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Sub>
                          </m:den>
                        </m:f>
                        <m:r>
                          <a:rPr lang="en-GB" sz="1100" i="1">
                            <a:solidFill>
                              <a:schemeClr val="dk1"/>
                            </a:solidFill>
                            <a:effectLst/>
                            <a:latin typeface="Cambria Math" panose="02040503050406030204" pitchFamily="18" charset="0"/>
                            <a:ea typeface="+mn-ea"/>
                            <a:cs typeface="+mn-cs"/>
                          </a:rPr>
                          <m:t>+</m:t>
                        </m:r>
                        <m:d>
                          <m:dPr>
                            <m:ctrlPr>
                              <a:rPr lang="de-DE" sz="1100" i="1">
                                <a:solidFill>
                                  <a:schemeClr val="dk1"/>
                                </a:solidFill>
                                <a:effectLst/>
                                <a:latin typeface="Cambria Math" panose="02040503050406030204" pitchFamily="18" charset="0"/>
                                <a:ea typeface="+mn-ea"/>
                                <a:cs typeface="+mn-cs"/>
                              </a:rPr>
                            </m:ctrlPr>
                          </m:dPr>
                          <m:e>
                            <m:r>
                              <a:rPr lang="en-GB" sz="1100" i="1">
                                <a:solidFill>
                                  <a:schemeClr val="dk1"/>
                                </a:solidFill>
                                <a:effectLst/>
                                <a:latin typeface="Cambria Math" panose="02040503050406030204" pitchFamily="18" charset="0"/>
                                <a:ea typeface="+mn-ea"/>
                                <a:cs typeface="+mn-cs"/>
                              </a:rPr>
                              <m:t>1−</m:t>
                            </m:r>
                            <m:r>
                              <a:rPr lang="en-GB" sz="1100" i="1">
                                <a:solidFill>
                                  <a:schemeClr val="dk1"/>
                                </a:solidFill>
                                <a:effectLst/>
                                <a:latin typeface="Cambria Math" panose="02040503050406030204" pitchFamily="18" charset="0"/>
                                <a:ea typeface="+mn-ea"/>
                                <a:cs typeface="+mn-cs"/>
                              </a:rPr>
                              <m:t>𝐶</m:t>
                            </m:r>
                          </m:e>
                        </m:d>
                        <m:r>
                          <a:rPr lang="en-GB" sz="1100" i="1">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num>
                          <m:den>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Sub>
                          </m:den>
                        </m:f>
                      </m:e>
                    </m:d>
                    <m:r>
                      <a:rPr lang="en-GB" sz="1100" i="1">
                        <a:solidFill>
                          <a:schemeClr val="dk1"/>
                        </a:solidFill>
                        <a:effectLst/>
                        <a:latin typeface="Cambria Math" panose="02040503050406030204" pitchFamily="18" charset="0"/>
                        <a:ea typeface="+mn-ea"/>
                        <a:cs typeface="+mn-cs"/>
                      </a:rPr>
                      <m:t>∗</m:t>
                    </m:r>
                    <m:r>
                      <a:rPr lang="en-GB" sz="1100" i="1">
                        <a:solidFill>
                          <a:schemeClr val="dk1"/>
                        </a:solidFill>
                        <a:effectLst/>
                        <a:latin typeface="Cambria Math" panose="02040503050406030204" pitchFamily="18" charset="0"/>
                        <a:ea typeface="+mn-ea"/>
                        <a:cs typeface="+mn-cs"/>
                      </a:rPr>
                      <m:t>𝐵</m:t>
                    </m:r>
                  </m:oMath>
                </m:oMathPara>
              </a14:m>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where</a:t>
              </a:r>
              <a:endParaRPr lang="de-DE" sz="1100">
                <a:solidFill>
                  <a:schemeClr val="dk1"/>
                </a:solidFill>
                <a:effectLst/>
                <a:latin typeface="+mn-lt"/>
                <a:ea typeface="+mn-ea"/>
                <a:cs typeface="+mn-cs"/>
              </a:endParaRPr>
            </a:p>
            <a:p>
              <a:pPr lvl="1"/>
              <a14:m>
                <m:oMath xmlns:m="http://schemas.openxmlformats.org/officeDocument/2006/math">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Sub>
                  <m:r>
                    <a:rPr lang="en-GB" sz="1100" i="1">
                      <a:solidFill>
                        <a:schemeClr val="dk1"/>
                      </a:solidFill>
                      <a:effectLst/>
                      <a:latin typeface="Cambria Math" panose="02040503050406030204" pitchFamily="18" charset="0"/>
                      <a:ea typeface="+mn-ea"/>
                      <a:cs typeface="+mn-cs"/>
                    </a:rPr>
                    <m:t> </m:t>
                  </m:r>
                  <m:r>
                    <a:rPr lang="en-GB" sz="1100" i="1">
                      <a:solidFill>
                        <a:schemeClr val="dk1"/>
                      </a:solidFill>
                      <a:effectLst/>
                      <a:latin typeface="Cambria Math" panose="02040503050406030204" pitchFamily="18" charset="0"/>
                      <a:ea typeface="+mn-ea"/>
                      <a:cs typeface="+mn-cs"/>
                    </a:rPr>
                    <m:t>𝑜𝑟</m:t>
                  </m:r>
                  <m:r>
                    <a:rPr lang="en-GB" sz="1100" i="1">
                      <a:solidFill>
                        <a:schemeClr val="dk1"/>
                      </a:solidFill>
                      <a:effectLst/>
                      <a:latin typeface="Cambria Math" panose="02040503050406030204" pitchFamily="18" charset="0"/>
                      <a:ea typeface="+mn-ea"/>
                      <a:cs typeface="+mn-cs"/>
                    </a:rPr>
                    <m:t> </m:t>
                  </m:r>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oMath>
              </a14:m>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global emissions or emissions of country </a:t>
              </a:r>
              <a:r>
                <a:rPr lang="en-GB" sz="1100" i="1">
                  <a:solidFill>
                    <a:schemeClr val="dk1"/>
                  </a:solidFill>
                  <a:effectLst/>
                  <a:latin typeface="+mn-lt"/>
                  <a:ea typeface="+mn-ea"/>
                  <a:cs typeface="+mn-cs"/>
                </a:rPr>
                <a:t>i </a:t>
              </a:r>
              <a:r>
                <a:rPr lang="en-GB" sz="1100">
                  <a:solidFill>
                    <a:schemeClr val="dk1"/>
                  </a:solidFill>
                  <a:effectLst/>
                  <a:latin typeface="+mn-lt"/>
                  <a:ea typeface="+mn-ea"/>
                  <a:cs typeface="+mn-cs"/>
                </a:rPr>
                <a:t>in the base year</a:t>
              </a:r>
              <a:br>
                <a:rPr lang="en-GB" sz="1100">
                  <a:solidFill>
                    <a:schemeClr val="dk1"/>
                  </a:solidFill>
                  <a:effectLst/>
                  <a:latin typeface="+mn-lt"/>
                  <a:ea typeface="+mn-ea"/>
                  <a:cs typeface="+mn-cs"/>
                </a:rPr>
              </a:br>
              <a14:m>
                <m:oMath xmlns:m="http://schemas.openxmlformats.org/officeDocument/2006/math">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Sub>
                  <m:r>
                    <a:rPr lang="en-GB" sz="1100" i="1">
                      <a:solidFill>
                        <a:schemeClr val="dk1"/>
                      </a:solidFill>
                      <a:effectLst/>
                      <a:latin typeface="Cambria Math" panose="02040503050406030204" pitchFamily="18" charset="0"/>
                      <a:ea typeface="+mn-ea"/>
                      <a:cs typeface="+mn-cs"/>
                    </a:rPr>
                    <m:t> </m:t>
                  </m:r>
                  <m:r>
                    <a:rPr lang="en-GB" sz="1100" i="1">
                      <a:solidFill>
                        <a:schemeClr val="dk1"/>
                      </a:solidFill>
                      <a:effectLst/>
                      <a:latin typeface="Cambria Math" panose="02040503050406030204" pitchFamily="18" charset="0"/>
                      <a:ea typeface="+mn-ea"/>
                      <a:cs typeface="+mn-cs"/>
                    </a:rPr>
                    <m:t>𝑜𝑟</m:t>
                  </m:r>
                  <m:r>
                    <a:rPr lang="en-GB" sz="1100" i="1">
                      <a:solidFill>
                        <a:schemeClr val="dk1"/>
                      </a:solidFill>
                      <a:effectLst/>
                      <a:latin typeface="Cambria Math" panose="02040503050406030204" pitchFamily="18" charset="0"/>
                      <a:ea typeface="+mn-ea"/>
                      <a:cs typeface="+mn-cs"/>
                    </a:rPr>
                    <m:t> </m:t>
                  </m:r>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oMath>
              </a14:m>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global population or population of country </a:t>
              </a:r>
              <a:r>
                <a:rPr lang="en-GB" sz="1100" i="1">
                  <a:solidFill>
                    <a:schemeClr val="dk1"/>
                  </a:solidFill>
                  <a:effectLst/>
                  <a:latin typeface="+mn-lt"/>
                  <a:ea typeface="+mn-ea"/>
                  <a:cs typeface="+mn-cs"/>
                </a:rPr>
                <a:t>i in the </a:t>
              </a:r>
              <a:r>
                <a:rPr lang="en-GB" sz="1100">
                  <a:solidFill>
                    <a:schemeClr val="dk1"/>
                  </a:solidFill>
                  <a:effectLst/>
                  <a:latin typeface="+mn-lt"/>
                  <a:ea typeface="+mn-ea"/>
                  <a:cs typeface="+mn-cs"/>
                </a:rPr>
                <a:t>base year	</a:t>
              </a:r>
              <a:br>
                <a:rPr lang="en-GB" sz="1100">
                  <a:solidFill>
                    <a:schemeClr val="dk1"/>
                  </a:solidFill>
                  <a:effectLst/>
                  <a:latin typeface="+mn-lt"/>
                  <a:ea typeface="+mn-ea"/>
                  <a:cs typeface="+mn-cs"/>
                </a:rPr>
              </a:br>
              <a14:m>
                <m:oMath xmlns:m="http://schemas.openxmlformats.org/officeDocument/2006/math">
                  <m:r>
                    <a:rPr lang="en-GB" sz="1100" i="1">
                      <a:solidFill>
                        <a:schemeClr val="dk1"/>
                      </a:solidFill>
                      <a:effectLst/>
                      <a:latin typeface="Cambria Math" panose="02040503050406030204" pitchFamily="18" charset="0"/>
                      <a:ea typeface="+mn-ea"/>
                      <a:cs typeface="+mn-cs"/>
                    </a:rPr>
                    <m:t>𝐵</m:t>
                  </m:r>
                </m:oMath>
              </a14:m>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global CO2 budget</a:t>
              </a:r>
              <a:br>
                <a:rPr lang="en-GB" sz="1100">
                  <a:solidFill>
                    <a:schemeClr val="dk1"/>
                  </a:solidFill>
                  <a:effectLst/>
                  <a:latin typeface="+mn-lt"/>
                  <a:ea typeface="+mn-ea"/>
                  <a:cs typeface="+mn-cs"/>
                </a:rPr>
              </a:br>
              <a14:m>
                <m:oMath xmlns:m="http://schemas.openxmlformats.org/officeDocument/2006/math">
                  <m:sSup>
                    <m:sSupPr>
                      <m:ctrlPr>
                        <a:rPr lang="de-DE" sz="1100" i="1">
                          <a:solidFill>
                            <a:schemeClr val="dk1"/>
                          </a:solidFill>
                          <a:effectLst/>
                          <a:latin typeface="Cambria Math" panose="02040503050406030204" pitchFamily="18" charset="0"/>
                          <a:ea typeface="+mn-ea"/>
                          <a:cs typeface="+mn-cs"/>
                        </a:rPr>
                      </m:ctrlPr>
                    </m:sSupPr>
                    <m:e>
                      <m:r>
                        <a:rPr lang="en-GB" sz="1100" i="1">
                          <a:solidFill>
                            <a:schemeClr val="dk1"/>
                          </a:solidFill>
                          <a:effectLst/>
                          <a:latin typeface="Cambria Math" panose="02040503050406030204" pitchFamily="18" charset="0"/>
                          <a:ea typeface="+mn-ea"/>
                          <a:cs typeface="+mn-cs"/>
                        </a:rPr>
                        <m:t>𝐵</m:t>
                      </m:r>
                    </m:e>
                    <m:sup>
                      <m:r>
                        <a:rPr lang="en-GB" sz="1100" i="1">
                          <a:solidFill>
                            <a:schemeClr val="dk1"/>
                          </a:solidFill>
                          <a:effectLst/>
                          <a:latin typeface="Cambria Math" panose="02040503050406030204" pitchFamily="18" charset="0"/>
                          <a:ea typeface="+mn-ea"/>
                          <a:cs typeface="+mn-cs"/>
                        </a:rPr>
                        <m:t>𝑖</m:t>
                      </m:r>
                    </m:sup>
                  </m:sSup>
                </m:oMath>
              </a14:m>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national CO2 budget of the country </a:t>
              </a:r>
              <a:r>
                <a:rPr lang="en-GB" sz="1100" i="1">
                  <a:solidFill>
                    <a:schemeClr val="dk1"/>
                  </a:solidFill>
                  <a:effectLst/>
                  <a:latin typeface="+mn-lt"/>
                  <a:ea typeface="+mn-ea"/>
                  <a:cs typeface="+mn-cs"/>
                </a:rPr>
                <a:t>i</a:t>
              </a:r>
              <a:br>
                <a:rPr lang="en-GB" sz="1100">
                  <a:solidFill>
                    <a:schemeClr val="dk1"/>
                  </a:solidFill>
                  <a:effectLst/>
                  <a:latin typeface="+mn-lt"/>
                  <a:ea typeface="+mn-ea"/>
                  <a:cs typeface="+mn-cs"/>
                </a:rPr>
              </a:br>
              <a14:m>
                <m:oMath xmlns:m="http://schemas.openxmlformats.org/officeDocument/2006/math">
                  <m:r>
                    <a:rPr lang="en-GB" sz="1100" i="1">
                      <a:solidFill>
                        <a:schemeClr val="dk1"/>
                      </a:solidFill>
                      <a:effectLst/>
                      <a:latin typeface="Cambria Math" panose="02040503050406030204" pitchFamily="18" charset="0"/>
                      <a:ea typeface="+mn-ea"/>
                      <a:cs typeface="+mn-cs"/>
                    </a:rPr>
                    <m:t>𝐶</m:t>
                  </m:r>
                </m:oMath>
              </a14:m>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weighting of population </a:t>
              </a:r>
            </a:p>
            <a:p>
              <a:pPr lvl="1"/>
              <a:endParaRPr lang="de-DE" sz="1100">
                <a:solidFill>
                  <a:schemeClr val="dk1"/>
                </a:solidFill>
                <a:effectLst/>
                <a:latin typeface="+mn-lt"/>
                <a:ea typeface="+mn-ea"/>
                <a:cs typeface="+mn-cs"/>
              </a:endParaRPr>
            </a:p>
            <a:p>
              <a:pPr marL="0" indent="0">
                <a:spcAft>
                  <a:spcPts val="600"/>
                </a:spcAft>
              </a:pPr>
              <a:r>
                <a:rPr lang="en-GB" sz="1100" b="1">
                  <a:solidFill>
                    <a:schemeClr val="dk1"/>
                  </a:solidFill>
                  <a:effectLst/>
                  <a:latin typeface="+mn-lt"/>
                  <a:ea typeface="+mn-ea"/>
                  <a:cs typeface="+mn-cs"/>
                </a:rPr>
                <a:t>Explicit Weighting Population</a:t>
              </a:r>
              <a:endParaRPr lang="de-DE" sz="1100">
                <a:solidFill>
                  <a:schemeClr val="dk1"/>
                </a:solidFill>
                <a:effectLst/>
                <a:latin typeface="+mn-lt"/>
                <a:ea typeface="+mn-ea"/>
                <a:cs typeface="+mn-cs"/>
              </a:endParaRPr>
            </a:p>
            <a:p>
              <a:r>
                <a:rPr lang="en-GB" sz="1100" b="0">
                  <a:solidFill>
                    <a:schemeClr val="dk1"/>
                  </a:solidFill>
                  <a:effectLst/>
                  <a:latin typeface="+mn-lt"/>
                  <a:ea typeface="+mn-ea"/>
                  <a:cs typeface="+mn-cs"/>
                </a:rPr>
                <a:t>This tool can be used to calculate the </a:t>
              </a:r>
              <a:r>
                <a:rPr lang="en-GB" sz="1100" b="1">
                  <a:solidFill>
                    <a:schemeClr val="dk1"/>
                  </a:solidFill>
                  <a:effectLst/>
                  <a:latin typeface="+mn-lt"/>
                  <a:ea typeface="+mn-ea"/>
                  <a:cs typeface="+mn-cs"/>
                </a:rPr>
                <a:t>national budget</a:t>
              </a:r>
              <a:r>
                <a:rPr lang="en-GB" sz="1100" b="0">
                  <a:solidFill>
                    <a:schemeClr val="dk1"/>
                  </a:solidFill>
                  <a:effectLst/>
                  <a:latin typeface="+mn-lt"/>
                  <a:ea typeface="+mn-ea"/>
                  <a:cs typeface="+mn-cs"/>
                </a:rPr>
                <a:t> for any country in the world by explicitly specifying the population weighting.</a:t>
              </a:r>
              <a:r>
                <a:rPr lang="en-GB" sz="1100">
                  <a:solidFill>
                    <a:schemeClr val="dk1"/>
                  </a:solidFill>
                  <a:effectLst/>
                  <a:latin typeface="+mn-lt"/>
                  <a:ea typeface="+mn-ea"/>
                  <a:cs typeface="+mn-cs"/>
                </a:rPr>
                <a:t> </a:t>
              </a:r>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The national budgets from 2020 on are given with a distribution of the global budget from 2016 or from 2020. The results for all countries of the world are given in the sheet "PDF".</a:t>
              </a:r>
            </a:p>
            <a:p>
              <a:endParaRPr lang="en-GB" sz="1100">
                <a:solidFill>
                  <a:schemeClr val="dk1"/>
                </a:solidFill>
                <a:effectLst/>
                <a:latin typeface="+mn-lt"/>
                <a:ea typeface="+mn-ea"/>
                <a:cs typeface="+mn-cs"/>
              </a:endParaRPr>
            </a:p>
            <a:p>
              <a:r>
                <a:rPr lang="en-GB" sz="1100" b="1">
                  <a:solidFill>
                    <a:schemeClr val="dk1"/>
                  </a:solidFill>
                  <a:effectLst/>
                  <a:latin typeface="+mn-lt"/>
                  <a:ea typeface="+mn-ea"/>
                  <a:cs typeface="+mn-cs"/>
                </a:rPr>
                <a:t>Implicit Weighting Population (IWP)</a:t>
              </a:r>
              <a:endParaRPr lang="de-DE">
                <a:effectLst/>
              </a:endParaRPr>
            </a:p>
            <a:p>
              <a:r>
                <a:rPr lang="en-GB" sz="1100">
                  <a:solidFill>
                    <a:schemeClr val="dk1"/>
                  </a:solidFill>
                  <a:effectLst/>
                  <a:latin typeface="+mn-lt"/>
                  <a:ea typeface="+mn-ea"/>
                  <a:cs typeface="+mn-cs"/>
                </a:rPr>
                <a:t>Given a national and global budget, the implicit weighting of the population can be calculated:</a:t>
              </a:r>
              <a:endParaRPr lang="de-DE">
                <a:effectLst/>
              </a:endParaRPr>
            </a:p>
            <a:p>
              <a:pPr/>
              <a14:m>
                <m:oMathPara xmlns:m="http://schemas.openxmlformats.org/officeDocument/2006/math">
                  <m:oMathParaPr>
                    <m:jc m:val="centerGroup"/>
                  </m:oMathParaPr>
                  <m:oMath xmlns:m="http://schemas.openxmlformats.org/officeDocument/2006/math">
                    <m:r>
                      <m:rPr>
                        <m:sty m:val="p"/>
                      </m:rPr>
                      <a:rPr lang="en-GB" sz="1100">
                        <a:solidFill>
                          <a:schemeClr val="dk1"/>
                        </a:solidFill>
                        <a:effectLst/>
                        <a:latin typeface="Cambria Math" panose="02040503050406030204" pitchFamily="18" charset="0"/>
                        <a:ea typeface="+mn-ea"/>
                        <a:cs typeface="+mn-cs"/>
                      </a:rPr>
                      <m:t>C</m:t>
                    </m:r>
                    <m:r>
                      <a:rPr lang="en-GB" sz="1100">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p>
                          <m:sSupPr>
                            <m:ctrlPr>
                              <a:rPr lang="de-DE" sz="1100" i="1">
                                <a:solidFill>
                                  <a:schemeClr val="dk1"/>
                                </a:solidFill>
                                <a:effectLst/>
                                <a:latin typeface="Cambria Math" panose="02040503050406030204" pitchFamily="18" charset="0"/>
                                <a:ea typeface="+mn-ea"/>
                                <a:cs typeface="+mn-cs"/>
                              </a:rPr>
                            </m:ctrlPr>
                          </m:sSupPr>
                          <m:e>
                            <m:r>
                              <a:rPr lang="en-GB" sz="1100" i="1">
                                <a:solidFill>
                                  <a:schemeClr val="dk1"/>
                                </a:solidFill>
                                <a:effectLst/>
                                <a:latin typeface="Cambria Math" panose="02040503050406030204" pitchFamily="18" charset="0"/>
                                <a:ea typeface="+mn-ea"/>
                                <a:cs typeface="+mn-cs"/>
                              </a:rPr>
                              <m:t>𝐵</m:t>
                            </m:r>
                          </m:e>
                          <m:sup>
                            <m:r>
                              <a:rPr lang="en-GB" sz="1100" i="1">
                                <a:solidFill>
                                  <a:schemeClr val="dk1"/>
                                </a:solidFill>
                                <a:effectLst/>
                                <a:latin typeface="Cambria Math" panose="02040503050406030204" pitchFamily="18" charset="0"/>
                                <a:ea typeface="+mn-ea"/>
                                <a:cs typeface="+mn-cs"/>
                              </a:rPr>
                              <m:t>𝑖</m:t>
                            </m:r>
                          </m:sup>
                        </m:sSup>
                        <m:r>
                          <a:rPr lang="en-GB" sz="1100" i="1">
                            <a:solidFill>
                              <a:schemeClr val="dk1"/>
                            </a:solidFill>
                            <a:effectLst/>
                            <a:latin typeface="Cambria Math" panose="02040503050406030204" pitchFamily="18" charset="0"/>
                            <a:ea typeface="+mn-ea"/>
                            <a:cs typeface="+mn-cs"/>
                          </a:rPr>
                          <m:t>−</m:t>
                        </m:r>
                        <m:r>
                          <a:rPr lang="en-GB" sz="1100" i="1">
                            <a:solidFill>
                              <a:schemeClr val="dk1"/>
                            </a:solidFill>
                            <a:effectLst/>
                            <a:latin typeface="Cambria Math" panose="02040503050406030204" pitchFamily="18" charset="0"/>
                            <a:ea typeface="+mn-ea"/>
                            <a:cs typeface="+mn-cs"/>
                          </a:rPr>
                          <m:t>𝐵</m:t>
                        </m:r>
                        <m:r>
                          <a:rPr lang="en-GB" sz="1100" i="1">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num>
                          <m:den>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Sub>
                          </m:den>
                        </m:f>
                      </m:num>
                      <m:den>
                        <m:r>
                          <a:rPr lang="en-GB" sz="1100" i="1">
                            <a:solidFill>
                              <a:schemeClr val="dk1"/>
                            </a:solidFill>
                            <a:effectLst/>
                            <a:latin typeface="Cambria Math" panose="02040503050406030204" pitchFamily="18" charset="0"/>
                            <a:ea typeface="+mn-ea"/>
                            <a:cs typeface="+mn-cs"/>
                          </a:rPr>
                          <m:t>𝐵</m:t>
                        </m:r>
                        <m:r>
                          <a:rPr lang="en-GB" sz="1100" i="1">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num>
                          <m:den>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Sub>
                          </m:den>
                        </m:f>
                        <m:r>
                          <a:rPr lang="en-GB" sz="1100" i="1">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num>
                          <m:den>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Sub>
                          </m:den>
                        </m:f>
                        <m:r>
                          <a:rPr lang="de-DE" sz="1100" b="0" i="1">
                            <a:solidFill>
                              <a:schemeClr val="dk1"/>
                            </a:solidFill>
                            <a:effectLst/>
                            <a:latin typeface="Cambria Math" panose="02040503050406030204" pitchFamily="18" charset="0"/>
                            <a:ea typeface="+mn-ea"/>
                            <a:cs typeface="+mn-cs"/>
                          </a:rPr>
                          <m:t>)</m:t>
                        </m:r>
                      </m:den>
                    </m:f>
                    <m:r>
                      <a:rPr lang="de-DE" sz="1100" i="1">
                        <a:solidFill>
                          <a:schemeClr val="dk1"/>
                        </a:solidFill>
                        <a:effectLst/>
                        <a:latin typeface="Cambria Math" panose="02040503050406030204" pitchFamily="18" charset="0"/>
                        <a:ea typeface="+mn-ea"/>
                        <a:cs typeface="+mn-cs"/>
                      </a:rPr>
                      <m:t>=</m:t>
                    </m:r>
                    <m:r>
                      <a:rPr lang="de-DE" sz="1100" i="1">
                        <a:solidFill>
                          <a:schemeClr val="dk1"/>
                        </a:solidFill>
                        <a:effectLst/>
                        <a:latin typeface="Cambria Math" panose="02040503050406030204" pitchFamily="18" charset="0"/>
                        <a:ea typeface="+mn-ea"/>
                        <a:cs typeface="+mn-cs"/>
                      </a:rPr>
                      <m:t>𝐼𝑊𝑃</m:t>
                    </m:r>
                  </m:oMath>
                </m:oMathPara>
              </a14:m>
              <a:endParaRPr lang="de-DE">
                <a:effectLst/>
              </a:endParaRPr>
            </a:p>
            <a:p>
              <a:r>
                <a:rPr lang="en-GB" sz="1100">
                  <a:solidFill>
                    <a:schemeClr val="dk1"/>
                  </a:solidFill>
                  <a:effectLst/>
                  <a:latin typeface="+mn-lt"/>
                  <a:ea typeface="+mn-ea"/>
                  <a:cs typeface="+mn-cs"/>
                </a:rPr>
                <a:t>The national budget can be derived from an NDC, for example. The IWP can thus be used to </a:t>
              </a:r>
              <a:r>
                <a:rPr lang="en-GB" sz="1100" b="1">
                  <a:solidFill>
                    <a:schemeClr val="dk1"/>
                  </a:solidFill>
                  <a:effectLst/>
                  <a:latin typeface="+mn-lt"/>
                  <a:ea typeface="+mn-ea"/>
                  <a:cs typeface="+mn-cs"/>
                </a:rPr>
                <a:t>evaluate NDCs</a:t>
              </a:r>
              <a:r>
                <a:rPr lang="en-GB" sz="1100">
                  <a:solidFill>
                    <a:schemeClr val="dk1"/>
                  </a:solidFill>
                  <a:effectLst/>
                  <a:latin typeface="+mn-lt"/>
                  <a:ea typeface="+mn-ea"/>
                  <a:cs typeface="+mn-cs"/>
                </a:rPr>
                <a:t>. The base year is 2019 and the budget period is 2020 - 2100 when calculating the implicit weighting.</a:t>
              </a:r>
            </a:p>
            <a:p>
              <a:endParaRPr lang="en-GB" sz="1100">
                <a:solidFill>
                  <a:schemeClr val="dk1"/>
                </a:solidFill>
                <a:effectLst/>
                <a:latin typeface="+mn-lt"/>
                <a:ea typeface="+mn-ea"/>
                <a:cs typeface="+mn-cs"/>
              </a:endParaRPr>
            </a:p>
            <a:p>
              <a:pPr marL="0" indent="0">
                <a:spcAft>
                  <a:spcPts val="600"/>
                </a:spcAft>
              </a:pPr>
              <a:r>
                <a:rPr lang="en-GB" sz="1100" b="1">
                  <a:solidFill>
                    <a:schemeClr val="dk1"/>
                  </a:solidFill>
                  <a:effectLst/>
                  <a:latin typeface="+mn-lt"/>
                  <a:ea typeface="+mn-ea"/>
                  <a:cs typeface="+mn-cs"/>
                </a:rPr>
                <a:t>Data basis</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For all countries in the world, the EU's EDGAR database is used, which basically covers CO2 emissions due to fossil fuel use (excluding international shipping and aviation; ISA) and cement production. In addition, the use of the European Environment Agency (EEA) database is offered for the EU and EU members, which also offers emission data covering all anthropogenic CO2 emissions. For Germany, more recent data from the Federal Environment Agency (UBA) is also used.</a:t>
              </a:r>
              <a:endParaRPr lang="de-DE" sz="1100">
                <a:solidFill>
                  <a:schemeClr val="dk1"/>
                </a:solidFill>
                <a:effectLst/>
                <a:latin typeface="+mn-lt"/>
                <a:ea typeface="+mn-ea"/>
                <a:cs typeface="+mn-cs"/>
              </a:endParaRPr>
            </a:p>
          </xdr:txBody>
        </xdr:sp>
      </mc:Choice>
      <mc:Fallback xmlns="">
        <xdr:sp macro="" textlink="">
          <xdr:nvSpPr>
            <xdr:cNvPr id="3" name="Textfeld 2">
              <a:extLst>
                <a:ext uri="{FF2B5EF4-FFF2-40B4-BE49-F238E27FC236}">
                  <a16:creationId xmlns:a16="http://schemas.microsoft.com/office/drawing/2014/main" id="{00000000-0008-0000-0000-000003000000}"/>
                </a:ext>
              </a:extLst>
            </xdr:cNvPr>
            <xdr:cNvSpPr txBox="1"/>
          </xdr:nvSpPr>
          <xdr:spPr>
            <a:xfrm>
              <a:off x="144464" y="474663"/>
              <a:ext cx="8791574" cy="60102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solidFill>
                    <a:schemeClr val="dk1"/>
                  </a:solidFill>
                  <a:effectLst/>
                  <a:latin typeface="+mn-lt"/>
                  <a:ea typeface="+mn-ea"/>
                  <a:cs typeface="+mn-cs"/>
                </a:rPr>
                <a:t>The tool is based on the distribution of a global CO2 budget using a weighted distribution key.</a:t>
              </a:r>
            </a:p>
            <a:p>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The weighted distribution key takes into account the share of the global population and the share of global emissions of the selected country in a base year (</a:t>
              </a:r>
              <a:r>
                <a:rPr lang="en-GB" sz="1100" i="1">
                  <a:solidFill>
                    <a:schemeClr val="dk1"/>
                  </a:solidFill>
                  <a:effectLst/>
                  <a:latin typeface="+mn-lt"/>
                  <a:ea typeface="+mn-ea"/>
                  <a:cs typeface="+mn-cs"/>
                </a:rPr>
                <a:t>BY</a:t>
              </a:r>
              <a:r>
                <a:rPr lang="en-GB" sz="1100">
                  <a:solidFill>
                    <a:schemeClr val="dk1"/>
                  </a:solidFill>
                  <a:effectLst/>
                  <a:latin typeface="+mn-lt"/>
                  <a:ea typeface="+mn-ea"/>
                  <a:cs typeface="+mn-cs"/>
                </a:rPr>
                <a:t>):</a:t>
              </a:r>
              <a:endParaRPr lang="de-DE" sz="1100">
                <a:solidFill>
                  <a:schemeClr val="dk1"/>
                </a:solidFill>
                <a:effectLst/>
                <a:latin typeface="+mn-lt"/>
                <a:ea typeface="+mn-ea"/>
                <a:cs typeface="+mn-cs"/>
              </a:endParaRPr>
            </a:p>
            <a:p>
              <a:pPr/>
              <a:r>
                <a:rPr lang="en-GB" sz="1100" i="0">
                  <a:solidFill>
                    <a:schemeClr val="dk1"/>
                  </a:solidFill>
                  <a:effectLst/>
                  <a:latin typeface="Cambria Math" panose="02040503050406030204" pitchFamily="18" charset="0"/>
                  <a:ea typeface="+mn-ea"/>
                  <a:cs typeface="+mn-cs"/>
                </a:rPr>
                <a:t>𝐵</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𝐶∗</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1−𝐶)∗</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)∗𝐵</a:t>
              </a:r>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where</a:t>
              </a:r>
              <a:endParaRPr lang="de-DE" sz="1100">
                <a:solidFill>
                  <a:schemeClr val="dk1"/>
                </a:solidFill>
                <a:effectLst/>
                <a:latin typeface="+mn-lt"/>
                <a:ea typeface="+mn-ea"/>
                <a:cs typeface="+mn-cs"/>
              </a:endParaRPr>
            </a:p>
            <a:p>
              <a:pPr lvl="1"/>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𝑜𝑟 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global emissions or emissions of country </a:t>
              </a:r>
              <a:r>
                <a:rPr lang="en-GB" sz="1100" i="1">
                  <a:solidFill>
                    <a:schemeClr val="dk1"/>
                  </a:solidFill>
                  <a:effectLst/>
                  <a:latin typeface="+mn-lt"/>
                  <a:ea typeface="+mn-ea"/>
                  <a:cs typeface="+mn-cs"/>
                </a:rPr>
                <a:t>i </a:t>
              </a:r>
              <a:r>
                <a:rPr lang="en-GB" sz="1100">
                  <a:solidFill>
                    <a:schemeClr val="dk1"/>
                  </a:solidFill>
                  <a:effectLst/>
                  <a:latin typeface="+mn-lt"/>
                  <a:ea typeface="+mn-ea"/>
                  <a:cs typeface="+mn-cs"/>
                </a:rPr>
                <a:t>in the base year</a:t>
              </a:r>
              <a:br>
                <a:rPr lang="en-GB" sz="1100">
                  <a:solidFill>
                    <a:schemeClr val="dk1"/>
                  </a:solidFill>
                  <a:effectLst/>
                  <a:latin typeface="+mn-lt"/>
                  <a:ea typeface="+mn-ea"/>
                  <a:cs typeface="+mn-cs"/>
                </a:rPr>
              </a:br>
              <a:r>
                <a:rPr lang="en-GB" sz="1100" i="0">
                  <a:solidFill>
                    <a:schemeClr val="dk1"/>
                  </a:solidFill>
                  <a:effectLst/>
                  <a:latin typeface="Cambria Math" panose="02040503050406030204" pitchFamily="18" charset="0"/>
                  <a:ea typeface="+mn-ea"/>
                  <a:cs typeface="+mn-cs"/>
                </a:rPr>
                <a:t>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𝑜𝑟 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global population or population of country </a:t>
              </a:r>
              <a:r>
                <a:rPr lang="en-GB" sz="1100" i="1">
                  <a:solidFill>
                    <a:schemeClr val="dk1"/>
                  </a:solidFill>
                  <a:effectLst/>
                  <a:latin typeface="+mn-lt"/>
                  <a:ea typeface="+mn-ea"/>
                  <a:cs typeface="+mn-cs"/>
                </a:rPr>
                <a:t>i in the </a:t>
              </a:r>
              <a:r>
                <a:rPr lang="en-GB" sz="1100">
                  <a:solidFill>
                    <a:schemeClr val="dk1"/>
                  </a:solidFill>
                  <a:effectLst/>
                  <a:latin typeface="+mn-lt"/>
                  <a:ea typeface="+mn-ea"/>
                  <a:cs typeface="+mn-cs"/>
                </a:rPr>
                <a:t>base year	</a:t>
              </a:r>
              <a:br>
                <a:rPr lang="en-GB" sz="1100">
                  <a:solidFill>
                    <a:schemeClr val="dk1"/>
                  </a:solidFill>
                  <a:effectLst/>
                  <a:latin typeface="+mn-lt"/>
                  <a:ea typeface="+mn-ea"/>
                  <a:cs typeface="+mn-cs"/>
                </a:rPr>
              </a:br>
              <a:r>
                <a:rPr lang="en-GB" sz="1100" i="0">
                  <a:solidFill>
                    <a:schemeClr val="dk1"/>
                  </a:solidFill>
                  <a:effectLst/>
                  <a:latin typeface="Cambria Math" panose="02040503050406030204" pitchFamily="18" charset="0"/>
                  <a:ea typeface="+mn-ea"/>
                  <a:cs typeface="+mn-cs"/>
                </a:rPr>
                <a:t>𝐵</a:t>
              </a:r>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global CO2 budget</a:t>
              </a:r>
              <a:br>
                <a:rPr lang="en-GB" sz="1100">
                  <a:solidFill>
                    <a:schemeClr val="dk1"/>
                  </a:solidFill>
                  <a:effectLst/>
                  <a:latin typeface="+mn-lt"/>
                  <a:ea typeface="+mn-ea"/>
                  <a:cs typeface="+mn-cs"/>
                </a:rPr>
              </a:br>
              <a:r>
                <a:rPr lang="en-GB" sz="1100" i="0">
                  <a:solidFill>
                    <a:schemeClr val="dk1"/>
                  </a:solidFill>
                  <a:effectLst/>
                  <a:latin typeface="Cambria Math" panose="02040503050406030204" pitchFamily="18" charset="0"/>
                  <a:ea typeface="+mn-ea"/>
                  <a:cs typeface="+mn-cs"/>
                </a:rPr>
                <a:t>𝐵</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𝑖</a:t>
              </a:r>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national CO2 budget of the country </a:t>
              </a:r>
              <a:r>
                <a:rPr lang="en-GB" sz="1100" i="1">
                  <a:solidFill>
                    <a:schemeClr val="dk1"/>
                  </a:solidFill>
                  <a:effectLst/>
                  <a:latin typeface="+mn-lt"/>
                  <a:ea typeface="+mn-ea"/>
                  <a:cs typeface="+mn-cs"/>
                </a:rPr>
                <a:t>i</a:t>
              </a:r>
              <a:br>
                <a:rPr lang="en-GB" sz="1100">
                  <a:solidFill>
                    <a:schemeClr val="dk1"/>
                  </a:solidFill>
                  <a:effectLst/>
                  <a:latin typeface="+mn-lt"/>
                  <a:ea typeface="+mn-ea"/>
                  <a:cs typeface="+mn-cs"/>
                </a:rPr>
              </a:br>
              <a:r>
                <a:rPr lang="en-GB" sz="1100" i="0">
                  <a:solidFill>
                    <a:schemeClr val="dk1"/>
                  </a:solidFill>
                  <a:effectLst/>
                  <a:latin typeface="Cambria Math" panose="02040503050406030204" pitchFamily="18" charset="0"/>
                  <a:ea typeface="+mn-ea"/>
                  <a:cs typeface="+mn-cs"/>
                </a:rPr>
                <a:t>𝐶</a:t>
              </a:r>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weighting of population </a:t>
              </a:r>
            </a:p>
            <a:p>
              <a:pPr lvl="1"/>
              <a:endParaRPr lang="de-DE" sz="1100">
                <a:solidFill>
                  <a:schemeClr val="dk1"/>
                </a:solidFill>
                <a:effectLst/>
                <a:latin typeface="+mn-lt"/>
                <a:ea typeface="+mn-ea"/>
                <a:cs typeface="+mn-cs"/>
              </a:endParaRPr>
            </a:p>
            <a:p>
              <a:pPr marL="0" indent="0">
                <a:spcAft>
                  <a:spcPts val="600"/>
                </a:spcAft>
              </a:pPr>
              <a:r>
                <a:rPr lang="en-GB" sz="1100" b="1">
                  <a:solidFill>
                    <a:schemeClr val="dk1"/>
                  </a:solidFill>
                  <a:effectLst/>
                  <a:latin typeface="+mn-lt"/>
                  <a:ea typeface="+mn-ea"/>
                  <a:cs typeface="+mn-cs"/>
                </a:rPr>
                <a:t>Explicit Weighting Population</a:t>
              </a:r>
              <a:endParaRPr lang="de-DE" sz="1100">
                <a:solidFill>
                  <a:schemeClr val="dk1"/>
                </a:solidFill>
                <a:effectLst/>
                <a:latin typeface="+mn-lt"/>
                <a:ea typeface="+mn-ea"/>
                <a:cs typeface="+mn-cs"/>
              </a:endParaRPr>
            </a:p>
            <a:p>
              <a:r>
                <a:rPr lang="en-GB" sz="1100" b="0">
                  <a:solidFill>
                    <a:schemeClr val="dk1"/>
                  </a:solidFill>
                  <a:effectLst/>
                  <a:latin typeface="+mn-lt"/>
                  <a:ea typeface="+mn-ea"/>
                  <a:cs typeface="+mn-cs"/>
                </a:rPr>
                <a:t>This tool can be used to calculate the </a:t>
              </a:r>
              <a:r>
                <a:rPr lang="en-GB" sz="1100" b="1">
                  <a:solidFill>
                    <a:schemeClr val="dk1"/>
                  </a:solidFill>
                  <a:effectLst/>
                  <a:latin typeface="+mn-lt"/>
                  <a:ea typeface="+mn-ea"/>
                  <a:cs typeface="+mn-cs"/>
                </a:rPr>
                <a:t>national budget</a:t>
              </a:r>
              <a:r>
                <a:rPr lang="en-GB" sz="1100" b="0">
                  <a:solidFill>
                    <a:schemeClr val="dk1"/>
                  </a:solidFill>
                  <a:effectLst/>
                  <a:latin typeface="+mn-lt"/>
                  <a:ea typeface="+mn-ea"/>
                  <a:cs typeface="+mn-cs"/>
                </a:rPr>
                <a:t> for any country in the world by explicitly specifying the population weighting.</a:t>
              </a:r>
              <a:r>
                <a:rPr lang="en-GB" sz="1100">
                  <a:solidFill>
                    <a:schemeClr val="dk1"/>
                  </a:solidFill>
                  <a:effectLst/>
                  <a:latin typeface="+mn-lt"/>
                  <a:ea typeface="+mn-ea"/>
                  <a:cs typeface="+mn-cs"/>
                </a:rPr>
                <a:t> </a:t>
              </a:r>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The national budgets from 2020 on are given with a distribution of the global budget from 2016 or from 2020. The results for all countries of the world are given in the sheet "PDF".</a:t>
              </a:r>
            </a:p>
            <a:p>
              <a:endParaRPr lang="en-GB" sz="1100">
                <a:solidFill>
                  <a:schemeClr val="dk1"/>
                </a:solidFill>
                <a:effectLst/>
                <a:latin typeface="+mn-lt"/>
                <a:ea typeface="+mn-ea"/>
                <a:cs typeface="+mn-cs"/>
              </a:endParaRPr>
            </a:p>
            <a:p>
              <a:r>
                <a:rPr lang="en-GB" sz="1100" b="1">
                  <a:solidFill>
                    <a:schemeClr val="dk1"/>
                  </a:solidFill>
                  <a:effectLst/>
                  <a:latin typeface="+mn-lt"/>
                  <a:ea typeface="+mn-ea"/>
                  <a:cs typeface="+mn-cs"/>
                </a:rPr>
                <a:t>Implicit Weighting Population (IWP)</a:t>
              </a:r>
              <a:endParaRPr lang="de-DE">
                <a:effectLst/>
              </a:endParaRPr>
            </a:p>
            <a:p>
              <a:r>
                <a:rPr lang="en-GB" sz="1100">
                  <a:solidFill>
                    <a:schemeClr val="dk1"/>
                  </a:solidFill>
                  <a:effectLst/>
                  <a:latin typeface="+mn-lt"/>
                  <a:ea typeface="+mn-ea"/>
                  <a:cs typeface="+mn-cs"/>
                </a:rPr>
                <a:t>Given a national and global budget, the implicit weighting of the population can be calculated:</a:t>
              </a:r>
              <a:endParaRPr lang="de-DE">
                <a:effectLst/>
              </a:endParaRPr>
            </a:p>
            <a:p>
              <a:pPr/>
              <a:r>
                <a:rPr lang="en-GB" sz="1100" i="0">
                  <a:solidFill>
                    <a:schemeClr val="dk1"/>
                  </a:solidFill>
                  <a:effectLst/>
                  <a:latin typeface="Cambria Math" panose="02040503050406030204" pitchFamily="18" charset="0"/>
                  <a:ea typeface="+mn-ea"/>
                  <a:cs typeface="+mn-cs"/>
                </a:rPr>
                <a:t>C=</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𝐵</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𝑖−𝐵∗</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𝐵∗(</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a:t>
              </a:r>
              <a:r>
                <a:rPr lang="de-DE" sz="1100" b="0" i="0">
                  <a:solidFill>
                    <a:schemeClr val="dk1"/>
                  </a:solidFill>
                  <a:effectLst/>
                  <a:latin typeface="Cambria Math" panose="02040503050406030204" pitchFamily="18" charset="0"/>
                  <a:ea typeface="+mn-ea"/>
                  <a:cs typeface="+mn-cs"/>
                </a:rPr>
                <a:t>))</a:t>
              </a:r>
              <a:r>
                <a:rPr lang="de-DE" sz="1100" i="0">
                  <a:solidFill>
                    <a:schemeClr val="dk1"/>
                  </a:solidFill>
                  <a:effectLst/>
                  <a:latin typeface="Cambria Math" panose="02040503050406030204" pitchFamily="18" charset="0"/>
                  <a:ea typeface="+mn-ea"/>
                  <a:cs typeface="+mn-cs"/>
                </a:rPr>
                <a:t>=𝐼𝑊𝑃</a:t>
              </a:r>
              <a:endParaRPr lang="de-DE">
                <a:effectLst/>
              </a:endParaRPr>
            </a:p>
            <a:p>
              <a:r>
                <a:rPr lang="en-GB" sz="1100">
                  <a:solidFill>
                    <a:schemeClr val="dk1"/>
                  </a:solidFill>
                  <a:effectLst/>
                  <a:latin typeface="+mn-lt"/>
                  <a:ea typeface="+mn-ea"/>
                  <a:cs typeface="+mn-cs"/>
                </a:rPr>
                <a:t>The national budget can be derived from an NDC, for example. The IWP can thus be used to </a:t>
              </a:r>
              <a:r>
                <a:rPr lang="en-GB" sz="1100" b="1">
                  <a:solidFill>
                    <a:schemeClr val="dk1"/>
                  </a:solidFill>
                  <a:effectLst/>
                  <a:latin typeface="+mn-lt"/>
                  <a:ea typeface="+mn-ea"/>
                  <a:cs typeface="+mn-cs"/>
                </a:rPr>
                <a:t>evaluate NDCs</a:t>
              </a:r>
              <a:r>
                <a:rPr lang="en-GB" sz="1100">
                  <a:solidFill>
                    <a:schemeClr val="dk1"/>
                  </a:solidFill>
                  <a:effectLst/>
                  <a:latin typeface="+mn-lt"/>
                  <a:ea typeface="+mn-ea"/>
                  <a:cs typeface="+mn-cs"/>
                </a:rPr>
                <a:t>. The base year is 2019 and the budget period is 2020 - 2100 when calculating the implicit weighting.</a:t>
              </a:r>
            </a:p>
            <a:p>
              <a:endParaRPr lang="en-GB" sz="1100">
                <a:solidFill>
                  <a:schemeClr val="dk1"/>
                </a:solidFill>
                <a:effectLst/>
                <a:latin typeface="+mn-lt"/>
                <a:ea typeface="+mn-ea"/>
                <a:cs typeface="+mn-cs"/>
              </a:endParaRPr>
            </a:p>
            <a:p>
              <a:pPr marL="0" indent="0">
                <a:spcAft>
                  <a:spcPts val="600"/>
                </a:spcAft>
              </a:pPr>
              <a:r>
                <a:rPr lang="en-GB" sz="1100" b="1">
                  <a:solidFill>
                    <a:schemeClr val="dk1"/>
                  </a:solidFill>
                  <a:effectLst/>
                  <a:latin typeface="+mn-lt"/>
                  <a:ea typeface="+mn-ea"/>
                  <a:cs typeface="+mn-cs"/>
                </a:rPr>
                <a:t>Data basis</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For all countries in the world, the EU's EDGAR database is used, which basically covers CO2 emissions due to fossil fuel use (excluding international shipping and aviation; ISA) and cement production. In addition, the use of the European Environment Agency (EEA) database is offered for the EU and EU members, which also offers emission data covering all anthropogenic CO2 emissions. For Germany, more recent data from the Federal Environment Agency (UBA) is also used.</a:t>
              </a:r>
              <a:endParaRPr lang="de-DE" sz="1100">
                <a:solidFill>
                  <a:schemeClr val="dk1"/>
                </a:solidFill>
                <a:effectLst/>
                <a:latin typeface="+mn-lt"/>
                <a:ea typeface="+mn-ea"/>
                <a:cs typeface="+mn-cs"/>
              </a:endParaRPr>
            </a:p>
          </xdr:txBody>
        </xdr:sp>
      </mc:Fallback>
    </mc:AlternateContent>
    <xdr:clientData/>
  </xdr:twoCellAnchor>
  <xdr:twoCellAnchor editAs="oneCell">
    <xdr:from>
      <xdr:col>11</xdr:col>
      <xdr:colOff>63500</xdr:colOff>
      <xdr:row>34</xdr:row>
      <xdr:rowOff>71437</xdr:rowOff>
    </xdr:from>
    <xdr:to>
      <xdr:col>12</xdr:col>
      <xdr:colOff>48108</xdr:colOff>
      <xdr:row>38</xdr:row>
      <xdr:rowOff>171055</xdr:rowOff>
    </xdr:to>
    <xdr:pic>
      <xdr:nvPicPr>
        <xdr:cNvPr id="5" name="Grafik 4">
          <a:hlinkClick xmlns:r="http://schemas.openxmlformats.org/officeDocument/2006/relationships" r:id="rId1" tooltip="IPCC AR6 Remaining Carbon Budgets"/>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8199438" y="5810250"/>
          <a:ext cx="746608" cy="7584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147638</xdr:colOff>
      <xdr:row>23</xdr:row>
      <xdr:rowOff>60323</xdr:rowOff>
    </xdr:from>
    <xdr:to>
      <xdr:col>13</xdr:col>
      <xdr:colOff>303738</xdr:colOff>
      <xdr:row>27</xdr:row>
      <xdr:rowOff>134210</xdr:rowOff>
    </xdr:to>
    <xdr:pic>
      <xdr:nvPicPr>
        <xdr:cNvPr id="9" name="Grafik 8" descr="Pdf file download icon Stock-Vektorgrafik | Adobe Stock">
          <a:hlinkClick xmlns:r="http://schemas.openxmlformats.org/officeDocument/2006/relationships" r:id="rId1" tooltip="LUC-ISA background"/>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05888" y="4489448"/>
          <a:ext cx="719663" cy="708887"/>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173038</xdr:colOff>
      <xdr:row>6</xdr:row>
      <xdr:rowOff>12700</xdr:rowOff>
    </xdr:from>
    <xdr:to>
      <xdr:col>15</xdr:col>
      <xdr:colOff>582607</xdr:colOff>
      <xdr:row>9</xdr:row>
      <xdr:rowOff>184976</xdr:rowOff>
    </xdr:to>
    <xdr:pic>
      <xdr:nvPicPr>
        <xdr:cNvPr id="3" name="Grafik 2">
          <a:hlinkClick xmlns:r="http://schemas.openxmlformats.org/officeDocument/2006/relationships" r:id="rId3" tooltip="IPCC AR6 Remaining Carbon Budgets"/>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4"/>
        <a:stretch>
          <a:fillRect/>
        </a:stretch>
      </xdr:blipFill>
      <xdr:spPr>
        <a:xfrm>
          <a:off x="10821988" y="1298575"/>
          <a:ext cx="749873" cy="75330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400049</xdr:colOff>
      <xdr:row>120</xdr:row>
      <xdr:rowOff>48358</xdr:rowOff>
    </xdr:from>
    <xdr:to>
      <xdr:col>14</xdr:col>
      <xdr:colOff>16851</xdr:colOff>
      <xdr:row>124</xdr:row>
      <xdr:rowOff>0</xdr:rowOff>
    </xdr:to>
    <mc:AlternateContent xmlns:mc="http://schemas.openxmlformats.org/markup-compatibility/2006" xmlns:a14="http://schemas.microsoft.com/office/drawing/2010/main">
      <mc:Choice Requires="a14">
        <xdr:sp macro="" textlink="">
          <xdr:nvSpPr>
            <xdr:cNvPr id="2" name="Textfeld 1">
              <a:extLst>
                <a:ext uri="{FF2B5EF4-FFF2-40B4-BE49-F238E27FC236}">
                  <a16:creationId xmlns:a16="http://schemas.microsoft.com/office/drawing/2014/main" id="{00000000-0008-0000-0300-000002000000}"/>
                </a:ext>
              </a:extLst>
            </xdr:cNvPr>
            <xdr:cNvSpPr txBox="1"/>
          </xdr:nvSpPr>
          <xdr:spPr>
            <a:xfrm>
              <a:off x="8151934" y="2905858"/>
              <a:ext cx="2144590" cy="7356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14:m>
                <m:oMathPara xmlns:m="http://schemas.openxmlformats.org/officeDocument/2006/math">
                  <m:oMathParaPr>
                    <m:jc m:val="center"/>
                  </m:oMathParaPr>
                  <m:oMath xmlns:m="http://schemas.openxmlformats.org/officeDocument/2006/math">
                    <m:r>
                      <a:rPr lang="en-GB" sz="1050" i="1">
                        <a:solidFill>
                          <a:schemeClr val="dk1"/>
                        </a:solidFill>
                        <a:effectLst/>
                        <a:latin typeface="Cambria Math" panose="02040503050406030204" pitchFamily="18" charset="0"/>
                        <a:ea typeface="+mn-ea"/>
                        <a:cs typeface="+mn-cs"/>
                      </a:rPr>
                      <m:t>𝐶</m:t>
                    </m:r>
                    <m:r>
                      <a:rPr lang="en-GB" sz="1050">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p>
                          <m:sSupPr>
                            <m:ctrlPr>
                              <a:rPr lang="de-DE" sz="1050" i="1">
                                <a:solidFill>
                                  <a:schemeClr val="dk1"/>
                                </a:solidFill>
                                <a:effectLst/>
                                <a:latin typeface="Cambria Math" panose="02040503050406030204" pitchFamily="18" charset="0"/>
                                <a:ea typeface="+mn-ea"/>
                                <a:cs typeface="+mn-cs"/>
                              </a:rPr>
                            </m:ctrlPr>
                          </m:sSupPr>
                          <m:e>
                            <m:r>
                              <a:rPr lang="en-GB" sz="1050" i="1">
                                <a:solidFill>
                                  <a:schemeClr val="dk1"/>
                                </a:solidFill>
                                <a:effectLst/>
                                <a:latin typeface="Cambria Math" panose="02040503050406030204" pitchFamily="18" charset="0"/>
                                <a:ea typeface="+mn-ea"/>
                                <a:cs typeface="+mn-cs"/>
                              </a:rPr>
                              <m:t>𝐵</m:t>
                            </m:r>
                          </m:e>
                          <m:sup>
                            <m:r>
                              <a:rPr lang="en-GB" sz="1050" i="1">
                                <a:solidFill>
                                  <a:schemeClr val="dk1"/>
                                </a:solidFill>
                                <a:effectLst/>
                                <a:latin typeface="Cambria Math" panose="02040503050406030204" pitchFamily="18" charset="0"/>
                                <a:ea typeface="+mn-ea"/>
                                <a:cs typeface="+mn-cs"/>
                              </a:rPr>
                              <m:t>𝑖</m:t>
                            </m:r>
                          </m:sup>
                        </m:sSup>
                        <m:r>
                          <a:rPr lang="en-GB" sz="1050" i="1">
                            <a:solidFill>
                              <a:schemeClr val="dk1"/>
                            </a:solidFill>
                            <a:effectLst/>
                            <a:latin typeface="Cambria Math" panose="02040503050406030204" pitchFamily="18" charset="0"/>
                            <a:ea typeface="+mn-ea"/>
                            <a:cs typeface="+mn-cs"/>
                          </a:rPr>
                          <m:t>−</m:t>
                        </m:r>
                        <m:r>
                          <a:rPr lang="en-GB" sz="1050" i="1">
                            <a:solidFill>
                              <a:schemeClr val="dk1"/>
                            </a:solidFill>
                            <a:effectLst/>
                            <a:latin typeface="Cambria Math" panose="02040503050406030204" pitchFamily="18" charset="0"/>
                            <a:ea typeface="+mn-ea"/>
                            <a:cs typeface="+mn-cs"/>
                          </a:rPr>
                          <m:t>𝐵</m:t>
                        </m:r>
                        <m:r>
                          <a:rPr lang="en-GB" sz="1050" i="1">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bSup>
                              <m:sSubSupPr>
                                <m:ctrlPr>
                                  <a:rPr lang="de-DE" sz="1050" i="1">
                                    <a:solidFill>
                                      <a:schemeClr val="dk1"/>
                                    </a:solidFill>
                                    <a:effectLst/>
                                    <a:latin typeface="Cambria Math" panose="02040503050406030204" pitchFamily="18" charset="0"/>
                                    <a:ea typeface="+mn-ea"/>
                                    <a:cs typeface="+mn-cs"/>
                                  </a:rPr>
                                </m:ctrlPr>
                              </m:sSubSup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up>
                                <m:r>
                                  <a:rPr lang="en-GB" sz="1050" i="1">
                                    <a:solidFill>
                                      <a:schemeClr val="dk1"/>
                                    </a:solidFill>
                                    <a:effectLst/>
                                    <a:latin typeface="Cambria Math" panose="02040503050406030204" pitchFamily="18" charset="0"/>
                                    <a:ea typeface="+mn-ea"/>
                                    <a:cs typeface="+mn-cs"/>
                                  </a:rPr>
                                  <m:t>𝑖</m:t>
                                </m:r>
                              </m:sup>
                            </m:sSubSup>
                          </m:num>
                          <m:den>
                            <m:sSub>
                              <m:sSubPr>
                                <m:ctrlPr>
                                  <a:rPr lang="de-DE" sz="1050" i="1">
                                    <a:solidFill>
                                      <a:schemeClr val="dk1"/>
                                    </a:solidFill>
                                    <a:effectLst/>
                                    <a:latin typeface="Cambria Math" panose="02040503050406030204" pitchFamily="18" charset="0"/>
                                    <a:ea typeface="+mn-ea"/>
                                    <a:cs typeface="+mn-cs"/>
                                  </a:rPr>
                                </m:ctrlPr>
                              </m:sSub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Sub>
                          </m:den>
                        </m:f>
                      </m:num>
                      <m:den>
                        <m:r>
                          <a:rPr lang="en-GB" sz="1050" i="1">
                            <a:solidFill>
                              <a:schemeClr val="dk1"/>
                            </a:solidFill>
                            <a:effectLst/>
                            <a:latin typeface="Cambria Math" panose="02040503050406030204" pitchFamily="18" charset="0"/>
                            <a:ea typeface="+mn-ea"/>
                            <a:cs typeface="+mn-cs"/>
                          </a:rPr>
                          <m:t>𝐵</m:t>
                        </m:r>
                        <m:r>
                          <a:rPr lang="en-GB" sz="1050" i="1">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bSup>
                              <m:sSubSupPr>
                                <m:ctrlPr>
                                  <a:rPr lang="de-DE" sz="1050" i="1">
                                    <a:solidFill>
                                      <a:schemeClr val="dk1"/>
                                    </a:solidFill>
                                    <a:effectLst/>
                                    <a:latin typeface="Cambria Math" panose="02040503050406030204" pitchFamily="18" charset="0"/>
                                    <a:ea typeface="+mn-ea"/>
                                    <a:cs typeface="+mn-cs"/>
                                  </a:rPr>
                                </m:ctrlPr>
                              </m:sSubSupPr>
                              <m:e>
                                <m:r>
                                  <a:rPr lang="en-GB" sz="1050" i="1">
                                    <a:solidFill>
                                      <a:schemeClr val="dk1"/>
                                    </a:solidFill>
                                    <a:effectLst/>
                                    <a:latin typeface="Cambria Math" panose="02040503050406030204" pitchFamily="18" charset="0"/>
                                    <a:ea typeface="+mn-ea"/>
                                    <a:cs typeface="+mn-cs"/>
                                  </a:rPr>
                                  <m:t>𝑃</m:t>
                                </m:r>
                              </m:e>
                              <m:sub>
                                <m:r>
                                  <a:rPr lang="en-GB" sz="1050" i="1">
                                    <a:solidFill>
                                      <a:schemeClr val="dk1"/>
                                    </a:solidFill>
                                    <a:effectLst/>
                                    <a:latin typeface="Cambria Math" panose="02040503050406030204" pitchFamily="18" charset="0"/>
                                    <a:ea typeface="+mn-ea"/>
                                    <a:cs typeface="+mn-cs"/>
                                  </a:rPr>
                                  <m:t>𝐵𝑌</m:t>
                                </m:r>
                              </m:sub>
                              <m:sup>
                                <m:r>
                                  <a:rPr lang="en-GB" sz="1050" i="1">
                                    <a:solidFill>
                                      <a:schemeClr val="dk1"/>
                                    </a:solidFill>
                                    <a:effectLst/>
                                    <a:latin typeface="Cambria Math" panose="02040503050406030204" pitchFamily="18" charset="0"/>
                                    <a:ea typeface="+mn-ea"/>
                                    <a:cs typeface="+mn-cs"/>
                                  </a:rPr>
                                  <m:t>𝑖</m:t>
                                </m:r>
                              </m:sup>
                            </m:sSubSup>
                          </m:num>
                          <m:den>
                            <m:sSub>
                              <m:sSubPr>
                                <m:ctrlPr>
                                  <a:rPr lang="de-DE" sz="1050" i="1">
                                    <a:solidFill>
                                      <a:schemeClr val="dk1"/>
                                    </a:solidFill>
                                    <a:effectLst/>
                                    <a:latin typeface="Cambria Math" panose="02040503050406030204" pitchFamily="18" charset="0"/>
                                    <a:ea typeface="+mn-ea"/>
                                    <a:cs typeface="+mn-cs"/>
                                  </a:rPr>
                                </m:ctrlPr>
                              </m:sSubPr>
                              <m:e>
                                <m:r>
                                  <a:rPr lang="en-GB" sz="1050" i="1">
                                    <a:solidFill>
                                      <a:schemeClr val="dk1"/>
                                    </a:solidFill>
                                    <a:effectLst/>
                                    <a:latin typeface="Cambria Math" panose="02040503050406030204" pitchFamily="18" charset="0"/>
                                    <a:ea typeface="+mn-ea"/>
                                    <a:cs typeface="+mn-cs"/>
                                  </a:rPr>
                                  <m:t>𝑃</m:t>
                                </m:r>
                              </m:e>
                              <m:sub>
                                <m:r>
                                  <a:rPr lang="en-GB" sz="1050" i="1">
                                    <a:solidFill>
                                      <a:schemeClr val="dk1"/>
                                    </a:solidFill>
                                    <a:effectLst/>
                                    <a:latin typeface="Cambria Math" panose="02040503050406030204" pitchFamily="18" charset="0"/>
                                    <a:ea typeface="+mn-ea"/>
                                    <a:cs typeface="+mn-cs"/>
                                  </a:rPr>
                                  <m:t>𝐵𝑌</m:t>
                                </m:r>
                              </m:sub>
                            </m:sSub>
                          </m:den>
                        </m:f>
                        <m:r>
                          <a:rPr lang="en-GB" sz="1050" i="1">
                            <a:solidFill>
                              <a:schemeClr val="dk1"/>
                            </a:solidFill>
                            <a:effectLst/>
                            <a:latin typeface="Cambria Math" panose="02040503050406030204" pitchFamily="18" charset="0"/>
                            <a:ea typeface="+mn-ea"/>
                            <a:cs typeface="+mn-cs"/>
                          </a:rPr>
                          <m:t>−</m:t>
                        </m:r>
                        <m:r>
                          <a:rPr lang="en-GB" sz="1050" i="1">
                            <a:solidFill>
                              <a:schemeClr val="dk1"/>
                            </a:solidFill>
                            <a:effectLst/>
                            <a:latin typeface="Cambria Math" panose="02040503050406030204" pitchFamily="18" charset="0"/>
                            <a:ea typeface="+mn-ea"/>
                            <a:cs typeface="+mn-cs"/>
                          </a:rPr>
                          <m:t>𝐵</m:t>
                        </m:r>
                        <m:r>
                          <a:rPr lang="en-GB" sz="1050" i="1">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bSup>
                              <m:sSubSupPr>
                                <m:ctrlPr>
                                  <a:rPr lang="de-DE" sz="1050" i="1">
                                    <a:solidFill>
                                      <a:schemeClr val="dk1"/>
                                    </a:solidFill>
                                    <a:effectLst/>
                                    <a:latin typeface="Cambria Math" panose="02040503050406030204" pitchFamily="18" charset="0"/>
                                    <a:ea typeface="+mn-ea"/>
                                    <a:cs typeface="+mn-cs"/>
                                  </a:rPr>
                                </m:ctrlPr>
                              </m:sSubSup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up>
                                <m:r>
                                  <a:rPr lang="en-GB" sz="1050" i="1">
                                    <a:solidFill>
                                      <a:schemeClr val="dk1"/>
                                    </a:solidFill>
                                    <a:effectLst/>
                                    <a:latin typeface="Cambria Math" panose="02040503050406030204" pitchFamily="18" charset="0"/>
                                    <a:ea typeface="+mn-ea"/>
                                    <a:cs typeface="+mn-cs"/>
                                  </a:rPr>
                                  <m:t>𝑖</m:t>
                                </m:r>
                              </m:sup>
                            </m:sSubSup>
                          </m:num>
                          <m:den>
                            <m:sSub>
                              <m:sSubPr>
                                <m:ctrlPr>
                                  <a:rPr lang="de-DE" sz="1050" i="1">
                                    <a:solidFill>
                                      <a:schemeClr val="dk1"/>
                                    </a:solidFill>
                                    <a:effectLst/>
                                    <a:latin typeface="Cambria Math" panose="02040503050406030204" pitchFamily="18" charset="0"/>
                                    <a:ea typeface="+mn-ea"/>
                                    <a:cs typeface="+mn-cs"/>
                                  </a:rPr>
                                </m:ctrlPr>
                              </m:sSub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Sub>
                          </m:den>
                        </m:f>
                      </m:den>
                    </m:f>
                  </m:oMath>
                </m:oMathPara>
              </a14:m>
              <a:endParaRPr lang="de-DE" sz="1050"/>
            </a:p>
          </xdr:txBody>
        </xdr:sp>
      </mc:Choice>
      <mc:Fallback xmlns="">
        <xdr:sp macro="" textlink="">
          <xdr:nvSpPr>
            <xdr:cNvPr id="2" name="Textfeld 1">
              <a:extLst>
                <a:ext uri="{FF2B5EF4-FFF2-40B4-BE49-F238E27FC236}">
                  <a16:creationId xmlns:a16="http://schemas.microsoft.com/office/drawing/2014/main" id="{00000000-0008-0000-0300-000002000000}"/>
                </a:ext>
              </a:extLst>
            </xdr:cNvPr>
            <xdr:cNvSpPr txBox="1"/>
          </xdr:nvSpPr>
          <xdr:spPr>
            <a:xfrm>
              <a:off x="8151934" y="2905858"/>
              <a:ext cx="2144590" cy="7356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r>
                <a:rPr lang="en-GB" sz="1050" i="0">
                  <a:solidFill>
                    <a:schemeClr val="dk1"/>
                  </a:solidFill>
                  <a:effectLst/>
                  <a:latin typeface="Cambria Math" panose="02040503050406030204" pitchFamily="18" charset="0"/>
                  <a:ea typeface="+mn-ea"/>
                  <a:cs typeface="+mn-cs"/>
                </a:rPr>
                <a:t>𝐶=</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𝑖−𝐵∗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𝐵𝑌^𝑖</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 </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𝑃</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𝐵𝑌^𝑖</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𝑃</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 −𝐵∗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𝐵𝑌^𝑖</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 </a:t>
              </a:r>
              <a:r>
                <a:rPr lang="de-DE" sz="1050" i="0">
                  <a:solidFill>
                    <a:schemeClr val="dk1"/>
                  </a:solidFill>
                  <a:effectLst/>
                  <a:latin typeface="Cambria Math" panose="02040503050406030204" pitchFamily="18" charset="0"/>
                  <a:ea typeface="+mn-ea"/>
                  <a:cs typeface="+mn-cs"/>
                </a:rPr>
                <a:t>)</a:t>
              </a:r>
              <a:endParaRPr lang="de-DE" sz="1050"/>
            </a:p>
          </xdr:txBody>
        </xdr:sp>
      </mc:Fallback>
    </mc:AlternateContent>
    <xdr:clientData/>
  </xdr:twoCellAnchor>
  <xdr:twoCellAnchor>
    <xdr:from>
      <xdr:col>10</xdr:col>
      <xdr:colOff>320188</xdr:colOff>
      <xdr:row>20</xdr:row>
      <xdr:rowOff>29308</xdr:rowOff>
    </xdr:from>
    <xdr:to>
      <xdr:col>13</xdr:col>
      <xdr:colOff>634513</xdr:colOff>
      <xdr:row>22</xdr:row>
      <xdr:rowOff>150202</xdr:rowOff>
    </xdr:to>
    <mc:AlternateContent xmlns:mc="http://schemas.openxmlformats.org/markup-compatibility/2006" xmlns:a14="http://schemas.microsoft.com/office/drawing/2010/main">
      <mc:Choice Requires="a14">
        <xdr:sp macro="" textlink="">
          <xdr:nvSpPr>
            <xdr:cNvPr id="3" name="Textfeld 2">
              <a:extLst>
                <a:ext uri="{FF2B5EF4-FFF2-40B4-BE49-F238E27FC236}">
                  <a16:creationId xmlns:a16="http://schemas.microsoft.com/office/drawing/2014/main" id="{00000000-0008-0000-0300-000003000000}"/>
                </a:ext>
              </a:extLst>
            </xdr:cNvPr>
            <xdr:cNvSpPr txBox="1"/>
          </xdr:nvSpPr>
          <xdr:spPr>
            <a:xfrm>
              <a:off x="8072073" y="6953250"/>
              <a:ext cx="2182690" cy="5165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
                  </m:oMathParaPr>
                  <m:oMath xmlns:m="http://schemas.openxmlformats.org/officeDocument/2006/math">
                    <m:sSup>
                      <m:sSupPr>
                        <m:ctrlPr>
                          <a:rPr lang="de-DE" sz="1000" i="1">
                            <a:solidFill>
                              <a:schemeClr val="dk1"/>
                            </a:solidFill>
                            <a:effectLst/>
                            <a:latin typeface="Cambria Math" panose="02040503050406030204" pitchFamily="18" charset="0"/>
                            <a:ea typeface="+mn-ea"/>
                            <a:cs typeface="+mn-cs"/>
                          </a:rPr>
                        </m:ctrlPr>
                      </m:sSupPr>
                      <m:e>
                        <m:r>
                          <a:rPr lang="en-GB" sz="1000" i="1">
                            <a:solidFill>
                              <a:schemeClr val="dk1"/>
                            </a:solidFill>
                            <a:effectLst/>
                            <a:latin typeface="Cambria Math" panose="02040503050406030204" pitchFamily="18" charset="0"/>
                            <a:ea typeface="+mn-ea"/>
                            <a:cs typeface="+mn-cs"/>
                          </a:rPr>
                          <m:t>𝐵</m:t>
                        </m:r>
                      </m:e>
                      <m:sup>
                        <m:r>
                          <a:rPr lang="en-GB" sz="1000" i="1">
                            <a:solidFill>
                              <a:schemeClr val="dk1"/>
                            </a:solidFill>
                            <a:effectLst/>
                            <a:latin typeface="Cambria Math" panose="02040503050406030204" pitchFamily="18" charset="0"/>
                            <a:ea typeface="+mn-ea"/>
                            <a:cs typeface="+mn-cs"/>
                          </a:rPr>
                          <m:t>𝑖</m:t>
                        </m:r>
                      </m:sup>
                    </m:sSup>
                    <m:r>
                      <a:rPr lang="en-GB" sz="1000" i="1">
                        <a:solidFill>
                          <a:schemeClr val="dk1"/>
                        </a:solidFill>
                        <a:effectLst/>
                        <a:latin typeface="Cambria Math" panose="02040503050406030204" pitchFamily="18" charset="0"/>
                        <a:ea typeface="+mn-ea"/>
                        <a:cs typeface="+mn-cs"/>
                      </a:rPr>
                      <m:t>=</m:t>
                    </m:r>
                    <m:d>
                      <m:dPr>
                        <m:ctrlPr>
                          <a:rPr lang="de-DE" sz="1000" i="1">
                            <a:solidFill>
                              <a:schemeClr val="dk1"/>
                            </a:solidFill>
                            <a:effectLst/>
                            <a:latin typeface="Cambria Math" panose="02040503050406030204" pitchFamily="18" charset="0"/>
                            <a:ea typeface="+mn-ea"/>
                            <a:cs typeface="+mn-cs"/>
                          </a:rPr>
                        </m:ctrlPr>
                      </m:dPr>
                      <m:e>
                        <m:r>
                          <a:rPr lang="en-GB" sz="1000" i="1">
                            <a:solidFill>
                              <a:schemeClr val="dk1"/>
                            </a:solidFill>
                            <a:effectLst/>
                            <a:latin typeface="Cambria Math" panose="02040503050406030204" pitchFamily="18" charset="0"/>
                            <a:ea typeface="+mn-ea"/>
                            <a:cs typeface="+mn-cs"/>
                          </a:rPr>
                          <m:t>𝐶</m:t>
                        </m:r>
                        <m:r>
                          <a:rPr lang="en-GB" sz="1000" i="1">
                            <a:solidFill>
                              <a:schemeClr val="dk1"/>
                            </a:solidFill>
                            <a:effectLst/>
                            <a:latin typeface="Cambria Math" panose="02040503050406030204" pitchFamily="18" charset="0"/>
                            <a:ea typeface="+mn-ea"/>
                            <a:cs typeface="+mn-cs"/>
                          </a:rPr>
                          <m:t>∗</m:t>
                        </m:r>
                        <m:f>
                          <m:fPr>
                            <m:ctrlPr>
                              <a:rPr lang="de-DE" sz="1000" i="1">
                                <a:solidFill>
                                  <a:schemeClr val="dk1"/>
                                </a:solidFill>
                                <a:effectLst/>
                                <a:latin typeface="Cambria Math" panose="02040503050406030204" pitchFamily="18" charset="0"/>
                                <a:ea typeface="+mn-ea"/>
                                <a:cs typeface="+mn-cs"/>
                              </a:rPr>
                            </m:ctrlPr>
                          </m:fPr>
                          <m:num>
                            <m:sSubSup>
                              <m:sSubSupPr>
                                <m:ctrlPr>
                                  <a:rPr lang="de-DE" sz="1000" i="1">
                                    <a:solidFill>
                                      <a:schemeClr val="dk1"/>
                                    </a:solidFill>
                                    <a:effectLst/>
                                    <a:latin typeface="Cambria Math" panose="02040503050406030204" pitchFamily="18" charset="0"/>
                                    <a:ea typeface="+mn-ea"/>
                                    <a:cs typeface="+mn-cs"/>
                                  </a:rPr>
                                </m:ctrlPr>
                              </m:sSubSupPr>
                              <m:e>
                                <m:r>
                                  <a:rPr lang="en-GB" sz="1000" i="1">
                                    <a:solidFill>
                                      <a:schemeClr val="dk1"/>
                                    </a:solidFill>
                                    <a:effectLst/>
                                    <a:latin typeface="Cambria Math" panose="02040503050406030204" pitchFamily="18" charset="0"/>
                                    <a:ea typeface="+mn-ea"/>
                                    <a:cs typeface="+mn-cs"/>
                                  </a:rPr>
                                  <m:t>𝑃</m:t>
                                </m:r>
                              </m:e>
                              <m:sub>
                                <m:r>
                                  <a:rPr lang="en-GB" sz="1000" i="1">
                                    <a:solidFill>
                                      <a:schemeClr val="dk1"/>
                                    </a:solidFill>
                                    <a:effectLst/>
                                    <a:latin typeface="Cambria Math" panose="02040503050406030204" pitchFamily="18" charset="0"/>
                                    <a:ea typeface="+mn-ea"/>
                                    <a:cs typeface="+mn-cs"/>
                                  </a:rPr>
                                  <m:t>𝐵𝑌</m:t>
                                </m:r>
                              </m:sub>
                              <m:sup>
                                <m:r>
                                  <a:rPr lang="en-GB" sz="1000" i="1">
                                    <a:solidFill>
                                      <a:schemeClr val="dk1"/>
                                    </a:solidFill>
                                    <a:effectLst/>
                                    <a:latin typeface="Cambria Math" panose="02040503050406030204" pitchFamily="18" charset="0"/>
                                    <a:ea typeface="+mn-ea"/>
                                    <a:cs typeface="+mn-cs"/>
                                  </a:rPr>
                                  <m:t>𝑖</m:t>
                                </m:r>
                              </m:sup>
                            </m:sSubSup>
                          </m:num>
                          <m:den>
                            <m:sSub>
                              <m:sSubPr>
                                <m:ctrlPr>
                                  <a:rPr lang="de-DE" sz="1000" i="1">
                                    <a:solidFill>
                                      <a:schemeClr val="dk1"/>
                                    </a:solidFill>
                                    <a:effectLst/>
                                    <a:latin typeface="Cambria Math" panose="02040503050406030204" pitchFamily="18" charset="0"/>
                                    <a:ea typeface="+mn-ea"/>
                                    <a:cs typeface="+mn-cs"/>
                                  </a:rPr>
                                </m:ctrlPr>
                              </m:sSubPr>
                              <m:e>
                                <m:r>
                                  <a:rPr lang="en-GB" sz="1000" i="1">
                                    <a:solidFill>
                                      <a:schemeClr val="dk1"/>
                                    </a:solidFill>
                                    <a:effectLst/>
                                    <a:latin typeface="Cambria Math" panose="02040503050406030204" pitchFamily="18" charset="0"/>
                                    <a:ea typeface="+mn-ea"/>
                                    <a:cs typeface="+mn-cs"/>
                                  </a:rPr>
                                  <m:t>𝑃</m:t>
                                </m:r>
                              </m:e>
                              <m:sub>
                                <m:r>
                                  <a:rPr lang="en-GB" sz="1000" i="1">
                                    <a:solidFill>
                                      <a:schemeClr val="dk1"/>
                                    </a:solidFill>
                                    <a:effectLst/>
                                    <a:latin typeface="Cambria Math" panose="02040503050406030204" pitchFamily="18" charset="0"/>
                                    <a:ea typeface="+mn-ea"/>
                                    <a:cs typeface="+mn-cs"/>
                                  </a:rPr>
                                  <m:t>𝐵𝑌</m:t>
                                </m:r>
                              </m:sub>
                            </m:sSub>
                          </m:den>
                        </m:f>
                        <m:r>
                          <a:rPr lang="en-GB" sz="1000" i="1">
                            <a:solidFill>
                              <a:schemeClr val="dk1"/>
                            </a:solidFill>
                            <a:effectLst/>
                            <a:latin typeface="Cambria Math" panose="02040503050406030204" pitchFamily="18" charset="0"/>
                            <a:ea typeface="+mn-ea"/>
                            <a:cs typeface="+mn-cs"/>
                          </a:rPr>
                          <m:t>+</m:t>
                        </m:r>
                        <m:d>
                          <m:dPr>
                            <m:ctrlPr>
                              <a:rPr lang="de-DE" sz="1000" i="1">
                                <a:solidFill>
                                  <a:schemeClr val="dk1"/>
                                </a:solidFill>
                                <a:effectLst/>
                                <a:latin typeface="Cambria Math" panose="02040503050406030204" pitchFamily="18" charset="0"/>
                                <a:ea typeface="+mn-ea"/>
                                <a:cs typeface="+mn-cs"/>
                              </a:rPr>
                            </m:ctrlPr>
                          </m:dPr>
                          <m:e>
                            <m:r>
                              <a:rPr lang="en-GB" sz="1000" i="1">
                                <a:solidFill>
                                  <a:schemeClr val="dk1"/>
                                </a:solidFill>
                                <a:effectLst/>
                                <a:latin typeface="Cambria Math" panose="02040503050406030204" pitchFamily="18" charset="0"/>
                                <a:ea typeface="+mn-ea"/>
                                <a:cs typeface="+mn-cs"/>
                              </a:rPr>
                              <m:t>1−</m:t>
                            </m:r>
                            <m:r>
                              <a:rPr lang="en-GB" sz="1000" i="1">
                                <a:solidFill>
                                  <a:schemeClr val="dk1"/>
                                </a:solidFill>
                                <a:effectLst/>
                                <a:latin typeface="Cambria Math" panose="02040503050406030204" pitchFamily="18" charset="0"/>
                                <a:ea typeface="+mn-ea"/>
                                <a:cs typeface="+mn-cs"/>
                              </a:rPr>
                              <m:t>𝐶</m:t>
                            </m:r>
                          </m:e>
                        </m:d>
                        <m:r>
                          <a:rPr lang="en-GB" sz="1000" i="1">
                            <a:solidFill>
                              <a:schemeClr val="dk1"/>
                            </a:solidFill>
                            <a:effectLst/>
                            <a:latin typeface="Cambria Math" panose="02040503050406030204" pitchFamily="18" charset="0"/>
                            <a:ea typeface="+mn-ea"/>
                            <a:cs typeface="+mn-cs"/>
                          </a:rPr>
                          <m:t>∗</m:t>
                        </m:r>
                        <m:f>
                          <m:fPr>
                            <m:ctrlPr>
                              <a:rPr lang="de-DE" sz="1000" i="1">
                                <a:solidFill>
                                  <a:schemeClr val="dk1"/>
                                </a:solidFill>
                                <a:effectLst/>
                                <a:latin typeface="Cambria Math" panose="02040503050406030204" pitchFamily="18" charset="0"/>
                                <a:ea typeface="+mn-ea"/>
                                <a:cs typeface="+mn-cs"/>
                              </a:rPr>
                            </m:ctrlPr>
                          </m:fPr>
                          <m:num>
                            <m:sSubSup>
                              <m:sSubSupPr>
                                <m:ctrlPr>
                                  <a:rPr lang="de-DE" sz="1000" i="1">
                                    <a:solidFill>
                                      <a:schemeClr val="dk1"/>
                                    </a:solidFill>
                                    <a:effectLst/>
                                    <a:latin typeface="Cambria Math" panose="02040503050406030204" pitchFamily="18" charset="0"/>
                                    <a:ea typeface="+mn-ea"/>
                                    <a:cs typeface="+mn-cs"/>
                                  </a:rPr>
                                </m:ctrlPr>
                              </m:sSubSupPr>
                              <m:e>
                                <m:r>
                                  <a:rPr lang="en-GB" sz="1000" i="1">
                                    <a:solidFill>
                                      <a:schemeClr val="dk1"/>
                                    </a:solidFill>
                                    <a:effectLst/>
                                    <a:latin typeface="Cambria Math" panose="02040503050406030204" pitchFamily="18" charset="0"/>
                                    <a:ea typeface="+mn-ea"/>
                                    <a:cs typeface="+mn-cs"/>
                                  </a:rPr>
                                  <m:t>𝐸</m:t>
                                </m:r>
                              </m:e>
                              <m:sub>
                                <m:r>
                                  <a:rPr lang="en-GB" sz="1000" i="1">
                                    <a:solidFill>
                                      <a:schemeClr val="dk1"/>
                                    </a:solidFill>
                                    <a:effectLst/>
                                    <a:latin typeface="Cambria Math" panose="02040503050406030204" pitchFamily="18" charset="0"/>
                                    <a:ea typeface="+mn-ea"/>
                                    <a:cs typeface="+mn-cs"/>
                                  </a:rPr>
                                  <m:t>𝐵𝑌</m:t>
                                </m:r>
                              </m:sub>
                              <m:sup>
                                <m:r>
                                  <a:rPr lang="en-GB" sz="1000" i="1">
                                    <a:solidFill>
                                      <a:schemeClr val="dk1"/>
                                    </a:solidFill>
                                    <a:effectLst/>
                                    <a:latin typeface="Cambria Math" panose="02040503050406030204" pitchFamily="18" charset="0"/>
                                    <a:ea typeface="+mn-ea"/>
                                    <a:cs typeface="+mn-cs"/>
                                  </a:rPr>
                                  <m:t>𝑖</m:t>
                                </m:r>
                              </m:sup>
                            </m:sSubSup>
                          </m:num>
                          <m:den>
                            <m:sSub>
                              <m:sSubPr>
                                <m:ctrlPr>
                                  <a:rPr lang="de-DE" sz="1000" i="1">
                                    <a:solidFill>
                                      <a:schemeClr val="dk1"/>
                                    </a:solidFill>
                                    <a:effectLst/>
                                    <a:latin typeface="Cambria Math" panose="02040503050406030204" pitchFamily="18" charset="0"/>
                                    <a:ea typeface="+mn-ea"/>
                                    <a:cs typeface="+mn-cs"/>
                                  </a:rPr>
                                </m:ctrlPr>
                              </m:sSubPr>
                              <m:e>
                                <m:r>
                                  <a:rPr lang="en-GB" sz="1000" i="1">
                                    <a:solidFill>
                                      <a:schemeClr val="dk1"/>
                                    </a:solidFill>
                                    <a:effectLst/>
                                    <a:latin typeface="Cambria Math" panose="02040503050406030204" pitchFamily="18" charset="0"/>
                                    <a:ea typeface="+mn-ea"/>
                                    <a:cs typeface="+mn-cs"/>
                                  </a:rPr>
                                  <m:t>𝐸</m:t>
                                </m:r>
                              </m:e>
                              <m:sub>
                                <m:r>
                                  <a:rPr lang="en-GB" sz="1000" i="1">
                                    <a:solidFill>
                                      <a:schemeClr val="dk1"/>
                                    </a:solidFill>
                                    <a:effectLst/>
                                    <a:latin typeface="Cambria Math" panose="02040503050406030204" pitchFamily="18" charset="0"/>
                                    <a:ea typeface="+mn-ea"/>
                                    <a:cs typeface="+mn-cs"/>
                                  </a:rPr>
                                  <m:t>𝐵𝑌</m:t>
                                </m:r>
                              </m:sub>
                            </m:sSub>
                          </m:den>
                        </m:f>
                      </m:e>
                    </m:d>
                    <m:r>
                      <a:rPr lang="en-GB" sz="1000" i="1">
                        <a:solidFill>
                          <a:schemeClr val="dk1"/>
                        </a:solidFill>
                        <a:effectLst/>
                        <a:latin typeface="Cambria Math" panose="02040503050406030204" pitchFamily="18" charset="0"/>
                        <a:ea typeface="+mn-ea"/>
                        <a:cs typeface="+mn-cs"/>
                      </a:rPr>
                      <m:t>∗</m:t>
                    </m:r>
                    <m:r>
                      <a:rPr lang="en-GB" sz="1000" i="1">
                        <a:solidFill>
                          <a:schemeClr val="dk1"/>
                        </a:solidFill>
                        <a:effectLst/>
                        <a:latin typeface="Cambria Math" panose="02040503050406030204" pitchFamily="18" charset="0"/>
                        <a:ea typeface="+mn-ea"/>
                        <a:cs typeface="+mn-cs"/>
                      </a:rPr>
                      <m:t>𝐵</m:t>
                    </m:r>
                  </m:oMath>
                </m:oMathPara>
              </a14:m>
              <a:endParaRPr lang="de-DE" sz="900">
                <a:effectLst/>
              </a:endParaRPr>
            </a:p>
            <a:p>
              <a:pPr algn="ctr"/>
              <a:endParaRPr lang="de-DE" sz="900"/>
            </a:p>
          </xdr:txBody>
        </xdr:sp>
      </mc:Choice>
      <mc:Fallback xmlns="">
        <xdr:sp macro="" textlink="">
          <xdr:nvSpPr>
            <xdr:cNvPr id="3" name="Textfeld 2">
              <a:extLst>
                <a:ext uri="{FF2B5EF4-FFF2-40B4-BE49-F238E27FC236}">
                  <a16:creationId xmlns:a16="http://schemas.microsoft.com/office/drawing/2014/main" id="{F23997CD-1299-49DA-B335-4F530648CE7C}"/>
                </a:ext>
              </a:extLst>
            </xdr:cNvPr>
            <xdr:cNvSpPr txBox="1"/>
          </xdr:nvSpPr>
          <xdr:spPr>
            <a:xfrm>
              <a:off x="8072073" y="6953250"/>
              <a:ext cx="2182690" cy="5165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GB" sz="1000" i="0">
                  <a:solidFill>
                    <a:schemeClr val="dk1"/>
                  </a:solidFill>
                  <a:effectLst/>
                  <a:latin typeface="Cambria Math" panose="02040503050406030204" pitchFamily="18" charset="0"/>
                  <a:ea typeface="+mn-ea"/>
                  <a:cs typeface="+mn-cs"/>
                </a:rPr>
                <a:t>𝐵</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𝑖=</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𝐶∗</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𝑃</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𝐵𝑌^𝑖</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𝑃</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 +</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1−𝐶)∗</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𝐸</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𝐵𝑌^𝑖</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𝐸</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 )∗𝐵</a:t>
              </a:r>
              <a:endParaRPr lang="de-DE" sz="900">
                <a:effectLst/>
              </a:endParaRPr>
            </a:p>
            <a:p>
              <a:pPr algn="ctr"/>
              <a:endParaRPr lang="de-DE" sz="900"/>
            </a:p>
          </xdr:txBody>
        </xdr:sp>
      </mc:Fallback>
    </mc:AlternateContent>
    <xdr:clientData/>
  </xdr:twoCellAnchor>
  <xdr:twoCellAnchor>
    <xdr:from>
      <xdr:col>10</xdr:col>
      <xdr:colOff>243253</xdr:colOff>
      <xdr:row>34</xdr:row>
      <xdr:rowOff>35902</xdr:rowOff>
    </xdr:from>
    <xdr:to>
      <xdr:col>14</xdr:col>
      <xdr:colOff>14654</xdr:colOff>
      <xdr:row>36</xdr:row>
      <xdr:rowOff>140677</xdr:rowOff>
    </xdr:to>
    <mc:AlternateContent xmlns:mc="http://schemas.openxmlformats.org/markup-compatibility/2006" xmlns:a14="http://schemas.microsoft.com/office/drawing/2010/main">
      <mc:Choice Requires="a14">
        <xdr:sp macro="" textlink="">
          <xdr:nvSpPr>
            <xdr:cNvPr id="4" name="Textfeld 3">
              <a:extLst>
                <a:ext uri="{FF2B5EF4-FFF2-40B4-BE49-F238E27FC236}">
                  <a16:creationId xmlns:a16="http://schemas.microsoft.com/office/drawing/2014/main" id="{00000000-0008-0000-0300-000004000000}"/>
                </a:ext>
              </a:extLst>
            </xdr:cNvPr>
            <xdr:cNvSpPr txBox="1"/>
          </xdr:nvSpPr>
          <xdr:spPr>
            <a:xfrm>
              <a:off x="7995138" y="9773383"/>
              <a:ext cx="2299189" cy="42715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
                  </m:oMathParaPr>
                  <m:oMath xmlns:m="http://schemas.openxmlformats.org/officeDocument/2006/math">
                    <m:sSup>
                      <m:sSupPr>
                        <m:ctrlPr>
                          <a:rPr lang="de-DE" sz="900" i="1">
                            <a:solidFill>
                              <a:schemeClr val="dk1"/>
                            </a:solidFill>
                            <a:effectLst/>
                            <a:latin typeface="Cambria Math" panose="02040503050406030204" pitchFamily="18" charset="0"/>
                            <a:ea typeface="+mn-ea"/>
                            <a:cs typeface="+mn-cs"/>
                          </a:rPr>
                        </m:ctrlPr>
                      </m:sSupPr>
                      <m:e>
                        <m:r>
                          <a:rPr lang="en-GB" sz="900" i="1">
                            <a:solidFill>
                              <a:schemeClr val="dk1"/>
                            </a:solidFill>
                            <a:effectLst/>
                            <a:latin typeface="Cambria Math" panose="02040503050406030204" pitchFamily="18" charset="0"/>
                            <a:ea typeface="+mn-ea"/>
                            <a:cs typeface="+mn-cs"/>
                          </a:rPr>
                          <m:t>𝐵</m:t>
                        </m:r>
                      </m:e>
                      <m:sup>
                        <m:r>
                          <a:rPr lang="en-GB" sz="900" i="1">
                            <a:solidFill>
                              <a:schemeClr val="dk1"/>
                            </a:solidFill>
                            <a:effectLst/>
                            <a:latin typeface="Cambria Math" panose="02040503050406030204" pitchFamily="18" charset="0"/>
                            <a:ea typeface="+mn-ea"/>
                            <a:cs typeface="+mn-cs"/>
                          </a:rPr>
                          <m:t>𝑖</m:t>
                        </m:r>
                      </m:sup>
                    </m:sSup>
                    <m:r>
                      <a:rPr lang="en-GB" sz="900" i="1">
                        <a:solidFill>
                          <a:schemeClr val="dk1"/>
                        </a:solidFill>
                        <a:effectLst/>
                        <a:latin typeface="Cambria Math" panose="02040503050406030204" pitchFamily="18" charset="0"/>
                        <a:ea typeface="+mn-ea"/>
                        <a:cs typeface="+mn-cs"/>
                      </a:rPr>
                      <m:t>=</m:t>
                    </m:r>
                    <m:d>
                      <m:dPr>
                        <m:ctrlPr>
                          <a:rPr lang="de-DE" sz="900" i="1">
                            <a:solidFill>
                              <a:schemeClr val="dk1"/>
                            </a:solidFill>
                            <a:effectLst/>
                            <a:latin typeface="Cambria Math" panose="02040503050406030204" pitchFamily="18" charset="0"/>
                            <a:ea typeface="+mn-ea"/>
                            <a:cs typeface="+mn-cs"/>
                          </a:rPr>
                        </m:ctrlPr>
                      </m:dPr>
                      <m:e>
                        <m:r>
                          <a:rPr lang="en-GB" sz="900" i="1">
                            <a:solidFill>
                              <a:schemeClr val="dk1"/>
                            </a:solidFill>
                            <a:effectLst/>
                            <a:latin typeface="Cambria Math" panose="02040503050406030204" pitchFamily="18" charset="0"/>
                            <a:ea typeface="+mn-ea"/>
                            <a:cs typeface="+mn-cs"/>
                          </a:rPr>
                          <m:t>𝐶</m:t>
                        </m:r>
                        <m:r>
                          <a:rPr lang="en-GB" sz="900" i="1">
                            <a:solidFill>
                              <a:schemeClr val="dk1"/>
                            </a:solidFill>
                            <a:effectLst/>
                            <a:latin typeface="Cambria Math" panose="02040503050406030204" pitchFamily="18" charset="0"/>
                            <a:ea typeface="+mn-ea"/>
                            <a:cs typeface="+mn-cs"/>
                          </a:rPr>
                          <m:t>∗</m:t>
                        </m:r>
                        <m:f>
                          <m:fPr>
                            <m:ctrlPr>
                              <a:rPr lang="de-DE" sz="900" i="1">
                                <a:solidFill>
                                  <a:schemeClr val="dk1"/>
                                </a:solidFill>
                                <a:effectLst/>
                                <a:latin typeface="Cambria Math" panose="02040503050406030204" pitchFamily="18" charset="0"/>
                                <a:ea typeface="+mn-ea"/>
                                <a:cs typeface="+mn-cs"/>
                              </a:rPr>
                            </m:ctrlPr>
                          </m:fPr>
                          <m:num>
                            <m:sSubSup>
                              <m:sSubSupPr>
                                <m:ctrlPr>
                                  <a:rPr lang="de-DE" sz="900" i="1">
                                    <a:solidFill>
                                      <a:schemeClr val="dk1"/>
                                    </a:solidFill>
                                    <a:effectLst/>
                                    <a:latin typeface="Cambria Math" panose="02040503050406030204" pitchFamily="18" charset="0"/>
                                    <a:ea typeface="+mn-ea"/>
                                    <a:cs typeface="+mn-cs"/>
                                  </a:rPr>
                                </m:ctrlPr>
                              </m:sSubSupPr>
                              <m:e>
                                <m:r>
                                  <a:rPr lang="en-GB" sz="900" i="1">
                                    <a:solidFill>
                                      <a:schemeClr val="dk1"/>
                                    </a:solidFill>
                                    <a:effectLst/>
                                    <a:latin typeface="Cambria Math" panose="02040503050406030204" pitchFamily="18" charset="0"/>
                                    <a:ea typeface="+mn-ea"/>
                                    <a:cs typeface="+mn-cs"/>
                                  </a:rPr>
                                  <m:t>𝑃</m:t>
                                </m:r>
                              </m:e>
                              <m:sub>
                                <m:r>
                                  <a:rPr lang="en-GB" sz="900" i="1">
                                    <a:solidFill>
                                      <a:schemeClr val="dk1"/>
                                    </a:solidFill>
                                    <a:effectLst/>
                                    <a:latin typeface="Cambria Math" panose="02040503050406030204" pitchFamily="18" charset="0"/>
                                    <a:ea typeface="+mn-ea"/>
                                    <a:cs typeface="+mn-cs"/>
                                  </a:rPr>
                                  <m:t>𝐵𝑌</m:t>
                                </m:r>
                              </m:sub>
                              <m:sup>
                                <m:r>
                                  <a:rPr lang="en-GB" sz="900" i="1">
                                    <a:solidFill>
                                      <a:schemeClr val="dk1"/>
                                    </a:solidFill>
                                    <a:effectLst/>
                                    <a:latin typeface="Cambria Math" panose="02040503050406030204" pitchFamily="18" charset="0"/>
                                    <a:ea typeface="+mn-ea"/>
                                    <a:cs typeface="+mn-cs"/>
                                  </a:rPr>
                                  <m:t>𝑖</m:t>
                                </m:r>
                              </m:sup>
                            </m:sSubSup>
                          </m:num>
                          <m:den>
                            <m:sSub>
                              <m:sSubPr>
                                <m:ctrlPr>
                                  <a:rPr lang="de-DE" sz="900" i="1">
                                    <a:solidFill>
                                      <a:schemeClr val="dk1"/>
                                    </a:solidFill>
                                    <a:effectLst/>
                                    <a:latin typeface="Cambria Math" panose="02040503050406030204" pitchFamily="18" charset="0"/>
                                    <a:ea typeface="+mn-ea"/>
                                    <a:cs typeface="+mn-cs"/>
                                  </a:rPr>
                                </m:ctrlPr>
                              </m:sSubPr>
                              <m:e>
                                <m:r>
                                  <a:rPr lang="en-GB" sz="900" i="1">
                                    <a:solidFill>
                                      <a:schemeClr val="dk1"/>
                                    </a:solidFill>
                                    <a:effectLst/>
                                    <a:latin typeface="Cambria Math" panose="02040503050406030204" pitchFamily="18" charset="0"/>
                                    <a:ea typeface="+mn-ea"/>
                                    <a:cs typeface="+mn-cs"/>
                                  </a:rPr>
                                  <m:t>𝑃</m:t>
                                </m:r>
                              </m:e>
                              <m:sub>
                                <m:r>
                                  <a:rPr lang="en-GB" sz="900" i="1">
                                    <a:solidFill>
                                      <a:schemeClr val="dk1"/>
                                    </a:solidFill>
                                    <a:effectLst/>
                                    <a:latin typeface="Cambria Math" panose="02040503050406030204" pitchFamily="18" charset="0"/>
                                    <a:ea typeface="+mn-ea"/>
                                    <a:cs typeface="+mn-cs"/>
                                  </a:rPr>
                                  <m:t>𝐵𝑌</m:t>
                                </m:r>
                              </m:sub>
                            </m:sSub>
                          </m:den>
                        </m:f>
                        <m:r>
                          <a:rPr lang="en-GB" sz="900" i="1">
                            <a:solidFill>
                              <a:schemeClr val="dk1"/>
                            </a:solidFill>
                            <a:effectLst/>
                            <a:latin typeface="Cambria Math" panose="02040503050406030204" pitchFamily="18" charset="0"/>
                            <a:ea typeface="+mn-ea"/>
                            <a:cs typeface="+mn-cs"/>
                          </a:rPr>
                          <m:t>+</m:t>
                        </m:r>
                        <m:d>
                          <m:dPr>
                            <m:ctrlPr>
                              <a:rPr lang="de-DE" sz="900" i="1">
                                <a:solidFill>
                                  <a:schemeClr val="dk1"/>
                                </a:solidFill>
                                <a:effectLst/>
                                <a:latin typeface="Cambria Math" panose="02040503050406030204" pitchFamily="18" charset="0"/>
                                <a:ea typeface="+mn-ea"/>
                                <a:cs typeface="+mn-cs"/>
                              </a:rPr>
                            </m:ctrlPr>
                          </m:dPr>
                          <m:e>
                            <m:r>
                              <a:rPr lang="en-GB" sz="900" i="1">
                                <a:solidFill>
                                  <a:schemeClr val="dk1"/>
                                </a:solidFill>
                                <a:effectLst/>
                                <a:latin typeface="Cambria Math" panose="02040503050406030204" pitchFamily="18" charset="0"/>
                                <a:ea typeface="+mn-ea"/>
                                <a:cs typeface="+mn-cs"/>
                              </a:rPr>
                              <m:t>1−</m:t>
                            </m:r>
                            <m:r>
                              <a:rPr lang="en-GB" sz="900" i="1">
                                <a:solidFill>
                                  <a:schemeClr val="dk1"/>
                                </a:solidFill>
                                <a:effectLst/>
                                <a:latin typeface="Cambria Math" panose="02040503050406030204" pitchFamily="18" charset="0"/>
                                <a:ea typeface="+mn-ea"/>
                                <a:cs typeface="+mn-cs"/>
                              </a:rPr>
                              <m:t>𝐶</m:t>
                            </m:r>
                          </m:e>
                        </m:d>
                        <m:r>
                          <a:rPr lang="en-GB" sz="900" i="1">
                            <a:solidFill>
                              <a:schemeClr val="dk1"/>
                            </a:solidFill>
                            <a:effectLst/>
                            <a:latin typeface="Cambria Math" panose="02040503050406030204" pitchFamily="18" charset="0"/>
                            <a:ea typeface="+mn-ea"/>
                            <a:cs typeface="+mn-cs"/>
                          </a:rPr>
                          <m:t>∗</m:t>
                        </m:r>
                        <m:f>
                          <m:fPr>
                            <m:ctrlPr>
                              <a:rPr lang="de-DE" sz="900" i="1">
                                <a:solidFill>
                                  <a:schemeClr val="dk1"/>
                                </a:solidFill>
                                <a:effectLst/>
                                <a:latin typeface="Cambria Math" panose="02040503050406030204" pitchFamily="18" charset="0"/>
                                <a:ea typeface="+mn-ea"/>
                                <a:cs typeface="+mn-cs"/>
                              </a:rPr>
                            </m:ctrlPr>
                          </m:fPr>
                          <m:num>
                            <m:sSubSup>
                              <m:sSubSupPr>
                                <m:ctrlPr>
                                  <a:rPr lang="de-DE" sz="900" i="1">
                                    <a:solidFill>
                                      <a:schemeClr val="dk1"/>
                                    </a:solidFill>
                                    <a:effectLst/>
                                    <a:latin typeface="Cambria Math" panose="02040503050406030204" pitchFamily="18" charset="0"/>
                                    <a:ea typeface="+mn-ea"/>
                                    <a:cs typeface="+mn-cs"/>
                                  </a:rPr>
                                </m:ctrlPr>
                              </m:sSubSupPr>
                              <m:e>
                                <m:r>
                                  <a:rPr lang="en-GB" sz="900" i="1">
                                    <a:solidFill>
                                      <a:schemeClr val="dk1"/>
                                    </a:solidFill>
                                    <a:effectLst/>
                                    <a:latin typeface="Cambria Math" panose="02040503050406030204" pitchFamily="18" charset="0"/>
                                    <a:ea typeface="+mn-ea"/>
                                    <a:cs typeface="+mn-cs"/>
                                  </a:rPr>
                                  <m:t>𝐸</m:t>
                                </m:r>
                              </m:e>
                              <m:sub>
                                <m:r>
                                  <a:rPr lang="en-GB" sz="900" i="1">
                                    <a:solidFill>
                                      <a:schemeClr val="dk1"/>
                                    </a:solidFill>
                                    <a:effectLst/>
                                    <a:latin typeface="Cambria Math" panose="02040503050406030204" pitchFamily="18" charset="0"/>
                                    <a:ea typeface="+mn-ea"/>
                                    <a:cs typeface="+mn-cs"/>
                                  </a:rPr>
                                  <m:t>𝐵𝑌</m:t>
                                </m:r>
                              </m:sub>
                              <m:sup>
                                <m:r>
                                  <a:rPr lang="en-GB" sz="900" i="1">
                                    <a:solidFill>
                                      <a:schemeClr val="dk1"/>
                                    </a:solidFill>
                                    <a:effectLst/>
                                    <a:latin typeface="Cambria Math" panose="02040503050406030204" pitchFamily="18" charset="0"/>
                                    <a:ea typeface="+mn-ea"/>
                                    <a:cs typeface="+mn-cs"/>
                                  </a:rPr>
                                  <m:t>𝑖</m:t>
                                </m:r>
                              </m:sup>
                            </m:sSubSup>
                          </m:num>
                          <m:den>
                            <m:sSub>
                              <m:sSubPr>
                                <m:ctrlPr>
                                  <a:rPr lang="de-DE" sz="900" i="1">
                                    <a:solidFill>
                                      <a:schemeClr val="dk1"/>
                                    </a:solidFill>
                                    <a:effectLst/>
                                    <a:latin typeface="Cambria Math" panose="02040503050406030204" pitchFamily="18" charset="0"/>
                                    <a:ea typeface="+mn-ea"/>
                                    <a:cs typeface="+mn-cs"/>
                                  </a:rPr>
                                </m:ctrlPr>
                              </m:sSubPr>
                              <m:e>
                                <m:r>
                                  <a:rPr lang="en-GB" sz="900" i="1">
                                    <a:solidFill>
                                      <a:schemeClr val="dk1"/>
                                    </a:solidFill>
                                    <a:effectLst/>
                                    <a:latin typeface="Cambria Math" panose="02040503050406030204" pitchFamily="18" charset="0"/>
                                    <a:ea typeface="+mn-ea"/>
                                    <a:cs typeface="+mn-cs"/>
                                  </a:rPr>
                                  <m:t>𝐸</m:t>
                                </m:r>
                              </m:e>
                              <m:sub>
                                <m:r>
                                  <a:rPr lang="en-GB" sz="900" i="1">
                                    <a:solidFill>
                                      <a:schemeClr val="dk1"/>
                                    </a:solidFill>
                                    <a:effectLst/>
                                    <a:latin typeface="Cambria Math" panose="02040503050406030204" pitchFamily="18" charset="0"/>
                                    <a:ea typeface="+mn-ea"/>
                                    <a:cs typeface="+mn-cs"/>
                                  </a:rPr>
                                  <m:t>𝐵𝑌</m:t>
                                </m:r>
                              </m:sub>
                            </m:sSub>
                          </m:den>
                        </m:f>
                      </m:e>
                    </m:d>
                    <m:r>
                      <a:rPr lang="en-GB" sz="900" i="1">
                        <a:solidFill>
                          <a:schemeClr val="dk1"/>
                        </a:solidFill>
                        <a:effectLst/>
                        <a:latin typeface="Cambria Math" panose="02040503050406030204" pitchFamily="18" charset="0"/>
                        <a:ea typeface="+mn-ea"/>
                        <a:cs typeface="+mn-cs"/>
                      </a:rPr>
                      <m:t>∗</m:t>
                    </m:r>
                    <m:r>
                      <a:rPr lang="en-GB" sz="900" i="1">
                        <a:solidFill>
                          <a:schemeClr val="dk1"/>
                        </a:solidFill>
                        <a:effectLst/>
                        <a:latin typeface="Cambria Math" panose="02040503050406030204" pitchFamily="18" charset="0"/>
                        <a:ea typeface="+mn-ea"/>
                        <a:cs typeface="+mn-cs"/>
                      </a:rPr>
                      <m:t>𝐵</m:t>
                    </m:r>
                  </m:oMath>
                </m:oMathPara>
              </a14:m>
              <a:endParaRPr lang="de-DE" sz="800">
                <a:effectLst/>
              </a:endParaRPr>
            </a:p>
            <a:p>
              <a:pPr algn="ctr"/>
              <a:endParaRPr lang="de-DE" sz="800"/>
            </a:p>
          </xdr:txBody>
        </xdr:sp>
      </mc:Choice>
      <mc:Fallback xmlns="">
        <xdr:sp macro="" textlink="">
          <xdr:nvSpPr>
            <xdr:cNvPr id="4" name="Textfeld 3">
              <a:extLst>
                <a:ext uri="{FF2B5EF4-FFF2-40B4-BE49-F238E27FC236}">
                  <a16:creationId xmlns:a16="http://schemas.microsoft.com/office/drawing/2014/main" id="{60D85F70-9D54-4684-B846-92EF2F1CD6A9}"/>
                </a:ext>
              </a:extLst>
            </xdr:cNvPr>
            <xdr:cNvSpPr txBox="1"/>
          </xdr:nvSpPr>
          <xdr:spPr>
            <a:xfrm>
              <a:off x="7995138" y="9773383"/>
              <a:ext cx="2299189" cy="42715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GB" sz="900" i="0">
                  <a:solidFill>
                    <a:schemeClr val="dk1"/>
                  </a:solidFill>
                  <a:effectLst/>
                  <a:latin typeface="Cambria Math" panose="02040503050406030204" pitchFamily="18" charset="0"/>
                  <a:ea typeface="+mn-ea"/>
                  <a:cs typeface="+mn-cs"/>
                </a:rPr>
                <a:t>𝐵</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𝑖=</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𝐶∗</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𝑃</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𝐵𝑌^𝑖</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𝑃</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 +</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1−𝐶)∗</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𝐸</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𝐵𝑌^𝑖</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𝐸</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 )∗𝐵</a:t>
              </a:r>
              <a:endParaRPr lang="de-DE" sz="800">
                <a:effectLst/>
              </a:endParaRPr>
            </a:p>
            <a:p>
              <a:pPr algn="ctr"/>
              <a:endParaRPr lang="de-DE" sz="800"/>
            </a:p>
          </xdr:txBody>
        </xdr:sp>
      </mc:Fallback>
    </mc:AlternateContent>
    <xdr:clientData/>
  </xdr:twoCellAnchor>
  <xdr:twoCellAnchor>
    <xdr:from>
      <xdr:col>7</xdr:col>
      <xdr:colOff>329710</xdr:colOff>
      <xdr:row>24</xdr:row>
      <xdr:rowOff>73270</xdr:rowOff>
    </xdr:from>
    <xdr:to>
      <xdr:col>13</xdr:col>
      <xdr:colOff>637441</xdr:colOff>
      <xdr:row>26</xdr:row>
      <xdr:rowOff>109904</xdr:rowOff>
    </xdr:to>
    <xdr:sp macro="" textlink="">
      <xdr:nvSpPr>
        <xdr:cNvPr id="6" name="Textfeld 5">
          <a:extLst>
            <a:ext uri="{FF2B5EF4-FFF2-40B4-BE49-F238E27FC236}">
              <a16:creationId xmlns:a16="http://schemas.microsoft.com/office/drawing/2014/main" id="{00000000-0008-0000-0300-000006000000}"/>
            </a:ext>
          </a:extLst>
        </xdr:cNvPr>
        <xdr:cNvSpPr txBox="1"/>
      </xdr:nvSpPr>
      <xdr:spPr>
        <a:xfrm>
          <a:off x="6030056" y="7751885"/>
          <a:ext cx="4227635" cy="4176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de-DE" sz="1000"/>
            <a:t>A distribution from 2016 onwards was proposed, for example, by the German Advisory Council on the Environment (SRU) in its Environmental Report 2020.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6</xdr:row>
      <xdr:rowOff>9525</xdr:rowOff>
    </xdr:from>
    <xdr:to>
      <xdr:col>9</xdr:col>
      <xdr:colOff>38100</xdr:colOff>
      <xdr:row>20</xdr:row>
      <xdr:rowOff>85725</xdr:rowOff>
    </xdr:to>
    <xdr:graphicFrame macro="">
      <xdr:nvGraphicFramePr>
        <xdr:cNvPr id="2" name="Diagramm 1">
          <a:extLst>
            <a:ext uri="{FF2B5EF4-FFF2-40B4-BE49-F238E27FC236}">
              <a16:creationId xmlns:a16="http://schemas.microsoft.com/office/drawing/2014/main" id="{90016568-B5D6-4BB2-98DD-6A77B2C283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21</xdr:row>
      <xdr:rowOff>0</xdr:rowOff>
    </xdr:from>
    <xdr:to>
      <xdr:col>9</xdr:col>
      <xdr:colOff>66675</xdr:colOff>
      <xdr:row>38</xdr:row>
      <xdr:rowOff>76200</xdr:rowOff>
    </xdr:to>
    <xdr:graphicFrame macro="">
      <xdr:nvGraphicFramePr>
        <xdr:cNvPr id="6" name="Diagramm 5">
          <a:extLst>
            <a:ext uri="{FF2B5EF4-FFF2-40B4-BE49-F238E27FC236}">
              <a16:creationId xmlns:a16="http://schemas.microsoft.com/office/drawing/2014/main" id="{BEFE8177-4B0C-4F42-A00E-CA9F62D88A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95249</xdr:colOff>
      <xdr:row>21</xdr:row>
      <xdr:rowOff>9524</xdr:rowOff>
    </xdr:from>
    <xdr:to>
      <xdr:col>17</xdr:col>
      <xdr:colOff>542925</xdr:colOff>
      <xdr:row>38</xdr:row>
      <xdr:rowOff>85725</xdr:rowOff>
    </xdr:to>
    <xdr:graphicFrame macro="">
      <xdr:nvGraphicFramePr>
        <xdr:cNvPr id="10" name="Diagramm 9">
          <a:extLst>
            <a:ext uri="{FF2B5EF4-FFF2-40B4-BE49-F238E27FC236}">
              <a16:creationId xmlns:a16="http://schemas.microsoft.com/office/drawing/2014/main" id="{818B920F-61C4-46F3-B7C9-E8E107B264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95250</xdr:colOff>
      <xdr:row>6</xdr:row>
      <xdr:rowOff>9525</xdr:rowOff>
    </xdr:from>
    <xdr:to>
      <xdr:col>14</xdr:col>
      <xdr:colOff>28575</xdr:colOff>
      <xdr:row>20</xdr:row>
      <xdr:rowOff>85725</xdr:rowOff>
    </xdr:to>
    <xdr:graphicFrame macro="">
      <xdr:nvGraphicFramePr>
        <xdr:cNvPr id="11" name="Diagramm 10">
          <a:extLst>
            <a:ext uri="{FF2B5EF4-FFF2-40B4-BE49-F238E27FC236}">
              <a16:creationId xmlns:a16="http://schemas.microsoft.com/office/drawing/2014/main" id="{3432F616-9DE0-49A0-B433-573E2E9F01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590550</xdr:colOff>
      <xdr:row>20</xdr:row>
      <xdr:rowOff>190499</xdr:rowOff>
    </xdr:from>
    <xdr:to>
      <xdr:col>24</xdr:col>
      <xdr:colOff>285750</xdr:colOff>
      <xdr:row>38</xdr:row>
      <xdr:rowOff>66674</xdr:rowOff>
    </xdr:to>
    <xdr:graphicFrame macro="">
      <xdr:nvGraphicFramePr>
        <xdr:cNvPr id="13" name="Diagramm 12">
          <a:extLst>
            <a:ext uri="{FF2B5EF4-FFF2-40B4-BE49-F238E27FC236}">
              <a16:creationId xmlns:a16="http://schemas.microsoft.com/office/drawing/2014/main" id="{B711C7C8-E977-4D91-9B2F-701E38BDDC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14</xdr:col>
      <xdr:colOff>104775</xdr:colOff>
      <xdr:row>6</xdr:row>
      <xdr:rowOff>0</xdr:rowOff>
    </xdr:from>
    <xdr:to>
      <xdr:col>17</xdr:col>
      <xdr:colOff>247650</xdr:colOff>
      <xdr:row>20</xdr:row>
      <xdr:rowOff>76200</xdr:rowOff>
    </xdr:to>
    <xdr:graphicFrame macro="">
      <xdr:nvGraphicFramePr>
        <xdr:cNvPr id="15" name="Diagramm 14">
          <a:extLst>
            <a:ext uri="{FF2B5EF4-FFF2-40B4-BE49-F238E27FC236}">
              <a16:creationId xmlns:a16="http://schemas.microsoft.com/office/drawing/2014/main" id="{C62C8655-7C53-484C-92B0-AF5EB8852C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10</xdr:col>
      <xdr:colOff>400049</xdr:colOff>
      <xdr:row>119</xdr:row>
      <xdr:rowOff>48358</xdr:rowOff>
    </xdr:from>
    <xdr:to>
      <xdr:col>14</xdr:col>
      <xdr:colOff>16851</xdr:colOff>
      <xdr:row>123</xdr:row>
      <xdr:rowOff>0</xdr:rowOff>
    </xdr:to>
    <mc:AlternateContent xmlns:mc="http://schemas.openxmlformats.org/markup-compatibility/2006" xmlns:a14="http://schemas.microsoft.com/office/drawing/2010/main">
      <mc:Choice Requires="a14">
        <xdr:sp macro="" textlink="">
          <xdr:nvSpPr>
            <xdr:cNvPr id="2" name="Textfeld 1">
              <a:extLst>
                <a:ext uri="{FF2B5EF4-FFF2-40B4-BE49-F238E27FC236}">
                  <a16:creationId xmlns:a16="http://schemas.microsoft.com/office/drawing/2014/main" id="{00000000-0008-0000-0400-000002000000}"/>
                </a:ext>
              </a:extLst>
            </xdr:cNvPr>
            <xdr:cNvSpPr txBox="1"/>
          </xdr:nvSpPr>
          <xdr:spPr>
            <a:xfrm>
              <a:off x="8143874" y="2915383"/>
              <a:ext cx="2140927" cy="7422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14:m>
                <m:oMathPara xmlns:m="http://schemas.openxmlformats.org/officeDocument/2006/math">
                  <m:oMathParaPr>
                    <m:jc m:val="center"/>
                  </m:oMathParaPr>
                  <m:oMath xmlns:m="http://schemas.openxmlformats.org/officeDocument/2006/math">
                    <m:r>
                      <a:rPr lang="en-GB" sz="1050" i="1">
                        <a:solidFill>
                          <a:schemeClr val="dk1"/>
                        </a:solidFill>
                        <a:effectLst/>
                        <a:latin typeface="Cambria Math" panose="02040503050406030204" pitchFamily="18" charset="0"/>
                        <a:ea typeface="+mn-ea"/>
                        <a:cs typeface="+mn-cs"/>
                      </a:rPr>
                      <m:t>𝐶</m:t>
                    </m:r>
                    <m:r>
                      <a:rPr lang="en-GB" sz="1050">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p>
                          <m:sSupPr>
                            <m:ctrlPr>
                              <a:rPr lang="de-DE" sz="1050" i="1">
                                <a:solidFill>
                                  <a:schemeClr val="dk1"/>
                                </a:solidFill>
                                <a:effectLst/>
                                <a:latin typeface="Cambria Math" panose="02040503050406030204" pitchFamily="18" charset="0"/>
                                <a:ea typeface="+mn-ea"/>
                                <a:cs typeface="+mn-cs"/>
                              </a:rPr>
                            </m:ctrlPr>
                          </m:sSupPr>
                          <m:e>
                            <m:r>
                              <a:rPr lang="en-GB" sz="1050" i="1">
                                <a:solidFill>
                                  <a:schemeClr val="dk1"/>
                                </a:solidFill>
                                <a:effectLst/>
                                <a:latin typeface="Cambria Math" panose="02040503050406030204" pitchFamily="18" charset="0"/>
                                <a:ea typeface="+mn-ea"/>
                                <a:cs typeface="+mn-cs"/>
                              </a:rPr>
                              <m:t>𝐵</m:t>
                            </m:r>
                          </m:e>
                          <m:sup>
                            <m:r>
                              <a:rPr lang="en-GB" sz="1050" i="1">
                                <a:solidFill>
                                  <a:schemeClr val="dk1"/>
                                </a:solidFill>
                                <a:effectLst/>
                                <a:latin typeface="Cambria Math" panose="02040503050406030204" pitchFamily="18" charset="0"/>
                                <a:ea typeface="+mn-ea"/>
                                <a:cs typeface="+mn-cs"/>
                              </a:rPr>
                              <m:t>𝑖</m:t>
                            </m:r>
                          </m:sup>
                        </m:sSup>
                        <m:r>
                          <a:rPr lang="en-GB" sz="1050" i="1">
                            <a:solidFill>
                              <a:schemeClr val="dk1"/>
                            </a:solidFill>
                            <a:effectLst/>
                            <a:latin typeface="Cambria Math" panose="02040503050406030204" pitchFamily="18" charset="0"/>
                            <a:ea typeface="+mn-ea"/>
                            <a:cs typeface="+mn-cs"/>
                          </a:rPr>
                          <m:t>−</m:t>
                        </m:r>
                        <m:r>
                          <a:rPr lang="en-GB" sz="1050" i="1">
                            <a:solidFill>
                              <a:schemeClr val="dk1"/>
                            </a:solidFill>
                            <a:effectLst/>
                            <a:latin typeface="Cambria Math" panose="02040503050406030204" pitchFamily="18" charset="0"/>
                            <a:ea typeface="+mn-ea"/>
                            <a:cs typeface="+mn-cs"/>
                          </a:rPr>
                          <m:t>𝐵</m:t>
                        </m:r>
                        <m:r>
                          <a:rPr lang="en-GB" sz="1050" i="1">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bSup>
                              <m:sSubSupPr>
                                <m:ctrlPr>
                                  <a:rPr lang="de-DE" sz="1050" i="1">
                                    <a:solidFill>
                                      <a:schemeClr val="dk1"/>
                                    </a:solidFill>
                                    <a:effectLst/>
                                    <a:latin typeface="Cambria Math" panose="02040503050406030204" pitchFamily="18" charset="0"/>
                                    <a:ea typeface="+mn-ea"/>
                                    <a:cs typeface="+mn-cs"/>
                                  </a:rPr>
                                </m:ctrlPr>
                              </m:sSubSup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up>
                                <m:r>
                                  <a:rPr lang="en-GB" sz="1050" i="1">
                                    <a:solidFill>
                                      <a:schemeClr val="dk1"/>
                                    </a:solidFill>
                                    <a:effectLst/>
                                    <a:latin typeface="Cambria Math" panose="02040503050406030204" pitchFamily="18" charset="0"/>
                                    <a:ea typeface="+mn-ea"/>
                                    <a:cs typeface="+mn-cs"/>
                                  </a:rPr>
                                  <m:t>𝑖</m:t>
                                </m:r>
                              </m:sup>
                            </m:sSubSup>
                          </m:num>
                          <m:den>
                            <m:sSub>
                              <m:sSubPr>
                                <m:ctrlPr>
                                  <a:rPr lang="de-DE" sz="1050" i="1">
                                    <a:solidFill>
                                      <a:schemeClr val="dk1"/>
                                    </a:solidFill>
                                    <a:effectLst/>
                                    <a:latin typeface="Cambria Math" panose="02040503050406030204" pitchFamily="18" charset="0"/>
                                    <a:ea typeface="+mn-ea"/>
                                    <a:cs typeface="+mn-cs"/>
                                  </a:rPr>
                                </m:ctrlPr>
                              </m:sSub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Sub>
                          </m:den>
                        </m:f>
                      </m:num>
                      <m:den>
                        <m:r>
                          <a:rPr lang="en-GB" sz="1050" i="1">
                            <a:solidFill>
                              <a:schemeClr val="dk1"/>
                            </a:solidFill>
                            <a:effectLst/>
                            <a:latin typeface="Cambria Math" panose="02040503050406030204" pitchFamily="18" charset="0"/>
                            <a:ea typeface="+mn-ea"/>
                            <a:cs typeface="+mn-cs"/>
                          </a:rPr>
                          <m:t>𝐵</m:t>
                        </m:r>
                        <m:r>
                          <a:rPr lang="en-GB" sz="1050" i="1">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bSup>
                              <m:sSubSupPr>
                                <m:ctrlPr>
                                  <a:rPr lang="de-DE" sz="1050" i="1">
                                    <a:solidFill>
                                      <a:schemeClr val="dk1"/>
                                    </a:solidFill>
                                    <a:effectLst/>
                                    <a:latin typeface="Cambria Math" panose="02040503050406030204" pitchFamily="18" charset="0"/>
                                    <a:ea typeface="+mn-ea"/>
                                    <a:cs typeface="+mn-cs"/>
                                  </a:rPr>
                                </m:ctrlPr>
                              </m:sSubSupPr>
                              <m:e>
                                <m:r>
                                  <a:rPr lang="en-GB" sz="1050" i="1">
                                    <a:solidFill>
                                      <a:schemeClr val="dk1"/>
                                    </a:solidFill>
                                    <a:effectLst/>
                                    <a:latin typeface="Cambria Math" panose="02040503050406030204" pitchFamily="18" charset="0"/>
                                    <a:ea typeface="+mn-ea"/>
                                    <a:cs typeface="+mn-cs"/>
                                  </a:rPr>
                                  <m:t>𝑃</m:t>
                                </m:r>
                              </m:e>
                              <m:sub>
                                <m:r>
                                  <a:rPr lang="en-GB" sz="1050" i="1">
                                    <a:solidFill>
                                      <a:schemeClr val="dk1"/>
                                    </a:solidFill>
                                    <a:effectLst/>
                                    <a:latin typeface="Cambria Math" panose="02040503050406030204" pitchFamily="18" charset="0"/>
                                    <a:ea typeface="+mn-ea"/>
                                    <a:cs typeface="+mn-cs"/>
                                  </a:rPr>
                                  <m:t>𝐵𝑌</m:t>
                                </m:r>
                              </m:sub>
                              <m:sup>
                                <m:r>
                                  <a:rPr lang="en-GB" sz="1050" i="1">
                                    <a:solidFill>
                                      <a:schemeClr val="dk1"/>
                                    </a:solidFill>
                                    <a:effectLst/>
                                    <a:latin typeface="Cambria Math" panose="02040503050406030204" pitchFamily="18" charset="0"/>
                                    <a:ea typeface="+mn-ea"/>
                                    <a:cs typeface="+mn-cs"/>
                                  </a:rPr>
                                  <m:t>𝑖</m:t>
                                </m:r>
                              </m:sup>
                            </m:sSubSup>
                          </m:num>
                          <m:den>
                            <m:sSub>
                              <m:sSubPr>
                                <m:ctrlPr>
                                  <a:rPr lang="de-DE" sz="1050" i="1">
                                    <a:solidFill>
                                      <a:schemeClr val="dk1"/>
                                    </a:solidFill>
                                    <a:effectLst/>
                                    <a:latin typeface="Cambria Math" panose="02040503050406030204" pitchFamily="18" charset="0"/>
                                    <a:ea typeface="+mn-ea"/>
                                    <a:cs typeface="+mn-cs"/>
                                  </a:rPr>
                                </m:ctrlPr>
                              </m:sSubPr>
                              <m:e>
                                <m:r>
                                  <a:rPr lang="en-GB" sz="1050" i="1">
                                    <a:solidFill>
                                      <a:schemeClr val="dk1"/>
                                    </a:solidFill>
                                    <a:effectLst/>
                                    <a:latin typeface="Cambria Math" panose="02040503050406030204" pitchFamily="18" charset="0"/>
                                    <a:ea typeface="+mn-ea"/>
                                    <a:cs typeface="+mn-cs"/>
                                  </a:rPr>
                                  <m:t>𝑃</m:t>
                                </m:r>
                              </m:e>
                              <m:sub>
                                <m:r>
                                  <a:rPr lang="en-GB" sz="1050" i="1">
                                    <a:solidFill>
                                      <a:schemeClr val="dk1"/>
                                    </a:solidFill>
                                    <a:effectLst/>
                                    <a:latin typeface="Cambria Math" panose="02040503050406030204" pitchFamily="18" charset="0"/>
                                    <a:ea typeface="+mn-ea"/>
                                    <a:cs typeface="+mn-cs"/>
                                  </a:rPr>
                                  <m:t>𝐵𝑌</m:t>
                                </m:r>
                              </m:sub>
                            </m:sSub>
                          </m:den>
                        </m:f>
                        <m:r>
                          <a:rPr lang="en-GB" sz="1050" i="1">
                            <a:solidFill>
                              <a:schemeClr val="dk1"/>
                            </a:solidFill>
                            <a:effectLst/>
                            <a:latin typeface="Cambria Math" panose="02040503050406030204" pitchFamily="18" charset="0"/>
                            <a:ea typeface="+mn-ea"/>
                            <a:cs typeface="+mn-cs"/>
                          </a:rPr>
                          <m:t>−</m:t>
                        </m:r>
                        <m:r>
                          <a:rPr lang="en-GB" sz="1050" i="1">
                            <a:solidFill>
                              <a:schemeClr val="dk1"/>
                            </a:solidFill>
                            <a:effectLst/>
                            <a:latin typeface="Cambria Math" panose="02040503050406030204" pitchFamily="18" charset="0"/>
                            <a:ea typeface="+mn-ea"/>
                            <a:cs typeface="+mn-cs"/>
                          </a:rPr>
                          <m:t>𝐵</m:t>
                        </m:r>
                        <m:r>
                          <a:rPr lang="en-GB" sz="1050" i="1">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bSup>
                              <m:sSubSupPr>
                                <m:ctrlPr>
                                  <a:rPr lang="de-DE" sz="1050" i="1">
                                    <a:solidFill>
                                      <a:schemeClr val="dk1"/>
                                    </a:solidFill>
                                    <a:effectLst/>
                                    <a:latin typeface="Cambria Math" panose="02040503050406030204" pitchFamily="18" charset="0"/>
                                    <a:ea typeface="+mn-ea"/>
                                    <a:cs typeface="+mn-cs"/>
                                  </a:rPr>
                                </m:ctrlPr>
                              </m:sSubSup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up>
                                <m:r>
                                  <a:rPr lang="en-GB" sz="1050" i="1">
                                    <a:solidFill>
                                      <a:schemeClr val="dk1"/>
                                    </a:solidFill>
                                    <a:effectLst/>
                                    <a:latin typeface="Cambria Math" panose="02040503050406030204" pitchFamily="18" charset="0"/>
                                    <a:ea typeface="+mn-ea"/>
                                    <a:cs typeface="+mn-cs"/>
                                  </a:rPr>
                                  <m:t>𝑖</m:t>
                                </m:r>
                              </m:sup>
                            </m:sSubSup>
                          </m:num>
                          <m:den>
                            <m:sSub>
                              <m:sSubPr>
                                <m:ctrlPr>
                                  <a:rPr lang="de-DE" sz="1050" i="1">
                                    <a:solidFill>
                                      <a:schemeClr val="dk1"/>
                                    </a:solidFill>
                                    <a:effectLst/>
                                    <a:latin typeface="Cambria Math" panose="02040503050406030204" pitchFamily="18" charset="0"/>
                                    <a:ea typeface="+mn-ea"/>
                                    <a:cs typeface="+mn-cs"/>
                                  </a:rPr>
                                </m:ctrlPr>
                              </m:sSub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Sub>
                          </m:den>
                        </m:f>
                      </m:den>
                    </m:f>
                  </m:oMath>
                </m:oMathPara>
              </a14:m>
              <a:endParaRPr lang="de-DE" sz="1050"/>
            </a:p>
          </xdr:txBody>
        </xdr:sp>
      </mc:Choice>
      <mc:Fallback xmlns="">
        <xdr:sp macro="" textlink="">
          <xdr:nvSpPr>
            <xdr:cNvPr id="2" name="Textfeld 1">
              <a:extLst>
                <a:ext uri="{FF2B5EF4-FFF2-40B4-BE49-F238E27FC236}">
                  <a16:creationId xmlns:a16="http://schemas.microsoft.com/office/drawing/2014/main" id="{00000000-0008-0000-0400-000002000000}"/>
                </a:ext>
              </a:extLst>
            </xdr:cNvPr>
            <xdr:cNvSpPr txBox="1"/>
          </xdr:nvSpPr>
          <xdr:spPr>
            <a:xfrm>
              <a:off x="8143874" y="2915383"/>
              <a:ext cx="2140927" cy="7422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r>
                <a:rPr lang="en-GB" sz="1050" i="0">
                  <a:solidFill>
                    <a:schemeClr val="dk1"/>
                  </a:solidFill>
                  <a:effectLst/>
                  <a:latin typeface="Cambria Math" panose="02040503050406030204" pitchFamily="18" charset="0"/>
                  <a:ea typeface="+mn-ea"/>
                  <a:cs typeface="+mn-cs"/>
                </a:rPr>
                <a:t>𝐶=</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𝑖−𝐵∗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𝐵𝑌^𝑖</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 </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𝑃</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𝐵𝑌^𝑖</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𝑃</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 −𝐵∗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𝐵𝑌^𝑖</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 </a:t>
              </a:r>
              <a:r>
                <a:rPr lang="de-DE" sz="1050" i="0">
                  <a:solidFill>
                    <a:schemeClr val="dk1"/>
                  </a:solidFill>
                  <a:effectLst/>
                  <a:latin typeface="Cambria Math" panose="02040503050406030204" pitchFamily="18" charset="0"/>
                  <a:ea typeface="+mn-ea"/>
                  <a:cs typeface="+mn-cs"/>
                </a:rPr>
                <a:t>)</a:t>
              </a:r>
              <a:endParaRPr lang="de-DE" sz="1050"/>
            </a:p>
          </xdr:txBody>
        </xdr:sp>
      </mc:Fallback>
    </mc:AlternateContent>
    <xdr:clientData/>
  </xdr:twoCellAnchor>
  <xdr:twoCellAnchor>
    <xdr:from>
      <xdr:col>10</xdr:col>
      <xdr:colOff>320188</xdr:colOff>
      <xdr:row>20</xdr:row>
      <xdr:rowOff>29308</xdr:rowOff>
    </xdr:from>
    <xdr:to>
      <xdr:col>13</xdr:col>
      <xdr:colOff>634513</xdr:colOff>
      <xdr:row>22</xdr:row>
      <xdr:rowOff>150202</xdr:rowOff>
    </xdr:to>
    <mc:AlternateContent xmlns:mc="http://schemas.openxmlformats.org/markup-compatibility/2006" xmlns:a14="http://schemas.microsoft.com/office/drawing/2010/main">
      <mc:Choice Requires="a14">
        <xdr:sp macro="" textlink="">
          <xdr:nvSpPr>
            <xdr:cNvPr id="3" name="Textfeld 2">
              <a:extLst>
                <a:ext uri="{FF2B5EF4-FFF2-40B4-BE49-F238E27FC236}">
                  <a16:creationId xmlns:a16="http://schemas.microsoft.com/office/drawing/2014/main" id="{00000000-0008-0000-0400-000003000000}"/>
                </a:ext>
              </a:extLst>
            </xdr:cNvPr>
            <xdr:cNvSpPr txBox="1"/>
          </xdr:nvSpPr>
          <xdr:spPr>
            <a:xfrm>
              <a:off x="8064013" y="6973033"/>
              <a:ext cx="2181225" cy="5209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
                  </m:oMathParaPr>
                  <m:oMath xmlns:m="http://schemas.openxmlformats.org/officeDocument/2006/math">
                    <m:sSup>
                      <m:sSupPr>
                        <m:ctrlPr>
                          <a:rPr lang="de-DE" sz="1000" i="1">
                            <a:solidFill>
                              <a:schemeClr val="dk1"/>
                            </a:solidFill>
                            <a:effectLst/>
                            <a:latin typeface="Cambria Math" panose="02040503050406030204" pitchFamily="18" charset="0"/>
                            <a:ea typeface="+mn-ea"/>
                            <a:cs typeface="+mn-cs"/>
                          </a:rPr>
                        </m:ctrlPr>
                      </m:sSupPr>
                      <m:e>
                        <m:r>
                          <a:rPr lang="en-GB" sz="1000" i="1">
                            <a:solidFill>
                              <a:schemeClr val="dk1"/>
                            </a:solidFill>
                            <a:effectLst/>
                            <a:latin typeface="Cambria Math" panose="02040503050406030204" pitchFamily="18" charset="0"/>
                            <a:ea typeface="+mn-ea"/>
                            <a:cs typeface="+mn-cs"/>
                          </a:rPr>
                          <m:t>𝐵</m:t>
                        </m:r>
                      </m:e>
                      <m:sup>
                        <m:r>
                          <a:rPr lang="en-GB" sz="1000" i="1">
                            <a:solidFill>
                              <a:schemeClr val="dk1"/>
                            </a:solidFill>
                            <a:effectLst/>
                            <a:latin typeface="Cambria Math" panose="02040503050406030204" pitchFamily="18" charset="0"/>
                            <a:ea typeface="+mn-ea"/>
                            <a:cs typeface="+mn-cs"/>
                          </a:rPr>
                          <m:t>𝑖</m:t>
                        </m:r>
                      </m:sup>
                    </m:sSup>
                    <m:r>
                      <a:rPr lang="en-GB" sz="1000" i="1">
                        <a:solidFill>
                          <a:schemeClr val="dk1"/>
                        </a:solidFill>
                        <a:effectLst/>
                        <a:latin typeface="Cambria Math" panose="02040503050406030204" pitchFamily="18" charset="0"/>
                        <a:ea typeface="+mn-ea"/>
                        <a:cs typeface="+mn-cs"/>
                      </a:rPr>
                      <m:t>=</m:t>
                    </m:r>
                    <m:d>
                      <m:dPr>
                        <m:ctrlPr>
                          <a:rPr lang="de-DE" sz="1000" i="1">
                            <a:solidFill>
                              <a:schemeClr val="dk1"/>
                            </a:solidFill>
                            <a:effectLst/>
                            <a:latin typeface="Cambria Math" panose="02040503050406030204" pitchFamily="18" charset="0"/>
                            <a:ea typeface="+mn-ea"/>
                            <a:cs typeface="+mn-cs"/>
                          </a:rPr>
                        </m:ctrlPr>
                      </m:dPr>
                      <m:e>
                        <m:r>
                          <a:rPr lang="en-GB" sz="1000" i="1">
                            <a:solidFill>
                              <a:schemeClr val="dk1"/>
                            </a:solidFill>
                            <a:effectLst/>
                            <a:latin typeface="Cambria Math" panose="02040503050406030204" pitchFamily="18" charset="0"/>
                            <a:ea typeface="+mn-ea"/>
                            <a:cs typeface="+mn-cs"/>
                          </a:rPr>
                          <m:t>𝐶</m:t>
                        </m:r>
                        <m:r>
                          <a:rPr lang="en-GB" sz="1000" i="1">
                            <a:solidFill>
                              <a:schemeClr val="dk1"/>
                            </a:solidFill>
                            <a:effectLst/>
                            <a:latin typeface="Cambria Math" panose="02040503050406030204" pitchFamily="18" charset="0"/>
                            <a:ea typeface="+mn-ea"/>
                            <a:cs typeface="+mn-cs"/>
                          </a:rPr>
                          <m:t>∗</m:t>
                        </m:r>
                        <m:f>
                          <m:fPr>
                            <m:ctrlPr>
                              <a:rPr lang="de-DE" sz="1000" i="1">
                                <a:solidFill>
                                  <a:schemeClr val="dk1"/>
                                </a:solidFill>
                                <a:effectLst/>
                                <a:latin typeface="Cambria Math" panose="02040503050406030204" pitchFamily="18" charset="0"/>
                                <a:ea typeface="+mn-ea"/>
                                <a:cs typeface="+mn-cs"/>
                              </a:rPr>
                            </m:ctrlPr>
                          </m:fPr>
                          <m:num>
                            <m:sSubSup>
                              <m:sSubSupPr>
                                <m:ctrlPr>
                                  <a:rPr lang="de-DE" sz="1000" i="1">
                                    <a:solidFill>
                                      <a:schemeClr val="dk1"/>
                                    </a:solidFill>
                                    <a:effectLst/>
                                    <a:latin typeface="Cambria Math" panose="02040503050406030204" pitchFamily="18" charset="0"/>
                                    <a:ea typeface="+mn-ea"/>
                                    <a:cs typeface="+mn-cs"/>
                                  </a:rPr>
                                </m:ctrlPr>
                              </m:sSubSupPr>
                              <m:e>
                                <m:r>
                                  <a:rPr lang="en-GB" sz="1000" i="1">
                                    <a:solidFill>
                                      <a:schemeClr val="dk1"/>
                                    </a:solidFill>
                                    <a:effectLst/>
                                    <a:latin typeface="Cambria Math" panose="02040503050406030204" pitchFamily="18" charset="0"/>
                                    <a:ea typeface="+mn-ea"/>
                                    <a:cs typeface="+mn-cs"/>
                                  </a:rPr>
                                  <m:t>𝑃</m:t>
                                </m:r>
                              </m:e>
                              <m:sub>
                                <m:r>
                                  <a:rPr lang="en-GB" sz="1000" i="1">
                                    <a:solidFill>
                                      <a:schemeClr val="dk1"/>
                                    </a:solidFill>
                                    <a:effectLst/>
                                    <a:latin typeface="Cambria Math" panose="02040503050406030204" pitchFamily="18" charset="0"/>
                                    <a:ea typeface="+mn-ea"/>
                                    <a:cs typeface="+mn-cs"/>
                                  </a:rPr>
                                  <m:t>𝐵𝑌</m:t>
                                </m:r>
                              </m:sub>
                              <m:sup>
                                <m:r>
                                  <a:rPr lang="en-GB" sz="1000" i="1">
                                    <a:solidFill>
                                      <a:schemeClr val="dk1"/>
                                    </a:solidFill>
                                    <a:effectLst/>
                                    <a:latin typeface="Cambria Math" panose="02040503050406030204" pitchFamily="18" charset="0"/>
                                    <a:ea typeface="+mn-ea"/>
                                    <a:cs typeface="+mn-cs"/>
                                  </a:rPr>
                                  <m:t>𝑖</m:t>
                                </m:r>
                              </m:sup>
                            </m:sSubSup>
                          </m:num>
                          <m:den>
                            <m:sSub>
                              <m:sSubPr>
                                <m:ctrlPr>
                                  <a:rPr lang="de-DE" sz="1000" i="1">
                                    <a:solidFill>
                                      <a:schemeClr val="dk1"/>
                                    </a:solidFill>
                                    <a:effectLst/>
                                    <a:latin typeface="Cambria Math" panose="02040503050406030204" pitchFamily="18" charset="0"/>
                                    <a:ea typeface="+mn-ea"/>
                                    <a:cs typeface="+mn-cs"/>
                                  </a:rPr>
                                </m:ctrlPr>
                              </m:sSubPr>
                              <m:e>
                                <m:r>
                                  <a:rPr lang="en-GB" sz="1000" i="1">
                                    <a:solidFill>
                                      <a:schemeClr val="dk1"/>
                                    </a:solidFill>
                                    <a:effectLst/>
                                    <a:latin typeface="Cambria Math" panose="02040503050406030204" pitchFamily="18" charset="0"/>
                                    <a:ea typeface="+mn-ea"/>
                                    <a:cs typeface="+mn-cs"/>
                                  </a:rPr>
                                  <m:t>𝑃</m:t>
                                </m:r>
                              </m:e>
                              <m:sub>
                                <m:r>
                                  <a:rPr lang="en-GB" sz="1000" i="1">
                                    <a:solidFill>
                                      <a:schemeClr val="dk1"/>
                                    </a:solidFill>
                                    <a:effectLst/>
                                    <a:latin typeface="Cambria Math" panose="02040503050406030204" pitchFamily="18" charset="0"/>
                                    <a:ea typeface="+mn-ea"/>
                                    <a:cs typeface="+mn-cs"/>
                                  </a:rPr>
                                  <m:t>𝐵𝑌</m:t>
                                </m:r>
                              </m:sub>
                            </m:sSub>
                          </m:den>
                        </m:f>
                        <m:r>
                          <a:rPr lang="en-GB" sz="1000" i="1">
                            <a:solidFill>
                              <a:schemeClr val="dk1"/>
                            </a:solidFill>
                            <a:effectLst/>
                            <a:latin typeface="Cambria Math" panose="02040503050406030204" pitchFamily="18" charset="0"/>
                            <a:ea typeface="+mn-ea"/>
                            <a:cs typeface="+mn-cs"/>
                          </a:rPr>
                          <m:t>+</m:t>
                        </m:r>
                        <m:d>
                          <m:dPr>
                            <m:ctrlPr>
                              <a:rPr lang="de-DE" sz="1000" i="1">
                                <a:solidFill>
                                  <a:schemeClr val="dk1"/>
                                </a:solidFill>
                                <a:effectLst/>
                                <a:latin typeface="Cambria Math" panose="02040503050406030204" pitchFamily="18" charset="0"/>
                                <a:ea typeface="+mn-ea"/>
                                <a:cs typeface="+mn-cs"/>
                              </a:rPr>
                            </m:ctrlPr>
                          </m:dPr>
                          <m:e>
                            <m:r>
                              <a:rPr lang="en-GB" sz="1000" i="1">
                                <a:solidFill>
                                  <a:schemeClr val="dk1"/>
                                </a:solidFill>
                                <a:effectLst/>
                                <a:latin typeface="Cambria Math" panose="02040503050406030204" pitchFamily="18" charset="0"/>
                                <a:ea typeface="+mn-ea"/>
                                <a:cs typeface="+mn-cs"/>
                              </a:rPr>
                              <m:t>1−</m:t>
                            </m:r>
                            <m:r>
                              <a:rPr lang="en-GB" sz="1000" i="1">
                                <a:solidFill>
                                  <a:schemeClr val="dk1"/>
                                </a:solidFill>
                                <a:effectLst/>
                                <a:latin typeface="Cambria Math" panose="02040503050406030204" pitchFamily="18" charset="0"/>
                                <a:ea typeface="+mn-ea"/>
                                <a:cs typeface="+mn-cs"/>
                              </a:rPr>
                              <m:t>𝐶</m:t>
                            </m:r>
                          </m:e>
                        </m:d>
                        <m:r>
                          <a:rPr lang="en-GB" sz="1000" i="1">
                            <a:solidFill>
                              <a:schemeClr val="dk1"/>
                            </a:solidFill>
                            <a:effectLst/>
                            <a:latin typeface="Cambria Math" panose="02040503050406030204" pitchFamily="18" charset="0"/>
                            <a:ea typeface="+mn-ea"/>
                            <a:cs typeface="+mn-cs"/>
                          </a:rPr>
                          <m:t>∗</m:t>
                        </m:r>
                        <m:f>
                          <m:fPr>
                            <m:ctrlPr>
                              <a:rPr lang="de-DE" sz="1000" i="1">
                                <a:solidFill>
                                  <a:schemeClr val="dk1"/>
                                </a:solidFill>
                                <a:effectLst/>
                                <a:latin typeface="Cambria Math" panose="02040503050406030204" pitchFamily="18" charset="0"/>
                                <a:ea typeface="+mn-ea"/>
                                <a:cs typeface="+mn-cs"/>
                              </a:rPr>
                            </m:ctrlPr>
                          </m:fPr>
                          <m:num>
                            <m:sSubSup>
                              <m:sSubSupPr>
                                <m:ctrlPr>
                                  <a:rPr lang="de-DE" sz="1000" i="1">
                                    <a:solidFill>
                                      <a:schemeClr val="dk1"/>
                                    </a:solidFill>
                                    <a:effectLst/>
                                    <a:latin typeface="Cambria Math" panose="02040503050406030204" pitchFamily="18" charset="0"/>
                                    <a:ea typeface="+mn-ea"/>
                                    <a:cs typeface="+mn-cs"/>
                                  </a:rPr>
                                </m:ctrlPr>
                              </m:sSubSupPr>
                              <m:e>
                                <m:r>
                                  <a:rPr lang="en-GB" sz="1000" i="1">
                                    <a:solidFill>
                                      <a:schemeClr val="dk1"/>
                                    </a:solidFill>
                                    <a:effectLst/>
                                    <a:latin typeface="Cambria Math" panose="02040503050406030204" pitchFamily="18" charset="0"/>
                                    <a:ea typeface="+mn-ea"/>
                                    <a:cs typeface="+mn-cs"/>
                                  </a:rPr>
                                  <m:t>𝐸</m:t>
                                </m:r>
                              </m:e>
                              <m:sub>
                                <m:r>
                                  <a:rPr lang="en-GB" sz="1000" i="1">
                                    <a:solidFill>
                                      <a:schemeClr val="dk1"/>
                                    </a:solidFill>
                                    <a:effectLst/>
                                    <a:latin typeface="Cambria Math" panose="02040503050406030204" pitchFamily="18" charset="0"/>
                                    <a:ea typeface="+mn-ea"/>
                                    <a:cs typeface="+mn-cs"/>
                                  </a:rPr>
                                  <m:t>𝐵𝑌</m:t>
                                </m:r>
                              </m:sub>
                              <m:sup>
                                <m:r>
                                  <a:rPr lang="en-GB" sz="1000" i="1">
                                    <a:solidFill>
                                      <a:schemeClr val="dk1"/>
                                    </a:solidFill>
                                    <a:effectLst/>
                                    <a:latin typeface="Cambria Math" panose="02040503050406030204" pitchFamily="18" charset="0"/>
                                    <a:ea typeface="+mn-ea"/>
                                    <a:cs typeface="+mn-cs"/>
                                  </a:rPr>
                                  <m:t>𝑖</m:t>
                                </m:r>
                              </m:sup>
                            </m:sSubSup>
                          </m:num>
                          <m:den>
                            <m:sSub>
                              <m:sSubPr>
                                <m:ctrlPr>
                                  <a:rPr lang="de-DE" sz="1000" i="1">
                                    <a:solidFill>
                                      <a:schemeClr val="dk1"/>
                                    </a:solidFill>
                                    <a:effectLst/>
                                    <a:latin typeface="Cambria Math" panose="02040503050406030204" pitchFamily="18" charset="0"/>
                                    <a:ea typeface="+mn-ea"/>
                                    <a:cs typeface="+mn-cs"/>
                                  </a:rPr>
                                </m:ctrlPr>
                              </m:sSubPr>
                              <m:e>
                                <m:r>
                                  <a:rPr lang="en-GB" sz="1000" i="1">
                                    <a:solidFill>
                                      <a:schemeClr val="dk1"/>
                                    </a:solidFill>
                                    <a:effectLst/>
                                    <a:latin typeface="Cambria Math" panose="02040503050406030204" pitchFamily="18" charset="0"/>
                                    <a:ea typeface="+mn-ea"/>
                                    <a:cs typeface="+mn-cs"/>
                                  </a:rPr>
                                  <m:t>𝐸</m:t>
                                </m:r>
                              </m:e>
                              <m:sub>
                                <m:r>
                                  <a:rPr lang="en-GB" sz="1000" i="1">
                                    <a:solidFill>
                                      <a:schemeClr val="dk1"/>
                                    </a:solidFill>
                                    <a:effectLst/>
                                    <a:latin typeface="Cambria Math" panose="02040503050406030204" pitchFamily="18" charset="0"/>
                                    <a:ea typeface="+mn-ea"/>
                                    <a:cs typeface="+mn-cs"/>
                                  </a:rPr>
                                  <m:t>𝐵𝑌</m:t>
                                </m:r>
                              </m:sub>
                            </m:sSub>
                          </m:den>
                        </m:f>
                      </m:e>
                    </m:d>
                    <m:r>
                      <a:rPr lang="en-GB" sz="1000" i="1">
                        <a:solidFill>
                          <a:schemeClr val="dk1"/>
                        </a:solidFill>
                        <a:effectLst/>
                        <a:latin typeface="Cambria Math" panose="02040503050406030204" pitchFamily="18" charset="0"/>
                        <a:ea typeface="+mn-ea"/>
                        <a:cs typeface="+mn-cs"/>
                      </a:rPr>
                      <m:t>∗</m:t>
                    </m:r>
                    <m:r>
                      <a:rPr lang="en-GB" sz="1000" i="1">
                        <a:solidFill>
                          <a:schemeClr val="dk1"/>
                        </a:solidFill>
                        <a:effectLst/>
                        <a:latin typeface="Cambria Math" panose="02040503050406030204" pitchFamily="18" charset="0"/>
                        <a:ea typeface="+mn-ea"/>
                        <a:cs typeface="+mn-cs"/>
                      </a:rPr>
                      <m:t>𝐵</m:t>
                    </m:r>
                  </m:oMath>
                </m:oMathPara>
              </a14:m>
              <a:endParaRPr lang="de-DE" sz="900">
                <a:effectLst/>
              </a:endParaRPr>
            </a:p>
            <a:p>
              <a:pPr algn="ctr"/>
              <a:endParaRPr lang="de-DE" sz="900"/>
            </a:p>
          </xdr:txBody>
        </xdr:sp>
      </mc:Choice>
      <mc:Fallback xmlns="">
        <xdr:sp macro="" textlink="">
          <xdr:nvSpPr>
            <xdr:cNvPr id="3" name="Textfeld 2">
              <a:extLst>
                <a:ext uri="{FF2B5EF4-FFF2-40B4-BE49-F238E27FC236}">
                  <a16:creationId xmlns:a16="http://schemas.microsoft.com/office/drawing/2014/main" id="{0BD7AEB7-5052-4856-B5D1-C6ECADD33D75}"/>
                </a:ext>
              </a:extLst>
            </xdr:cNvPr>
            <xdr:cNvSpPr txBox="1"/>
          </xdr:nvSpPr>
          <xdr:spPr>
            <a:xfrm>
              <a:off x="8064013" y="6973033"/>
              <a:ext cx="2181225" cy="5209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GB" sz="1000" i="0">
                  <a:solidFill>
                    <a:schemeClr val="dk1"/>
                  </a:solidFill>
                  <a:effectLst/>
                  <a:latin typeface="Cambria Math" panose="02040503050406030204" pitchFamily="18" charset="0"/>
                  <a:ea typeface="+mn-ea"/>
                  <a:cs typeface="+mn-cs"/>
                </a:rPr>
                <a:t>𝐵</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𝑖=</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𝐶∗</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𝑃</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𝐵𝑌^𝑖</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𝑃</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 +</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1−𝐶)∗</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𝐸</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𝐵𝑌^𝑖</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𝐸</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 )∗𝐵</a:t>
              </a:r>
              <a:endParaRPr lang="de-DE" sz="900">
                <a:effectLst/>
              </a:endParaRPr>
            </a:p>
            <a:p>
              <a:pPr algn="ctr"/>
              <a:endParaRPr lang="de-DE" sz="900"/>
            </a:p>
          </xdr:txBody>
        </xdr:sp>
      </mc:Fallback>
    </mc:AlternateContent>
    <xdr:clientData/>
  </xdr:twoCellAnchor>
  <xdr:twoCellAnchor>
    <xdr:from>
      <xdr:col>10</xdr:col>
      <xdr:colOff>243253</xdr:colOff>
      <xdr:row>34</xdr:row>
      <xdr:rowOff>35902</xdr:rowOff>
    </xdr:from>
    <xdr:to>
      <xdr:col>14</xdr:col>
      <xdr:colOff>14654</xdr:colOff>
      <xdr:row>36</xdr:row>
      <xdr:rowOff>140677</xdr:rowOff>
    </xdr:to>
    <mc:AlternateContent xmlns:mc="http://schemas.openxmlformats.org/markup-compatibility/2006" xmlns:a14="http://schemas.microsoft.com/office/drawing/2010/main">
      <mc:Choice Requires="a14">
        <xdr:sp macro="" textlink="">
          <xdr:nvSpPr>
            <xdr:cNvPr id="4" name="Textfeld 3">
              <a:extLst>
                <a:ext uri="{FF2B5EF4-FFF2-40B4-BE49-F238E27FC236}">
                  <a16:creationId xmlns:a16="http://schemas.microsoft.com/office/drawing/2014/main" id="{00000000-0008-0000-0400-000004000000}"/>
                </a:ext>
              </a:extLst>
            </xdr:cNvPr>
            <xdr:cNvSpPr txBox="1"/>
          </xdr:nvSpPr>
          <xdr:spPr>
            <a:xfrm>
              <a:off x="7987078" y="9522802"/>
              <a:ext cx="2295526" cy="457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
                  </m:oMathParaPr>
                  <m:oMath xmlns:m="http://schemas.openxmlformats.org/officeDocument/2006/math">
                    <m:sSup>
                      <m:sSupPr>
                        <m:ctrlPr>
                          <a:rPr lang="de-DE" sz="900" i="1">
                            <a:solidFill>
                              <a:schemeClr val="dk1"/>
                            </a:solidFill>
                            <a:effectLst/>
                            <a:latin typeface="Cambria Math" panose="02040503050406030204" pitchFamily="18" charset="0"/>
                            <a:ea typeface="+mn-ea"/>
                            <a:cs typeface="+mn-cs"/>
                          </a:rPr>
                        </m:ctrlPr>
                      </m:sSupPr>
                      <m:e>
                        <m:r>
                          <a:rPr lang="en-GB" sz="900" i="1">
                            <a:solidFill>
                              <a:schemeClr val="dk1"/>
                            </a:solidFill>
                            <a:effectLst/>
                            <a:latin typeface="Cambria Math" panose="02040503050406030204" pitchFamily="18" charset="0"/>
                            <a:ea typeface="+mn-ea"/>
                            <a:cs typeface="+mn-cs"/>
                          </a:rPr>
                          <m:t>𝐵</m:t>
                        </m:r>
                      </m:e>
                      <m:sup>
                        <m:r>
                          <a:rPr lang="en-GB" sz="900" i="1">
                            <a:solidFill>
                              <a:schemeClr val="dk1"/>
                            </a:solidFill>
                            <a:effectLst/>
                            <a:latin typeface="Cambria Math" panose="02040503050406030204" pitchFamily="18" charset="0"/>
                            <a:ea typeface="+mn-ea"/>
                            <a:cs typeface="+mn-cs"/>
                          </a:rPr>
                          <m:t>𝑖</m:t>
                        </m:r>
                      </m:sup>
                    </m:sSup>
                    <m:r>
                      <a:rPr lang="en-GB" sz="900" i="1">
                        <a:solidFill>
                          <a:schemeClr val="dk1"/>
                        </a:solidFill>
                        <a:effectLst/>
                        <a:latin typeface="Cambria Math" panose="02040503050406030204" pitchFamily="18" charset="0"/>
                        <a:ea typeface="+mn-ea"/>
                        <a:cs typeface="+mn-cs"/>
                      </a:rPr>
                      <m:t>=</m:t>
                    </m:r>
                    <m:d>
                      <m:dPr>
                        <m:ctrlPr>
                          <a:rPr lang="de-DE" sz="900" i="1">
                            <a:solidFill>
                              <a:schemeClr val="dk1"/>
                            </a:solidFill>
                            <a:effectLst/>
                            <a:latin typeface="Cambria Math" panose="02040503050406030204" pitchFamily="18" charset="0"/>
                            <a:ea typeface="+mn-ea"/>
                            <a:cs typeface="+mn-cs"/>
                          </a:rPr>
                        </m:ctrlPr>
                      </m:dPr>
                      <m:e>
                        <m:r>
                          <a:rPr lang="en-GB" sz="900" i="1">
                            <a:solidFill>
                              <a:schemeClr val="dk1"/>
                            </a:solidFill>
                            <a:effectLst/>
                            <a:latin typeface="Cambria Math" panose="02040503050406030204" pitchFamily="18" charset="0"/>
                            <a:ea typeface="+mn-ea"/>
                            <a:cs typeface="+mn-cs"/>
                          </a:rPr>
                          <m:t>𝐶</m:t>
                        </m:r>
                        <m:r>
                          <a:rPr lang="en-GB" sz="900" i="1">
                            <a:solidFill>
                              <a:schemeClr val="dk1"/>
                            </a:solidFill>
                            <a:effectLst/>
                            <a:latin typeface="Cambria Math" panose="02040503050406030204" pitchFamily="18" charset="0"/>
                            <a:ea typeface="+mn-ea"/>
                            <a:cs typeface="+mn-cs"/>
                          </a:rPr>
                          <m:t>∗</m:t>
                        </m:r>
                        <m:f>
                          <m:fPr>
                            <m:ctrlPr>
                              <a:rPr lang="de-DE" sz="900" i="1">
                                <a:solidFill>
                                  <a:schemeClr val="dk1"/>
                                </a:solidFill>
                                <a:effectLst/>
                                <a:latin typeface="Cambria Math" panose="02040503050406030204" pitchFamily="18" charset="0"/>
                                <a:ea typeface="+mn-ea"/>
                                <a:cs typeface="+mn-cs"/>
                              </a:rPr>
                            </m:ctrlPr>
                          </m:fPr>
                          <m:num>
                            <m:sSubSup>
                              <m:sSubSupPr>
                                <m:ctrlPr>
                                  <a:rPr lang="de-DE" sz="900" i="1">
                                    <a:solidFill>
                                      <a:schemeClr val="dk1"/>
                                    </a:solidFill>
                                    <a:effectLst/>
                                    <a:latin typeface="Cambria Math" panose="02040503050406030204" pitchFamily="18" charset="0"/>
                                    <a:ea typeface="+mn-ea"/>
                                    <a:cs typeface="+mn-cs"/>
                                  </a:rPr>
                                </m:ctrlPr>
                              </m:sSubSupPr>
                              <m:e>
                                <m:r>
                                  <a:rPr lang="en-GB" sz="900" i="1">
                                    <a:solidFill>
                                      <a:schemeClr val="dk1"/>
                                    </a:solidFill>
                                    <a:effectLst/>
                                    <a:latin typeface="Cambria Math" panose="02040503050406030204" pitchFamily="18" charset="0"/>
                                    <a:ea typeface="+mn-ea"/>
                                    <a:cs typeface="+mn-cs"/>
                                  </a:rPr>
                                  <m:t>𝑃</m:t>
                                </m:r>
                              </m:e>
                              <m:sub>
                                <m:r>
                                  <a:rPr lang="en-GB" sz="900" i="1">
                                    <a:solidFill>
                                      <a:schemeClr val="dk1"/>
                                    </a:solidFill>
                                    <a:effectLst/>
                                    <a:latin typeface="Cambria Math" panose="02040503050406030204" pitchFamily="18" charset="0"/>
                                    <a:ea typeface="+mn-ea"/>
                                    <a:cs typeface="+mn-cs"/>
                                  </a:rPr>
                                  <m:t>𝐵𝑌</m:t>
                                </m:r>
                              </m:sub>
                              <m:sup>
                                <m:r>
                                  <a:rPr lang="en-GB" sz="900" i="1">
                                    <a:solidFill>
                                      <a:schemeClr val="dk1"/>
                                    </a:solidFill>
                                    <a:effectLst/>
                                    <a:latin typeface="Cambria Math" panose="02040503050406030204" pitchFamily="18" charset="0"/>
                                    <a:ea typeface="+mn-ea"/>
                                    <a:cs typeface="+mn-cs"/>
                                  </a:rPr>
                                  <m:t>𝑖</m:t>
                                </m:r>
                              </m:sup>
                            </m:sSubSup>
                          </m:num>
                          <m:den>
                            <m:sSub>
                              <m:sSubPr>
                                <m:ctrlPr>
                                  <a:rPr lang="de-DE" sz="900" i="1">
                                    <a:solidFill>
                                      <a:schemeClr val="dk1"/>
                                    </a:solidFill>
                                    <a:effectLst/>
                                    <a:latin typeface="Cambria Math" panose="02040503050406030204" pitchFamily="18" charset="0"/>
                                    <a:ea typeface="+mn-ea"/>
                                    <a:cs typeface="+mn-cs"/>
                                  </a:rPr>
                                </m:ctrlPr>
                              </m:sSubPr>
                              <m:e>
                                <m:r>
                                  <a:rPr lang="en-GB" sz="900" i="1">
                                    <a:solidFill>
                                      <a:schemeClr val="dk1"/>
                                    </a:solidFill>
                                    <a:effectLst/>
                                    <a:latin typeface="Cambria Math" panose="02040503050406030204" pitchFamily="18" charset="0"/>
                                    <a:ea typeface="+mn-ea"/>
                                    <a:cs typeface="+mn-cs"/>
                                  </a:rPr>
                                  <m:t>𝑃</m:t>
                                </m:r>
                              </m:e>
                              <m:sub>
                                <m:r>
                                  <a:rPr lang="en-GB" sz="900" i="1">
                                    <a:solidFill>
                                      <a:schemeClr val="dk1"/>
                                    </a:solidFill>
                                    <a:effectLst/>
                                    <a:latin typeface="Cambria Math" panose="02040503050406030204" pitchFamily="18" charset="0"/>
                                    <a:ea typeface="+mn-ea"/>
                                    <a:cs typeface="+mn-cs"/>
                                  </a:rPr>
                                  <m:t>𝐵𝑌</m:t>
                                </m:r>
                              </m:sub>
                            </m:sSub>
                          </m:den>
                        </m:f>
                        <m:r>
                          <a:rPr lang="en-GB" sz="900" i="1">
                            <a:solidFill>
                              <a:schemeClr val="dk1"/>
                            </a:solidFill>
                            <a:effectLst/>
                            <a:latin typeface="Cambria Math" panose="02040503050406030204" pitchFamily="18" charset="0"/>
                            <a:ea typeface="+mn-ea"/>
                            <a:cs typeface="+mn-cs"/>
                          </a:rPr>
                          <m:t>+</m:t>
                        </m:r>
                        <m:d>
                          <m:dPr>
                            <m:ctrlPr>
                              <a:rPr lang="de-DE" sz="900" i="1">
                                <a:solidFill>
                                  <a:schemeClr val="dk1"/>
                                </a:solidFill>
                                <a:effectLst/>
                                <a:latin typeface="Cambria Math" panose="02040503050406030204" pitchFamily="18" charset="0"/>
                                <a:ea typeface="+mn-ea"/>
                                <a:cs typeface="+mn-cs"/>
                              </a:rPr>
                            </m:ctrlPr>
                          </m:dPr>
                          <m:e>
                            <m:r>
                              <a:rPr lang="en-GB" sz="900" i="1">
                                <a:solidFill>
                                  <a:schemeClr val="dk1"/>
                                </a:solidFill>
                                <a:effectLst/>
                                <a:latin typeface="Cambria Math" panose="02040503050406030204" pitchFamily="18" charset="0"/>
                                <a:ea typeface="+mn-ea"/>
                                <a:cs typeface="+mn-cs"/>
                              </a:rPr>
                              <m:t>1−</m:t>
                            </m:r>
                            <m:r>
                              <a:rPr lang="en-GB" sz="900" i="1">
                                <a:solidFill>
                                  <a:schemeClr val="dk1"/>
                                </a:solidFill>
                                <a:effectLst/>
                                <a:latin typeface="Cambria Math" panose="02040503050406030204" pitchFamily="18" charset="0"/>
                                <a:ea typeface="+mn-ea"/>
                                <a:cs typeface="+mn-cs"/>
                              </a:rPr>
                              <m:t>𝐶</m:t>
                            </m:r>
                          </m:e>
                        </m:d>
                        <m:r>
                          <a:rPr lang="en-GB" sz="900" i="1">
                            <a:solidFill>
                              <a:schemeClr val="dk1"/>
                            </a:solidFill>
                            <a:effectLst/>
                            <a:latin typeface="Cambria Math" panose="02040503050406030204" pitchFamily="18" charset="0"/>
                            <a:ea typeface="+mn-ea"/>
                            <a:cs typeface="+mn-cs"/>
                          </a:rPr>
                          <m:t>∗</m:t>
                        </m:r>
                        <m:f>
                          <m:fPr>
                            <m:ctrlPr>
                              <a:rPr lang="de-DE" sz="900" i="1">
                                <a:solidFill>
                                  <a:schemeClr val="dk1"/>
                                </a:solidFill>
                                <a:effectLst/>
                                <a:latin typeface="Cambria Math" panose="02040503050406030204" pitchFamily="18" charset="0"/>
                                <a:ea typeface="+mn-ea"/>
                                <a:cs typeface="+mn-cs"/>
                              </a:rPr>
                            </m:ctrlPr>
                          </m:fPr>
                          <m:num>
                            <m:sSubSup>
                              <m:sSubSupPr>
                                <m:ctrlPr>
                                  <a:rPr lang="de-DE" sz="900" i="1">
                                    <a:solidFill>
                                      <a:schemeClr val="dk1"/>
                                    </a:solidFill>
                                    <a:effectLst/>
                                    <a:latin typeface="Cambria Math" panose="02040503050406030204" pitchFamily="18" charset="0"/>
                                    <a:ea typeface="+mn-ea"/>
                                    <a:cs typeface="+mn-cs"/>
                                  </a:rPr>
                                </m:ctrlPr>
                              </m:sSubSupPr>
                              <m:e>
                                <m:r>
                                  <a:rPr lang="en-GB" sz="900" i="1">
                                    <a:solidFill>
                                      <a:schemeClr val="dk1"/>
                                    </a:solidFill>
                                    <a:effectLst/>
                                    <a:latin typeface="Cambria Math" panose="02040503050406030204" pitchFamily="18" charset="0"/>
                                    <a:ea typeface="+mn-ea"/>
                                    <a:cs typeface="+mn-cs"/>
                                  </a:rPr>
                                  <m:t>𝐸</m:t>
                                </m:r>
                              </m:e>
                              <m:sub>
                                <m:r>
                                  <a:rPr lang="en-GB" sz="900" i="1">
                                    <a:solidFill>
                                      <a:schemeClr val="dk1"/>
                                    </a:solidFill>
                                    <a:effectLst/>
                                    <a:latin typeface="Cambria Math" panose="02040503050406030204" pitchFamily="18" charset="0"/>
                                    <a:ea typeface="+mn-ea"/>
                                    <a:cs typeface="+mn-cs"/>
                                  </a:rPr>
                                  <m:t>𝐵𝑌</m:t>
                                </m:r>
                              </m:sub>
                              <m:sup>
                                <m:r>
                                  <a:rPr lang="en-GB" sz="900" i="1">
                                    <a:solidFill>
                                      <a:schemeClr val="dk1"/>
                                    </a:solidFill>
                                    <a:effectLst/>
                                    <a:latin typeface="Cambria Math" panose="02040503050406030204" pitchFamily="18" charset="0"/>
                                    <a:ea typeface="+mn-ea"/>
                                    <a:cs typeface="+mn-cs"/>
                                  </a:rPr>
                                  <m:t>𝑖</m:t>
                                </m:r>
                              </m:sup>
                            </m:sSubSup>
                          </m:num>
                          <m:den>
                            <m:sSub>
                              <m:sSubPr>
                                <m:ctrlPr>
                                  <a:rPr lang="de-DE" sz="900" i="1">
                                    <a:solidFill>
                                      <a:schemeClr val="dk1"/>
                                    </a:solidFill>
                                    <a:effectLst/>
                                    <a:latin typeface="Cambria Math" panose="02040503050406030204" pitchFamily="18" charset="0"/>
                                    <a:ea typeface="+mn-ea"/>
                                    <a:cs typeface="+mn-cs"/>
                                  </a:rPr>
                                </m:ctrlPr>
                              </m:sSubPr>
                              <m:e>
                                <m:r>
                                  <a:rPr lang="en-GB" sz="900" i="1">
                                    <a:solidFill>
                                      <a:schemeClr val="dk1"/>
                                    </a:solidFill>
                                    <a:effectLst/>
                                    <a:latin typeface="Cambria Math" panose="02040503050406030204" pitchFamily="18" charset="0"/>
                                    <a:ea typeface="+mn-ea"/>
                                    <a:cs typeface="+mn-cs"/>
                                  </a:rPr>
                                  <m:t>𝐸</m:t>
                                </m:r>
                              </m:e>
                              <m:sub>
                                <m:r>
                                  <a:rPr lang="en-GB" sz="900" i="1">
                                    <a:solidFill>
                                      <a:schemeClr val="dk1"/>
                                    </a:solidFill>
                                    <a:effectLst/>
                                    <a:latin typeface="Cambria Math" panose="02040503050406030204" pitchFamily="18" charset="0"/>
                                    <a:ea typeface="+mn-ea"/>
                                    <a:cs typeface="+mn-cs"/>
                                  </a:rPr>
                                  <m:t>𝐵𝑌</m:t>
                                </m:r>
                              </m:sub>
                            </m:sSub>
                          </m:den>
                        </m:f>
                      </m:e>
                    </m:d>
                    <m:r>
                      <a:rPr lang="en-GB" sz="900" i="1">
                        <a:solidFill>
                          <a:schemeClr val="dk1"/>
                        </a:solidFill>
                        <a:effectLst/>
                        <a:latin typeface="Cambria Math" panose="02040503050406030204" pitchFamily="18" charset="0"/>
                        <a:ea typeface="+mn-ea"/>
                        <a:cs typeface="+mn-cs"/>
                      </a:rPr>
                      <m:t>∗</m:t>
                    </m:r>
                    <m:r>
                      <a:rPr lang="en-GB" sz="900" i="1">
                        <a:solidFill>
                          <a:schemeClr val="dk1"/>
                        </a:solidFill>
                        <a:effectLst/>
                        <a:latin typeface="Cambria Math" panose="02040503050406030204" pitchFamily="18" charset="0"/>
                        <a:ea typeface="+mn-ea"/>
                        <a:cs typeface="+mn-cs"/>
                      </a:rPr>
                      <m:t>𝐵</m:t>
                    </m:r>
                  </m:oMath>
                </m:oMathPara>
              </a14:m>
              <a:endParaRPr lang="de-DE" sz="800">
                <a:effectLst/>
              </a:endParaRPr>
            </a:p>
            <a:p>
              <a:pPr algn="ctr"/>
              <a:endParaRPr lang="de-DE" sz="800"/>
            </a:p>
          </xdr:txBody>
        </xdr:sp>
      </mc:Choice>
      <mc:Fallback xmlns="">
        <xdr:sp macro="" textlink="">
          <xdr:nvSpPr>
            <xdr:cNvPr id="4" name="Textfeld 3">
              <a:extLst>
                <a:ext uri="{FF2B5EF4-FFF2-40B4-BE49-F238E27FC236}">
                  <a16:creationId xmlns:a16="http://schemas.microsoft.com/office/drawing/2014/main" id="{66634AE2-F560-4DD5-903C-29583D5376FA}"/>
                </a:ext>
              </a:extLst>
            </xdr:cNvPr>
            <xdr:cNvSpPr txBox="1"/>
          </xdr:nvSpPr>
          <xdr:spPr>
            <a:xfrm>
              <a:off x="7987078" y="9522802"/>
              <a:ext cx="2295526" cy="457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GB" sz="900" i="0">
                  <a:solidFill>
                    <a:schemeClr val="dk1"/>
                  </a:solidFill>
                  <a:effectLst/>
                  <a:latin typeface="Cambria Math" panose="02040503050406030204" pitchFamily="18" charset="0"/>
                  <a:ea typeface="+mn-ea"/>
                  <a:cs typeface="+mn-cs"/>
                </a:rPr>
                <a:t>𝐵</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𝑖=</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𝐶∗</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𝑃</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𝐵𝑌^𝑖</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𝑃</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 +</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1−𝐶)∗</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𝐸</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𝐵𝑌^𝑖</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𝐸</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 )∗𝐵</a:t>
              </a:r>
              <a:endParaRPr lang="de-DE" sz="800">
                <a:effectLst/>
              </a:endParaRPr>
            </a:p>
            <a:p>
              <a:pPr algn="ctr"/>
              <a:endParaRPr lang="de-DE" sz="800"/>
            </a:p>
          </xdr:txBody>
        </xdr:sp>
      </mc:Fallback>
    </mc:AlternateContent>
    <xdr:clientData/>
  </xdr:twoCellAnchor>
  <xdr:twoCellAnchor>
    <xdr:from>
      <xdr:col>7</xdr:col>
      <xdr:colOff>329710</xdr:colOff>
      <xdr:row>24</xdr:row>
      <xdr:rowOff>73270</xdr:rowOff>
    </xdr:from>
    <xdr:to>
      <xdr:col>13</xdr:col>
      <xdr:colOff>637441</xdr:colOff>
      <xdr:row>26</xdr:row>
      <xdr:rowOff>109904</xdr:rowOff>
    </xdr:to>
    <xdr:sp macro="" textlink="">
      <xdr:nvSpPr>
        <xdr:cNvPr id="6" name="Textfeld 5">
          <a:extLst>
            <a:ext uri="{FF2B5EF4-FFF2-40B4-BE49-F238E27FC236}">
              <a16:creationId xmlns:a16="http://schemas.microsoft.com/office/drawing/2014/main" id="{00000000-0008-0000-0400-000006000000}"/>
            </a:ext>
          </a:extLst>
        </xdr:cNvPr>
        <xdr:cNvSpPr txBox="1"/>
      </xdr:nvSpPr>
      <xdr:spPr>
        <a:xfrm>
          <a:off x="6025660" y="7778995"/>
          <a:ext cx="4222506" cy="4176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de-DE" sz="1000"/>
            <a:t>A distribution from 2016 onwards was proposed, for example, by the German Advisory Council on the Environment (SRU) in its Environmental Report 2020.</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39</xdr:col>
      <xdr:colOff>337608</xdr:colOff>
      <xdr:row>30</xdr:row>
      <xdr:rowOff>84667</xdr:rowOff>
    </xdr:from>
    <xdr:to>
      <xdr:col>46</xdr:col>
      <xdr:colOff>112183</xdr:colOff>
      <xdr:row>33</xdr:row>
      <xdr:rowOff>103717</xdr:rowOff>
    </xdr:to>
    <xdr:pic>
      <xdr:nvPicPr>
        <xdr:cNvPr id="2" name="Picture 1" descr="nase_logo_m">
          <a:extLst>
            <a:ext uri="{FF2B5EF4-FFF2-40B4-BE49-F238E27FC236}">
              <a16:creationId xmlns:a16="http://schemas.microsoft.com/office/drawing/2014/main" id="{14A321E4-412E-4D1B-9F99-8FE49A00D94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83408" y="5980642"/>
          <a:ext cx="3508375" cy="590550"/>
        </a:xfrm>
        <a:prstGeom prst="rect">
          <a:avLst/>
        </a:prstGeom>
        <a:noFill/>
        <a:ln w="9525">
          <a:noFill/>
          <a:miter lim="800000"/>
          <a:headEnd/>
          <a:tailEnd/>
        </a:ln>
      </xdr:spPr>
    </xdr:pic>
    <xdr:clientData/>
  </xdr:twoCellAnchor>
  <xdr:twoCellAnchor editAs="oneCell">
    <xdr:from>
      <xdr:col>40</xdr:col>
      <xdr:colOff>294216</xdr:colOff>
      <xdr:row>1</xdr:row>
      <xdr:rowOff>102659</xdr:rowOff>
    </xdr:from>
    <xdr:to>
      <xdr:col>52</xdr:col>
      <xdr:colOff>490008</xdr:colOff>
      <xdr:row>7</xdr:row>
      <xdr:rowOff>153009</xdr:rowOff>
    </xdr:to>
    <xdr:pic>
      <xdr:nvPicPr>
        <xdr:cNvPr id="3" name="Picture 1">
          <a:extLst>
            <a:ext uri="{FF2B5EF4-FFF2-40B4-BE49-F238E27FC236}">
              <a16:creationId xmlns:a16="http://schemas.microsoft.com/office/drawing/2014/main" id="{7054513A-7538-406E-852D-593E7508942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4373416" y="474134"/>
          <a:ext cx="6596592" cy="1193350"/>
        </a:xfrm>
        <a:prstGeom prst="rect">
          <a:avLst/>
        </a:prstGeom>
        <a:noFill/>
        <a:ln w="1">
          <a:noFill/>
          <a:miter lim="800000"/>
          <a:headEnd/>
          <a:tailEnd type="none" w="med" len="med"/>
        </a:ln>
        <a:effec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1905</xdr:colOff>
      <xdr:row>54</xdr:row>
      <xdr:rowOff>0</xdr:rowOff>
    </xdr:from>
    <xdr:to>
      <xdr:col>36</xdr:col>
      <xdr:colOff>0</xdr:colOff>
      <xdr:row>54</xdr:row>
      <xdr:rowOff>2</xdr:rowOff>
    </xdr:to>
    <xdr:cxnSp macro="">
      <xdr:nvCxnSpPr>
        <xdr:cNvPr id="2" name="Gerade Verbindung 1">
          <a:extLst>
            <a:ext uri="{FF2B5EF4-FFF2-40B4-BE49-F238E27FC236}">
              <a16:creationId xmlns:a16="http://schemas.microsoft.com/office/drawing/2014/main" id="{18C6A1F9-369D-4F2C-952C-20CACD3FE516}"/>
            </a:ext>
          </a:extLst>
        </xdr:cNvPr>
        <xdr:cNvCxnSpPr/>
      </xdr:nvCxnSpPr>
      <xdr:spPr>
        <a:xfrm flipV="1">
          <a:off x="363855" y="12753975"/>
          <a:ext cx="29182695" cy="2"/>
        </a:xfrm>
        <a:prstGeom prst="line">
          <a:avLst/>
        </a:prstGeom>
        <a:ln w="12700"/>
      </xdr:spPr>
      <xdr:style>
        <a:lnRef idx="1">
          <a:schemeClr val="dk1"/>
        </a:lnRef>
        <a:fillRef idx="0">
          <a:schemeClr val="dk1"/>
        </a:fillRef>
        <a:effectRef idx="0">
          <a:schemeClr val="dk1"/>
        </a:effectRef>
        <a:fontRef idx="minor">
          <a:schemeClr val="tx1"/>
        </a:fontRef>
      </xdr:style>
    </xdr:cxnSp>
    <xdr:clientData fLocksWithSheet="0"/>
  </xdr:twoCellAnchor>
  <xdr:twoCellAnchor>
    <xdr:from>
      <xdr:col>1</xdr:col>
      <xdr:colOff>0</xdr:colOff>
      <xdr:row>1</xdr:row>
      <xdr:rowOff>161925</xdr:rowOff>
    </xdr:from>
    <xdr:to>
      <xdr:col>36</xdr:col>
      <xdr:colOff>0</xdr:colOff>
      <xdr:row>2</xdr:row>
      <xdr:rowOff>0</xdr:rowOff>
    </xdr:to>
    <xdr:cxnSp macro="">
      <xdr:nvCxnSpPr>
        <xdr:cNvPr id="3" name="Gerade Verbindung 8">
          <a:extLst>
            <a:ext uri="{FF2B5EF4-FFF2-40B4-BE49-F238E27FC236}">
              <a16:creationId xmlns:a16="http://schemas.microsoft.com/office/drawing/2014/main" id="{E98C324E-7D30-45B5-B649-CC483E0B92E8}"/>
            </a:ext>
          </a:extLst>
        </xdr:cNvPr>
        <xdr:cNvCxnSpPr/>
      </xdr:nvCxnSpPr>
      <xdr:spPr>
        <a:xfrm>
          <a:off x="361950" y="352425"/>
          <a:ext cx="29184600" cy="19050"/>
        </a:xfrm>
        <a:prstGeom prst="line">
          <a:avLst/>
        </a:prstGeom>
        <a:ln w="12700"/>
      </xdr:spPr>
      <xdr:style>
        <a:lnRef idx="1">
          <a:schemeClr val="dk1"/>
        </a:lnRef>
        <a:fillRef idx="0">
          <a:schemeClr val="dk1"/>
        </a:fillRef>
        <a:effectRef idx="0">
          <a:schemeClr val="dk1"/>
        </a:effectRef>
        <a:fontRef idx="minor">
          <a:schemeClr val="tx1"/>
        </a:fontRef>
      </xdr:style>
    </xdr:cxnSp>
    <xdr:clientData fLocksWithSheet="0"/>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57</xdr:row>
      <xdr:rowOff>0</xdr:rowOff>
    </xdr:from>
    <xdr:to>
      <xdr:col>5</xdr:col>
      <xdr:colOff>33631</xdr:colOff>
      <xdr:row>98</xdr:row>
      <xdr:rowOff>136334</xdr:rowOff>
    </xdr:to>
    <xdr:pic>
      <xdr:nvPicPr>
        <xdr:cNvPr id="2" name="Grafik 1">
          <a:extLst>
            <a:ext uri="{FF2B5EF4-FFF2-40B4-BE49-F238E27FC236}">
              <a16:creationId xmlns:a16="http://schemas.microsoft.com/office/drawing/2014/main" id="{FE04B360-69D9-498E-9214-24F128F35BFB}"/>
            </a:ext>
          </a:extLst>
        </xdr:cNvPr>
        <xdr:cNvPicPr>
          <a:picLocks noChangeAspect="1"/>
        </xdr:cNvPicPr>
      </xdr:nvPicPr>
      <xdr:blipFill>
        <a:blip xmlns:r="http://schemas.openxmlformats.org/officeDocument/2006/relationships" r:embed="rId1"/>
        <a:stretch>
          <a:fillRect/>
        </a:stretch>
      </xdr:blipFill>
      <xdr:spPr>
        <a:xfrm>
          <a:off x="0" y="10963275"/>
          <a:ext cx="5901031" cy="6384734"/>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eea.europa.eu/data-and-maps/data/data-viewers/greenhouse-gases-viewer" TargetMode="External"/><Relationship Id="rId13" Type="http://schemas.openxmlformats.org/officeDocument/2006/relationships/printerSettings" Target="../printerSettings/printerSettings3.bin"/><Relationship Id="rId3" Type="http://schemas.openxmlformats.org/officeDocument/2006/relationships/hyperlink" Target="mailto:save-the-climate@online.ms" TargetMode="External"/><Relationship Id="rId7" Type="http://schemas.openxmlformats.org/officeDocument/2006/relationships/hyperlink" Target="https://edgar.jrc.ec.europa.eu/" TargetMode="External"/><Relationship Id="rId12" Type="http://schemas.openxmlformats.org/officeDocument/2006/relationships/hyperlink" Target="https://www.umweltbundesamt.de/themen/klima-energie/treibhausgas-emissionen"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https://doi.org/10.5281/zenodo.5837866" TargetMode="External"/><Relationship Id="rId11" Type="http://schemas.openxmlformats.org/officeDocument/2006/relationships/hyperlink" Target="http://national-budgets.climate-calculator.info/" TargetMode="External"/><Relationship Id="rId5" Type="http://schemas.openxmlformats.org/officeDocument/2006/relationships/hyperlink" Target="https://www.klima-retten.info/downloads.html" TargetMode="External"/><Relationship Id="rId10" Type="http://schemas.openxmlformats.org/officeDocument/2006/relationships/hyperlink" Target="http://national-budgets.climate-calculator.info/" TargetMode="External"/><Relationship Id="rId4" Type="http://schemas.openxmlformats.org/officeDocument/2006/relationships/hyperlink" Target="http://save-the-cliamte.info/" TargetMode="External"/><Relationship Id="rId9" Type="http://schemas.openxmlformats.org/officeDocument/2006/relationships/hyperlink" Target="https://www.globalcarbonproject.org/carbonbudget/index.htm" TargetMode="External"/><Relationship Id="rId1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hyperlink" Target="http://espm.climate-calculator.info/" TargetMode="External"/><Relationship Id="rId7"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hyperlink" Target="http://paths.climate-calculator.info/" TargetMode="External"/><Relationship Id="rId5" Type="http://schemas.openxmlformats.org/officeDocument/2006/relationships/hyperlink" Target="https://doi.org/10.5281/zenodo.4568839" TargetMode="External"/><Relationship Id="rId4" Type="http://schemas.openxmlformats.org/officeDocument/2006/relationships/hyperlink" Target="https://doi.org/10.5281/zenodo.4580310" TargetMode="Externa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bin"/><Relationship Id="rId3" Type="http://schemas.openxmlformats.org/officeDocument/2006/relationships/hyperlink" Target="https://doi.org/10.5281/zenodo.4764408" TargetMode="External"/><Relationship Id="rId7" Type="http://schemas.openxmlformats.org/officeDocument/2006/relationships/hyperlink" Target="http://paths.climate-calculator.info/" TargetMode="External"/><Relationship Id="rId2" Type="http://schemas.openxmlformats.org/officeDocument/2006/relationships/hyperlink" Target="https://doi.org/10.5281/zenodo.4580310" TargetMode="External"/><Relationship Id="rId1" Type="http://schemas.openxmlformats.org/officeDocument/2006/relationships/hyperlink" Target="http://espm.climate-calculator.info/" TargetMode="External"/><Relationship Id="rId6" Type="http://schemas.openxmlformats.org/officeDocument/2006/relationships/hyperlink" Target="https://doi.org/10.5281/zenodo.4568839" TargetMode="External"/><Relationship Id="rId5" Type="http://schemas.openxmlformats.org/officeDocument/2006/relationships/hyperlink" Target="https://doi.org/10.5281/zenodo.4580310" TargetMode="External"/><Relationship Id="rId4" Type="http://schemas.openxmlformats.org/officeDocument/2006/relationships/hyperlink" Target="https://doi.org/10.5281/zenodo.6535174" TargetMode="External"/><Relationship Id="rId9"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hyperlink" Target="https://doi.org/10.5281/zenodo.4764408" TargetMode="External"/><Relationship Id="rId7" Type="http://schemas.openxmlformats.org/officeDocument/2006/relationships/hyperlink" Target="http://paths.climate-calculator.info/" TargetMode="External"/><Relationship Id="rId2" Type="http://schemas.openxmlformats.org/officeDocument/2006/relationships/hyperlink" Target="https://doi.org/10.5281/zenodo.4580310" TargetMode="External"/><Relationship Id="rId1" Type="http://schemas.openxmlformats.org/officeDocument/2006/relationships/hyperlink" Target="http://espm.climate-calculator.info/" TargetMode="External"/><Relationship Id="rId6" Type="http://schemas.openxmlformats.org/officeDocument/2006/relationships/hyperlink" Target="https://doi.org/10.5281/zenodo.6535174" TargetMode="External"/><Relationship Id="rId11" Type="http://schemas.openxmlformats.org/officeDocument/2006/relationships/comments" Target="../comments1.xml"/><Relationship Id="rId5" Type="http://schemas.openxmlformats.org/officeDocument/2006/relationships/hyperlink" Target="https://doi.org/10.5281/zenodo.5678717" TargetMode="External"/><Relationship Id="rId10" Type="http://schemas.openxmlformats.org/officeDocument/2006/relationships/vmlDrawing" Target="../drawings/vmlDrawing1.vml"/><Relationship Id="rId4" Type="http://schemas.openxmlformats.org/officeDocument/2006/relationships/hyperlink" Target="https://doi.org/10.5281/zenodo.4568839" TargetMode="External"/><Relationship Id="rId9"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3" Type="http://schemas.openxmlformats.org/officeDocument/2006/relationships/hyperlink" Target="https://docs.google.com/spreadsheets/d/1HC9UHNIiYXeABym8bGWLlmuq0lGZGJHA/edit?usp=drive_link&amp;ouid=102677549176530219229&amp;rtpof=true&amp;sd=true" TargetMode="External"/><Relationship Id="rId2" Type="http://schemas.openxmlformats.org/officeDocument/2006/relationships/hyperlink" Target="http://www.esrl.noaa.gov/gmd/ccgg/trends/global.html" TargetMode="External"/><Relationship Id="rId1" Type="http://schemas.openxmlformats.org/officeDocument/2006/relationships/hyperlink" Target="http://www.esrl.noaa.gov/gmd/ccgg/trends/global.html" TargetMode="External"/></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doi.org/10.5281/zenodo.5837866" TargetMode="External"/></Relationships>
</file>

<file path=xl/worksheets/_rels/sheet20.xml.rels><?xml version="1.0" encoding="UTF-8" standalone="yes"?>
<Relationships xmlns="http://schemas.openxmlformats.org/package/2006/relationships"><Relationship Id="rId2" Type="http://schemas.openxmlformats.org/officeDocument/2006/relationships/hyperlink" Target="https://doi.org/10.5281/zenodo.4568839" TargetMode="External"/><Relationship Id="rId1" Type="http://schemas.openxmlformats.org/officeDocument/2006/relationships/hyperlink" Target="https://doi.org/10.5281/zenodo.4580310" TargetMode="External"/></Relationships>
</file>

<file path=xl/worksheets/_rels/sheet21.xml.rels><?xml version="1.0" encoding="UTF-8" standalone="yes"?>
<Relationships xmlns="http://schemas.openxmlformats.org/package/2006/relationships"><Relationship Id="rId3" Type="http://schemas.openxmlformats.org/officeDocument/2006/relationships/hyperlink" Target="mailto:save-the-climate@online.ms" TargetMode="Externa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printerSettings" Target="../printerSettings/printerSettings17.bin"/><Relationship Id="rId4" Type="http://schemas.openxmlformats.org/officeDocument/2006/relationships/hyperlink" Target="https://www.klima-retten.info/downloads.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9">
    <pageSetUpPr fitToPage="1"/>
  </sheetPr>
  <dimension ref="B1:S88"/>
  <sheetViews>
    <sheetView showGridLines="0" zoomScale="120" zoomScaleNormal="120" zoomScaleSheetLayoutView="100" workbookViewId="0">
      <selection activeCell="B2" sqref="B2:L2"/>
    </sheetView>
  </sheetViews>
  <sheetFormatPr baseColWidth="10" defaultRowHeight="15" x14ac:dyDescent="0.25"/>
  <cols>
    <col min="1" max="1" width="2" customWidth="1"/>
    <col min="2" max="2" width="5.42578125" customWidth="1"/>
    <col min="4" max="4" width="13.5703125" customWidth="1"/>
    <col min="5" max="5" width="16.85546875" customWidth="1"/>
    <col min="8" max="8" width="15.7109375" customWidth="1"/>
    <col min="9" max="9" width="12.42578125" customWidth="1"/>
    <col min="10" max="10" width="8.85546875" customWidth="1"/>
    <col min="11" max="11" width="12.85546875" customWidth="1"/>
    <col min="16" max="16" width="3.28515625" customWidth="1"/>
    <col min="17" max="17" width="6.5703125" customWidth="1"/>
    <col min="19" max="19" width="6.42578125" customWidth="1"/>
  </cols>
  <sheetData>
    <row r="1" spans="2:14" ht="8.25" customHeight="1" x14ac:dyDescent="0.25"/>
    <row r="2" spans="2:14" ht="22.5" x14ac:dyDescent="0.3">
      <c r="B2" s="790" t="s">
        <v>313</v>
      </c>
      <c r="C2" s="790"/>
      <c r="D2" s="790"/>
      <c r="E2" s="790"/>
      <c r="F2" s="790"/>
      <c r="G2" s="790"/>
      <c r="H2" s="790"/>
      <c r="I2" s="790"/>
      <c r="J2" s="790"/>
      <c r="K2" s="790"/>
      <c r="L2" s="790"/>
    </row>
    <row r="3" spans="2:14" x14ac:dyDescent="0.25">
      <c r="N3" s="19"/>
    </row>
    <row r="5" spans="2:14" ht="15.75" x14ac:dyDescent="0.25">
      <c r="B5" s="22"/>
    </row>
    <row r="6" spans="2:14" x14ac:dyDescent="0.25">
      <c r="K6" s="5"/>
    </row>
    <row r="7" spans="2:14" ht="15.75" x14ac:dyDescent="0.25">
      <c r="B7" s="22"/>
      <c r="K7" s="5"/>
    </row>
    <row r="8" spans="2:14" ht="15.75" x14ac:dyDescent="0.25">
      <c r="B8" s="22"/>
      <c r="K8" s="5"/>
    </row>
    <row r="10" spans="2:14" ht="15.75" x14ac:dyDescent="0.25">
      <c r="B10" s="4"/>
    </row>
    <row r="15" spans="2:14" ht="28.9" customHeight="1" x14ac:dyDescent="0.25">
      <c r="B15" s="32"/>
    </row>
    <row r="24" spans="4:4" x14ac:dyDescent="0.25">
      <c r="D24" s="5"/>
    </row>
    <row r="25" spans="4:4" x14ac:dyDescent="0.25">
      <c r="D25" s="5"/>
    </row>
    <row r="26" spans="4:4" x14ac:dyDescent="0.25">
      <c r="D26" s="5"/>
    </row>
    <row r="27" spans="4:4" x14ac:dyDescent="0.25">
      <c r="D27" s="5"/>
    </row>
    <row r="28" spans="4:4" x14ac:dyDescent="0.25">
      <c r="D28" s="5"/>
    </row>
    <row r="29" spans="4:4" x14ac:dyDescent="0.25">
      <c r="D29" s="5"/>
    </row>
    <row r="30" spans="4:4" x14ac:dyDescent="0.25">
      <c r="D30" s="5"/>
    </row>
    <row r="31" spans="4:4" x14ac:dyDescent="0.25">
      <c r="D31" s="5"/>
    </row>
    <row r="32" spans="4:4" x14ac:dyDescent="0.25">
      <c r="D32" s="5"/>
    </row>
    <row r="33" spans="2:19" x14ac:dyDescent="0.25">
      <c r="D33" s="5"/>
    </row>
    <row r="34" spans="2:19" x14ac:dyDescent="0.25">
      <c r="D34" s="5"/>
    </row>
    <row r="35" spans="2:19" x14ac:dyDescent="0.25">
      <c r="D35" s="5"/>
    </row>
    <row r="36" spans="2:19" x14ac:dyDescent="0.25">
      <c r="B36" s="791" t="s">
        <v>191</v>
      </c>
      <c r="C36" s="791"/>
      <c r="D36" s="791"/>
      <c r="E36" s="791"/>
      <c r="F36" s="806" t="s">
        <v>192</v>
      </c>
      <c r="G36" s="806"/>
      <c r="H36" s="806"/>
      <c r="J36" s="3"/>
      <c r="K36" s="792" t="s">
        <v>380</v>
      </c>
    </row>
    <row r="37" spans="2:19" ht="6.75" customHeight="1" x14ac:dyDescent="0.25">
      <c r="D37" s="5"/>
      <c r="K37" s="793"/>
    </row>
    <row r="38" spans="2:19" ht="15" customHeight="1" x14ac:dyDescent="0.25">
      <c r="B38" s="791" t="s">
        <v>332</v>
      </c>
      <c r="C38" s="791"/>
      <c r="D38" s="791"/>
      <c r="E38" s="791"/>
      <c r="F38" s="806" t="s">
        <v>185</v>
      </c>
      <c r="G38" s="806"/>
      <c r="H38" s="806"/>
      <c r="K38" s="794"/>
      <c r="L38" s="59"/>
      <c r="M38" s="58"/>
      <c r="N38" s="58"/>
      <c r="O38" s="58"/>
      <c r="P38" s="54"/>
      <c r="Q38" s="54"/>
    </row>
    <row r="39" spans="2:19" x14ac:dyDescent="0.25">
      <c r="D39" s="5"/>
      <c r="L39" s="58"/>
      <c r="M39" s="58"/>
      <c r="N39" s="58"/>
      <c r="O39" s="58"/>
    </row>
    <row r="40" spans="2:19" x14ac:dyDescent="0.25">
      <c r="B40" s="43" t="s">
        <v>193</v>
      </c>
      <c r="C40" s="44"/>
      <c r="D40" s="358">
        <v>45265</v>
      </c>
      <c r="E40" s="364" t="s">
        <v>823</v>
      </c>
      <c r="F40" s="804" t="s">
        <v>331</v>
      </c>
      <c r="G40" s="805"/>
      <c r="H40" s="807" t="s">
        <v>524</v>
      </c>
      <c r="I40" s="808"/>
      <c r="N40" s="58"/>
      <c r="O40" s="58"/>
    </row>
    <row r="41" spans="2:19" ht="15.75" thickBot="1" x14ac:dyDescent="0.3">
      <c r="D41" s="45"/>
      <c r="E41" s="45"/>
      <c r="G41" s="45"/>
      <c r="H41" s="45"/>
      <c r="I41" s="45"/>
      <c r="J41" s="45"/>
      <c r="K41" s="45"/>
      <c r="L41" s="45"/>
      <c r="M41" s="45"/>
      <c r="N41" s="60"/>
      <c r="O41" s="60"/>
    </row>
    <row r="42" spans="2:19" s="361" customFormat="1" ht="23.25" customHeight="1" thickBot="1" x14ac:dyDescent="0.3">
      <c r="B42" s="812" t="s">
        <v>551</v>
      </c>
      <c r="C42" s="813"/>
      <c r="D42" s="813"/>
      <c r="E42" s="813"/>
      <c r="F42" s="813"/>
      <c r="G42" s="813"/>
      <c r="H42" s="813"/>
      <c r="I42" s="814"/>
      <c r="J42" s="809" t="s">
        <v>552</v>
      </c>
      <c r="K42" s="810"/>
      <c r="L42" s="810"/>
      <c r="M42" s="811"/>
      <c r="N42" s="360"/>
      <c r="O42" s="360"/>
    </row>
    <row r="43" spans="2:19" x14ac:dyDescent="0.25">
      <c r="D43" s="45"/>
      <c r="E43" s="45"/>
      <c r="G43" s="45"/>
      <c r="H43" s="45"/>
      <c r="I43" s="45"/>
      <c r="J43" s="45"/>
      <c r="K43" s="45"/>
      <c r="L43" s="45"/>
      <c r="M43" s="45"/>
      <c r="N43" s="60"/>
      <c r="O43" s="60"/>
    </row>
    <row r="44" spans="2:19" ht="15" customHeight="1" x14ac:dyDescent="0.25">
      <c r="B44" t="s">
        <v>311</v>
      </c>
      <c r="G44" s="64"/>
      <c r="I44" s="65"/>
      <c r="J44" s="66"/>
      <c r="L44" s="67"/>
      <c r="M44" s="58"/>
      <c r="N44" s="58"/>
      <c r="O44" s="58"/>
    </row>
    <row r="45" spans="2:19" ht="15" customHeight="1" x14ac:dyDescent="0.25">
      <c r="B45" s="795" t="s">
        <v>241</v>
      </c>
      <c r="C45" s="796"/>
      <c r="D45" s="275">
        <v>45170</v>
      </c>
      <c r="E45" s="797" t="s">
        <v>433</v>
      </c>
      <c r="F45" s="301" t="s">
        <v>434</v>
      </c>
      <c r="G45" s="278"/>
      <c r="H45" s="279"/>
      <c r="I45" s="280"/>
      <c r="J45" s="281"/>
      <c r="K45" s="279"/>
      <c r="L45" s="282"/>
      <c r="M45" s="283"/>
      <c r="N45" s="283"/>
      <c r="O45" s="283"/>
      <c r="P45" s="279"/>
      <c r="Q45" s="279"/>
      <c r="R45" s="279"/>
      <c r="S45" s="284"/>
    </row>
    <row r="46" spans="2:19" ht="15" customHeight="1" x14ac:dyDescent="0.25">
      <c r="B46" s="800" t="s">
        <v>369</v>
      </c>
      <c r="C46" s="801"/>
      <c r="D46" s="276">
        <v>45017</v>
      </c>
      <c r="E46" s="798"/>
      <c r="F46" s="302" t="s">
        <v>435</v>
      </c>
      <c r="G46" s="64"/>
      <c r="I46" s="65"/>
      <c r="J46" s="66"/>
      <c r="L46" s="67"/>
      <c r="M46" s="58"/>
      <c r="N46" s="58"/>
      <c r="O46" s="58"/>
      <c r="S46" s="285"/>
    </row>
    <row r="47" spans="2:19" ht="15" customHeight="1" x14ac:dyDescent="0.25">
      <c r="B47" s="800" t="s">
        <v>580</v>
      </c>
      <c r="C47" s="801"/>
      <c r="D47" s="276">
        <v>45017</v>
      </c>
      <c r="E47" s="798"/>
      <c r="F47" s="302" t="s">
        <v>581</v>
      </c>
      <c r="G47" s="64"/>
      <c r="I47" s="65"/>
      <c r="J47" s="66"/>
      <c r="L47" s="67"/>
      <c r="M47" s="58"/>
      <c r="N47" s="58"/>
      <c r="O47" s="58"/>
      <c r="S47" s="285"/>
    </row>
    <row r="48" spans="2:19" ht="15" customHeight="1" x14ac:dyDescent="0.25">
      <c r="B48" s="802" t="s">
        <v>312</v>
      </c>
      <c r="C48" s="803"/>
      <c r="D48" s="277">
        <v>45261</v>
      </c>
      <c r="E48" s="799"/>
      <c r="F48" s="303" t="s">
        <v>436</v>
      </c>
      <c r="G48" s="286"/>
      <c r="H48" s="287"/>
      <c r="I48" s="288"/>
      <c r="J48" s="289"/>
      <c r="K48" s="287"/>
      <c r="L48" s="290"/>
      <c r="M48" s="291"/>
      <c r="N48" s="291"/>
      <c r="O48" s="291"/>
      <c r="P48" s="287"/>
      <c r="Q48" s="287"/>
      <c r="R48" s="287"/>
      <c r="S48" s="292"/>
    </row>
    <row r="49" spans="2:12" x14ac:dyDescent="0.25">
      <c r="E49" s="49"/>
      <c r="G49" s="64"/>
      <c r="I49" s="65"/>
      <c r="J49" s="66"/>
      <c r="L49" s="67"/>
    </row>
    <row r="50" spans="2:12" x14ac:dyDescent="0.25">
      <c r="B50" t="s">
        <v>265</v>
      </c>
      <c r="G50" s="64"/>
      <c r="I50" s="65"/>
      <c r="J50" s="66"/>
      <c r="L50" s="67"/>
    </row>
    <row r="51" spans="2:12" x14ac:dyDescent="0.25">
      <c r="B51" s="81" t="s">
        <v>824</v>
      </c>
      <c r="C51" t="s">
        <v>825</v>
      </c>
    </row>
    <row r="52" spans="2:12" x14ac:dyDescent="0.25">
      <c r="B52" s="81" t="s">
        <v>823</v>
      </c>
      <c r="C52" t="s">
        <v>563</v>
      </c>
    </row>
    <row r="53" spans="2:12" x14ac:dyDescent="0.25">
      <c r="B53" s="81" t="s">
        <v>808</v>
      </c>
      <c r="C53" t="s">
        <v>809</v>
      </c>
    </row>
    <row r="54" spans="2:12" x14ac:dyDescent="0.25">
      <c r="B54" s="81" t="s">
        <v>805</v>
      </c>
      <c r="C54" t="s">
        <v>806</v>
      </c>
    </row>
    <row r="55" spans="2:12" x14ac:dyDescent="0.25">
      <c r="B55" s="81" t="s">
        <v>803</v>
      </c>
      <c r="C55" t="s">
        <v>804</v>
      </c>
    </row>
    <row r="56" spans="2:12" x14ac:dyDescent="0.25">
      <c r="B56" s="81" t="s">
        <v>793</v>
      </c>
      <c r="C56" t="s">
        <v>794</v>
      </c>
    </row>
    <row r="57" spans="2:12" x14ac:dyDescent="0.25">
      <c r="B57" s="81" t="s">
        <v>775</v>
      </c>
      <c r="C57" t="s">
        <v>787</v>
      </c>
    </row>
    <row r="58" spans="2:12" x14ac:dyDescent="0.25">
      <c r="B58" s="81" t="s">
        <v>767</v>
      </c>
      <c r="C58" t="s">
        <v>766</v>
      </c>
    </row>
    <row r="59" spans="2:12" x14ac:dyDescent="0.25">
      <c r="B59" s="81" t="s">
        <v>762</v>
      </c>
      <c r="C59" t="s">
        <v>584</v>
      </c>
    </row>
    <row r="60" spans="2:12" x14ac:dyDescent="0.25">
      <c r="B60" s="81" t="s">
        <v>574</v>
      </c>
      <c r="C60" t="s">
        <v>584</v>
      </c>
    </row>
    <row r="61" spans="2:12" x14ac:dyDescent="0.25">
      <c r="B61" s="81" t="s">
        <v>562</v>
      </c>
      <c r="C61" t="s">
        <v>563</v>
      </c>
    </row>
    <row r="62" spans="2:12" x14ac:dyDescent="0.25">
      <c r="B62" s="81" t="s">
        <v>573</v>
      </c>
      <c r="C62" t="s">
        <v>559</v>
      </c>
    </row>
    <row r="63" spans="2:12" x14ac:dyDescent="0.25">
      <c r="B63" s="81" t="s">
        <v>553</v>
      </c>
      <c r="C63" t="s">
        <v>554</v>
      </c>
    </row>
    <row r="64" spans="2:12" x14ac:dyDescent="0.25">
      <c r="B64" s="81" t="s">
        <v>528</v>
      </c>
      <c r="C64" t="s">
        <v>529</v>
      </c>
    </row>
    <row r="65" spans="2:3" x14ac:dyDescent="0.25">
      <c r="B65" s="81" t="s">
        <v>525</v>
      </c>
      <c r="C65" t="s">
        <v>527</v>
      </c>
    </row>
    <row r="66" spans="2:3" x14ac:dyDescent="0.25">
      <c r="B66" s="81" t="s">
        <v>522</v>
      </c>
      <c r="C66" t="s">
        <v>523</v>
      </c>
    </row>
    <row r="67" spans="2:3" x14ac:dyDescent="0.25">
      <c r="B67" s="81" t="s">
        <v>526</v>
      </c>
      <c r="C67" t="s">
        <v>519</v>
      </c>
    </row>
    <row r="68" spans="2:3" x14ac:dyDescent="0.25">
      <c r="B68" s="81" t="s">
        <v>492</v>
      </c>
      <c r="C68" t="s">
        <v>498</v>
      </c>
    </row>
    <row r="69" spans="2:3" x14ac:dyDescent="0.25">
      <c r="B69" s="81" t="s">
        <v>490</v>
      </c>
      <c r="C69" t="s">
        <v>491</v>
      </c>
    </row>
    <row r="70" spans="2:3" x14ac:dyDescent="0.25">
      <c r="B70" s="81" t="s">
        <v>459</v>
      </c>
      <c r="C70" t="s">
        <v>462</v>
      </c>
    </row>
    <row r="71" spans="2:3" x14ac:dyDescent="0.25">
      <c r="B71" s="81" t="s">
        <v>457</v>
      </c>
      <c r="C71" t="s">
        <v>458</v>
      </c>
    </row>
    <row r="72" spans="2:3" x14ac:dyDescent="0.25">
      <c r="B72" s="81" t="s">
        <v>377</v>
      </c>
      <c r="C72" t="s">
        <v>437</v>
      </c>
    </row>
    <row r="73" spans="2:3" x14ac:dyDescent="0.25">
      <c r="B73" s="81" t="s">
        <v>368</v>
      </c>
      <c r="C73" t="s">
        <v>360</v>
      </c>
    </row>
    <row r="74" spans="2:3" x14ac:dyDescent="0.25">
      <c r="B74" s="81" t="s">
        <v>359</v>
      </c>
      <c r="C74" t="s">
        <v>360</v>
      </c>
    </row>
    <row r="75" spans="2:3" x14ac:dyDescent="0.25">
      <c r="B75" s="81" t="s">
        <v>354</v>
      </c>
      <c r="C75" t="s">
        <v>355</v>
      </c>
    </row>
    <row r="76" spans="2:3" x14ac:dyDescent="0.25">
      <c r="B76" s="81" t="s">
        <v>338</v>
      </c>
      <c r="C76" t="s">
        <v>315</v>
      </c>
    </row>
    <row r="77" spans="2:3" x14ac:dyDescent="0.25">
      <c r="B77" s="81" t="s">
        <v>334</v>
      </c>
      <c r="C77" t="s">
        <v>335</v>
      </c>
    </row>
    <row r="78" spans="2:3" x14ac:dyDescent="0.25">
      <c r="B78" s="81" t="s">
        <v>326</v>
      </c>
      <c r="C78" t="s">
        <v>315</v>
      </c>
    </row>
    <row r="79" spans="2:3" x14ac:dyDescent="0.25">
      <c r="B79" s="81" t="s">
        <v>324</v>
      </c>
      <c r="C79" t="s">
        <v>321</v>
      </c>
    </row>
    <row r="80" spans="2:3" x14ac:dyDescent="0.25">
      <c r="B80" s="81" t="s">
        <v>320</v>
      </c>
      <c r="C80" t="s">
        <v>321</v>
      </c>
    </row>
    <row r="81" spans="2:3" x14ac:dyDescent="0.25">
      <c r="B81" s="5" t="s">
        <v>317</v>
      </c>
      <c r="C81" t="s">
        <v>448</v>
      </c>
    </row>
    <row r="82" spans="2:3" x14ac:dyDescent="0.25">
      <c r="B82" s="5" t="s">
        <v>314</v>
      </c>
      <c r="C82" t="s">
        <v>315</v>
      </c>
    </row>
    <row r="83" spans="2:3" x14ac:dyDescent="0.25">
      <c r="B83" s="5" t="s">
        <v>278</v>
      </c>
      <c r="C83" t="s">
        <v>378</v>
      </c>
    </row>
    <row r="84" spans="2:3" x14ac:dyDescent="0.25">
      <c r="B84" s="5" t="s">
        <v>272</v>
      </c>
      <c r="C84" t="s">
        <v>273</v>
      </c>
    </row>
    <row r="85" spans="2:3" x14ac:dyDescent="0.25">
      <c r="B85" s="81" t="s">
        <v>266</v>
      </c>
      <c r="C85" t="s">
        <v>267</v>
      </c>
    </row>
    <row r="86" spans="2:3" x14ac:dyDescent="0.25">
      <c r="B86" s="81" t="s">
        <v>585</v>
      </c>
      <c r="C86" t="s">
        <v>269</v>
      </c>
    </row>
    <row r="87" spans="2:3" x14ac:dyDescent="0.25">
      <c r="B87" s="61"/>
    </row>
    <row r="88" spans="2:3" x14ac:dyDescent="0.25">
      <c r="B88" s="61"/>
    </row>
  </sheetData>
  <sheetProtection selectLockedCells="1"/>
  <sortState xmlns:xlrd2="http://schemas.microsoft.com/office/spreadsheetml/2017/richdata2" ref="B69:G86">
    <sortCondition descending="1" ref="B69:B86"/>
  </sortState>
  <customSheetViews>
    <customSheetView guid="{314CBECC-1AE9-4578-9B87-473AB0B3A698}">
      <selection activeCell="N14" sqref="N14"/>
      <rowBreaks count="3" manualBreakCount="3">
        <brk id="28" max="10" man="1"/>
        <brk id="64" max="10" man="1"/>
        <brk id="96" max="10" man="1"/>
      </rowBreaks>
      <pageMargins left="0.70866141732283472" right="0.70866141732283472" top="0.78740157480314965" bottom="0.78740157480314965" header="0.31496062992125984" footer="0.31496062992125984"/>
      <printOptions horizontalCentered="1"/>
      <pageSetup paperSize="9" scale="92" fitToHeight="7" orientation="landscape" r:id="rId1"/>
      <headerFooter>
        <oddHeader>&amp;LRegensburger Modell&amp;RS. &amp;P /&amp;N</oddHeader>
        <oddFooter>&amp;LSargl/Wolfsteiner/Wittmann&amp;R&amp;A</oddFooter>
      </headerFooter>
    </customSheetView>
    <customSheetView guid="{7B9C85BD-D1BB-4F3C-98F5-6414F32599ED}">
      <selection activeCell="N14" sqref="N14"/>
      <rowBreaks count="3" manualBreakCount="3">
        <brk id="28" max="10" man="1"/>
        <brk id="64" max="10" man="1"/>
        <brk id="96" max="10" man="1"/>
      </rowBreaks>
      <pageMargins left="0.70866141732283472" right="0.70866141732283472" top="0.78740157480314965" bottom="0.78740157480314965" header="0.31496062992125984" footer="0.31496062992125984"/>
      <printOptions horizontalCentered="1"/>
      <pageSetup paperSize="9" scale="92" fitToHeight="7" orientation="landscape" r:id="rId2"/>
      <headerFooter>
        <oddHeader>&amp;LRegensburger Modell&amp;RS. &amp;P /&amp;N</oddHeader>
        <oddFooter>&amp;LSargl/Wolfsteiner/Wittmann&amp;R&amp;A</oddFooter>
      </headerFooter>
    </customSheetView>
  </customSheetViews>
  <mergeCells count="15">
    <mergeCell ref="B2:L2"/>
    <mergeCell ref="B38:E38"/>
    <mergeCell ref="B36:E36"/>
    <mergeCell ref="K36:K38"/>
    <mergeCell ref="B45:C45"/>
    <mergeCell ref="E45:E48"/>
    <mergeCell ref="B46:C46"/>
    <mergeCell ref="B48:C48"/>
    <mergeCell ref="F40:G40"/>
    <mergeCell ref="F36:H36"/>
    <mergeCell ref="F38:H38"/>
    <mergeCell ref="H40:I40"/>
    <mergeCell ref="J42:M42"/>
    <mergeCell ref="B42:I42"/>
    <mergeCell ref="B47:C47"/>
  </mergeCells>
  <phoneticPr fontId="11" type="noConversion"/>
  <hyperlinks>
    <hyperlink ref="F36" r:id="rId3" xr:uid="{00000000-0004-0000-0000-000002000000}"/>
    <hyperlink ref="F38" r:id="rId4" display="http://save-the-cliamte.info" xr:uid="{20601843-BE80-4FE9-92EE-B7D2171BC016}"/>
    <hyperlink ref="F38:H38" r:id="rId5" location="IWP" display="www.save-the-climate.info" xr:uid="{03A9B498-A24B-4D5B-8E1A-A1460F3385BD}"/>
    <hyperlink ref="F40:G40" r:id="rId6" display="publisched on zenodo" xr:uid="{FB2D1C7E-7679-45D7-9C68-1B5B764C1E58}"/>
    <hyperlink ref="B45:C45" r:id="rId7" display="EDGAR" xr:uid="{9C2E599D-98D1-4372-BB58-48C135A38505}"/>
    <hyperlink ref="B46:C46" r:id="rId8" display="EEA" xr:uid="{0368E54F-71C0-41EA-89E0-5F93641878C1}"/>
    <hyperlink ref="B48:C48" r:id="rId9" display="GCP" xr:uid="{B776F607-A732-45ED-90F7-A03B89DA66C1}"/>
    <hyperlink ref="J42" r:id="rId10" xr:uid="{F92C3CA9-3E7D-4A9A-AB05-5BB274755A42}"/>
    <hyperlink ref="J42:M42" r:id="rId11" display="http://national-budgets.climate-calculator.info" xr:uid="{FA64A757-E283-4930-BB88-32F01107FE7D}"/>
    <hyperlink ref="B47:C47" r:id="rId12" display="UBA" xr:uid="{8CFBC6D2-08A6-466A-A869-5C23C2B97F28}"/>
  </hyperlinks>
  <printOptions horizontalCentered="1"/>
  <pageMargins left="0.70866141732283472" right="0.70866141732283472" top="0.78740157480314965" bottom="0.78740157480314965" header="0.31496062992125984" footer="0.31496062992125984"/>
  <pageSetup paperSize="9" scale="78" fitToHeight="2" orientation="landscape" r:id="rId13"/>
  <headerFooter>
    <oddHeader>&amp;LESPM&amp;RS. &amp;P /&amp;N</oddHeader>
    <oddFooter>&amp;Lwww.save-the-climate.info&amp;Rsheet "&amp;A"</oddFooter>
  </headerFooter>
  <rowBreaks count="2" manualBreakCount="2">
    <brk id="101" max="16" man="1"/>
    <brk id="133" max="16" man="1"/>
  </rowBreaks>
  <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tabColor theme="9"/>
  </sheetPr>
  <dimension ref="B1:AG79"/>
  <sheetViews>
    <sheetView showGridLines="0" zoomScale="120" zoomScaleNormal="120" workbookViewId="0">
      <selection activeCell="B9" sqref="B9:C9"/>
    </sheetView>
  </sheetViews>
  <sheetFormatPr baseColWidth="10" defaultColWidth="11.42578125" defaultRowHeight="12.75" x14ac:dyDescent="0.2"/>
  <cols>
    <col min="1" max="1" width="1.7109375" style="1" customWidth="1"/>
    <col min="2" max="2" width="13.85546875" style="1" customWidth="1"/>
    <col min="3" max="3" width="23.5703125" style="1" customWidth="1"/>
    <col min="4" max="4" width="9.42578125" style="1" customWidth="1"/>
    <col min="5" max="5" width="8" style="1" customWidth="1"/>
    <col min="6" max="6" width="12" style="1" bestFit="1" customWidth="1"/>
    <col min="7" max="7" width="8" style="1" bestFit="1" customWidth="1"/>
    <col min="8" max="8" width="9.85546875" style="1" customWidth="1"/>
    <col min="9" max="9" width="9" style="1" customWidth="1"/>
    <col min="10" max="10" width="9.85546875" style="1" customWidth="1"/>
    <col min="11" max="11" width="16.140625" style="1" customWidth="1"/>
    <col min="12" max="12" width="11.42578125" style="1" customWidth="1"/>
    <col min="13" max="13" width="8.42578125" style="1" bestFit="1" customWidth="1"/>
    <col min="14" max="14" width="10.85546875" style="1" customWidth="1"/>
    <col min="15" max="15" width="5" style="1" customWidth="1"/>
    <col min="16" max="18" width="11.42578125" style="1"/>
    <col min="19" max="19" width="6.140625" style="1" customWidth="1"/>
    <col min="20" max="20" width="7.140625" style="1" customWidth="1"/>
    <col min="21" max="22" width="11.42578125" style="1"/>
    <col min="23" max="23" width="8.140625" style="1" customWidth="1"/>
    <col min="24" max="25" width="11.42578125" style="1"/>
    <col min="26" max="26" width="8.85546875" style="1" bestFit="1" customWidth="1"/>
    <col min="27" max="30" width="11.42578125" style="1"/>
    <col min="31" max="31" width="13" style="1" customWidth="1"/>
    <col min="32" max="32" width="27.7109375" style="1" bestFit="1" customWidth="1"/>
    <col min="33" max="16384" width="11.42578125" style="1"/>
  </cols>
  <sheetData>
    <row r="1" spans="2:32" ht="7.9" customHeight="1" x14ac:dyDescent="0.2">
      <c r="Q1" s="39" t="s">
        <v>184</v>
      </c>
      <c r="T1" s="40">
        <f>5760/1570</f>
        <v>3.6687898089171975</v>
      </c>
    </row>
    <row r="2" spans="2:32" s="42" customFormat="1" ht="22.5" customHeight="1" x14ac:dyDescent="0.25">
      <c r="B2" s="859" t="s">
        <v>319</v>
      </c>
      <c r="C2" s="859"/>
      <c r="D2" s="859"/>
      <c r="E2" s="859"/>
      <c r="F2" s="859"/>
      <c r="G2" s="859"/>
      <c r="H2" s="859"/>
      <c r="I2" s="859"/>
      <c r="J2" s="859"/>
      <c r="K2" s="859"/>
      <c r="L2" s="859"/>
      <c r="M2" s="859"/>
      <c r="N2" s="859"/>
      <c r="V2" s="92"/>
      <c r="W2" s="92"/>
      <c r="X2" s="93"/>
      <c r="Y2" s="93"/>
      <c r="Z2" s="93"/>
      <c r="AA2" s="93"/>
      <c r="AB2" s="93"/>
      <c r="AC2" s="93"/>
    </row>
    <row r="3" spans="2:32" ht="16.5" thickBot="1" x14ac:dyDescent="0.3">
      <c r="B3" s="7"/>
      <c r="D3" s="13"/>
      <c r="F3" s="18"/>
      <c r="G3" s="18"/>
      <c r="H3" s="18"/>
      <c r="I3" s="18"/>
      <c r="J3" s="18"/>
      <c r="K3" s="18"/>
      <c r="L3" s="18"/>
      <c r="M3" s="18"/>
      <c r="N3" s="18"/>
      <c r="P3" s="19"/>
    </row>
    <row r="4" spans="2:32" ht="14.85" customHeight="1" thickBot="1" x14ac:dyDescent="0.3">
      <c r="B4" s="860" t="s">
        <v>178</v>
      </c>
      <c r="C4" s="861"/>
      <c r="D4" s="69"/>
      <c r="E4" s="69"/>
      <c r="F4" s="69"/>
      <c r="G4" s="69"/>
      <c r="H4" s="69"/>
      <c r="I4" s="55"/>
    </row>
    <row r="6" spans="2:32" s="88" customFormat="1" ht="15" x14ac:dyDescent="0.2">
      <c r="B6" s="10" t="s">
        <v>403</v>
      </c>
      <c r="C6" s="11"/>
      <c r="D6" s="89"/>
      <c r="E6" s="89"/>
      <c r="F6" s="89"/>
      <c r="G6" s="11"/>
      <c r="H6" s="11"/>
      <c r="I6" s="11"/>
      <c r="J6" s="11"/>
      <c r="K6" s="11"/>
      <c r="L6" s="11"/>
      <c r="M6" s="11"/>
      <c r="N6" s="11"/>
      <c r="U6" s="84"/>
      <c r="V6" s="84"/>
      <c r="W6" s="84"/>
      <c r="X6" s="84"/>
      <c r="Y6" s="84"/>
      <c r="Z6" s="84"/>
      <c r="AA6" s="84"/>
      <c r="AB6" s="84"/>
      <c r="AC6" s="84"/>
    </row>
    <row r="7" spans="2:32" ht="13.35" customHeight="1" thickBot="1" x14ac:dyDescent="0.25">
      <c r="B7" s="20"/>
      <c r="C7" s="21"/>
      <c r="D7" s="2"/>
      <c r="E7" s="2"/>
      <c r="F7" s="2"/>
      <c r="Q7" s="63"/>
      <c r="R7" s="63"/>
      <c r="S7" s="63"/>
    </row>
    <row r="8" spans="2:32" ht="16.5" customHeight="1" thickBot="1" x14ac:dyDescent="0.25">
      <c r="B8" s="871" t="s">
        <v>530</v>
      </c>
      <c r="C8" s="872"/>
      <c r="D8" s="38"/>
      <c r="E8" s="38"/>
      <c r="G8" s="864" t="s">
        <v>251</v>
      </c>
      <c r="H8" s="865"/>
      <c r="I8" s="865"/>
      <c r="J8" s="865"/>
      <c r="K8" s="865"/>
      <c r="L8" s="865"/>
      <c r="M8" s="865"/>
      <c r="N8" s="866"/>
      <c r="O8" s="21"/>
      <c r="P8" s="63"/>
      <c r="Q8" s="63"/>
      <c r="R8" s="63"/>
      <c r="S8" s="63"/>
      <c r="T8" s="21"/>
      <c r="U8" s="21"/>
      <c r="V8" s="21"/>
    </row>
    <row r="9" spans="2:32" s="9" customFormat="1" ht="16.5" thickBot="1" x14ac:dyDescent="0.3">
      <c r="B9" s="862">
        <v>550</v>
      </c>
      <c r="C9" s="863"/>
      <c r="D9" s="870"/>
      <c r="E9" s="870"/>
      <c r="G9" s="867"/>
      <c r="H9" s="868"/>
      <c r="I9" s="868"/>
      <c r="J9" s="868"/>
      <c r="K9" s="868"/>
      <c r="L9" s="868"/>
      <c r="M9" s="868"/>
      <c r="N9" s="869"/>
      <c r="O9" s="38"/>
      <c r="P9" s="63"/>
      <c r="Q9" s="63"/>
      <c r="R9" s="63"/>
      <c r="S9" s="63"/>
      <c r="T9" s="38"/>
      <c r="U9" s="38"/>
      <c r="V9" s="38"/>
    </row>
    <row r="10" spans="2:32" customFormat="1" ht="17.25" customHeight="1" x14ac:dyDescent="0.25">
      <c r="B10" s="851"/>
      <c r="C10" s="851"/>
      <c r="P10" s="63"/>
      <c r="Q10" s="63"/>
      <c r="R10" s="63"/>
      <c r="S10" s="63"/>
    </row>
    <row r="11" spans="2:32" s="88" customFormat="1" ht="15" x14ac:dyDescent="0.25">
      <c r="B11" s="10" t="s">
        <v>460</v>
      </c>
      <c r="C11" s="11"/>
      <c r="D11" s="89"/>
      <c r="E11" s="89"/>
      <c r="F11" s="89"/>
      <c r="G11" s="11"/>
      <c r="H11" s="11"/>
      <c r="I11" s="11"/>
      <c r="J11" s="11"/>
      <c r="K11" s="11"/>
      <c r="L11" s="11"/>
      <c r="M11" s="11"/>
      <c r="N11" s="11"/>
      <c r="V11" s="90"/>
      <c r="W11" s="90"/>
      <c r="X11" s="91"/>
      <c r="Y11" s="91"/>
      <c r="Z11" s="91"/>
      <c r="AA11" s="91"/>
      <c r="AB11" s="91"/>
      <c r="AC11" s="91"/>
    </row>
    <row r="12" spans="2:32" customFormat="1" ht="15.6" customHeight="1" x14ac:dyDescent="0.25"/>
    <row r="13" spans="2:32" s="79" customFormat="1" ht="15.6" customHeight="1" x14ac:dyDescent="0.2">
      <c r="B13" s="95" t="s">
        <v>422</v>
      </c>
      <c r="C13" s="96"/>
      <c r="D13" s="96"/>
      <c r="E13" s="96"/>
      <c r="F13" s="96"/>
      <c r="G13" s="96"/>
      <c r="H13" s="96"/>
      <c r="I13" s="96"/>
      <c r="J13" s="96"/>
      <c r="K13" s="97"/>
      <c r="L13" s="98">
        <f>'data countries EDGAR'!N225/1000</f>
        <v>36.512646289426876</v>
      </c>
      <c r="M13" s="96" t="s">
        <v>274</v>
      </c>
      <c r="N13" s="372">
        <f>L13/L16</f>
        <v>0.86069220852977968</v>
      </c>
      <c r="O13" s="876" t="s">
        <v>270</v>
      </c>
      <c r="P13" s="107"/>
    </row>
    <row r="14" spans="2:32" s="79" customFormat="1" ht="15.6" customHeight="1" x14ac:dyDescent="0.2">
      <c r="B14" s="99" t="s">
        <v>421</v>
      </c>
      <c r="C14" s="100"/>
      <c r="D14" s="100"/>
      <c r="E14" s="100"/>
      <c r="F14" s="100"/>
      <c r="G14" s="100"/>
      <c r="H14" s="100"/>
      <c r="I14" s="100"/>
      <c r="J14" s="100"/>
      <c r="K14" s="1"/>
      <c r="L14" s="101">
        <f>'data countries EEA - global GCP'!I43/1000</f>
        <v>4.5975139199999999</v>
      </c>
      <c r="M14" s="100" t="s">
        <v>274</v>
      </c>
      <c r="N14" s="373">
        <f>L14/L16</f>
        <v>0.10837462664811187</v>
      </c>
      <c r="O14" s="877"/>
      <c r="P14" s="107"/>
    </row>
    <row r="15" spans="2:32" s="9" customFormat="1" ht="15.6" customHeight="1" x14ac:dyDescent="0.2">
      <c r="B15" s="86" t="s">
        <v>379</v>
      </c>
      <c r="C15" s="87"/>
      <c r="D15" s="70"/>
      <c r="E15" s="70"/>
      <c r="F15" s="70"/>
      <c r="G15" s="87"/>
      <c r="H15" s="87"/>
      <c r="I15" s="87"/>
      <c r="J15" s="87"/>
      <c r="K15" s="102"/>
      <c r="L15" s="103">
        <f>('data countries EDGAR'!N226+'data countries EDGAR'!N227)/1000</f>
        <v>1.3122597074411799</v>
      </c>
      <c r="M15" s="104" t="s">
        <v>274</v>
      </c>
      <c r="N15" s="371">
        <f>L15/L16</f>
        <v>3.093316482210855E-2</v>
      </c>
      <c r="O15" s="877"/>
      <c r="P15" s="107"/>
      <c r="Q15" s="38"/>
      <c r="R15" s="38"/>
      <c r="V15" s="105"/>
      <c r="W15" s="105"/>
      <c r="X15" s="17"/>
      <c r="Y15" s="17"/>
      <c r="Z15" s="17"/>
      <c r="AA15" s="17"/>
      <c r="AB15" s="17"/>
      <c r="AC15" s="17"/>
      <c r="AF15" s="1"/>
    </row>
    <row r="16" spans="2:32" s="9" customFormat="1" ht="15.6" customHeight="1" x14ac:dyDescent="0.2">
      <c r="B16" s="86" t="s">
        <v>440</v>
      </c>
      <c r="C16" s="87"/>
      <c r="D16" s="87"/>
      <c r="E16" s="87"/>
      <c r="F16" s="70"/>
      <c r="G16" s="87"/>
      <c r="H16" s="87"/>
      <c r="I16" s="87"/>
      <c r="J16" s="87"/>
      <c r="K16" s="87"/>
      <c r="L16" s="103">
        <f>SUM(L13:L15)</f>
        <v>42.422419916868051</v>
      </c>
      <c r="M16" s="104" t="s">
        <v>274</v>
      </c>
      <c r="N16" s="106">
        <v>1</v>
      </c>
      <c r="O16" s="877"/>
      <c r="P16" s="107"/>
      <c r="Q16" s="38"/>
      <c r="R16" s="38"/>
      <c r="V16" s="105"/>
      <c r="W16" s="105"/>
      <c r="X16" s="17"/>
      <c r="Y16" s="17"/>
      <c r="Z16" s="17"/>
      <c r="AA16" s="17"/>
      <c r="AB16" s="17"/>
      <c r="AC16" s="17"/>
      <c r="AF16" s="1"/>
    </row>
    <row r="17" spans="2:33" s="9" customFormat="1" ht="15.6" customHeight="1" x14ac:dyDescent="0.2">
      <c r="B17" s="857" t="s">
        <v>423</v>
      </c>
      <c r="C17" s="858"/>
      <c r="D17" s="858"/>
      <c r="E17" s="858"/>
      <c r="F17" s="70"/>
      <c r="G17" s="87"/>
      <c r="H17" s="87"/>
      <c r="I17" s="87"/>
      <c r="J17" s="87"/>
      <c r="K17" s="102"/>
      <c r="L17" s="103">
        <f>'data countries EEA - global GCP'!I42/1000</f>
        <v>40.89901647770872</v>
      </c>
      <c r="M17" s="104" t="s">
        <v>274</v>
      </c>
      <c r="N17" s="106"/>
      <c r="O17" s="878"/>
      <c r="P17" s="107"/>
      <c r="Q17" s="38"/>
      <c r="R17" s="38"/>
      <c r="V17" s="105"/>
      <c r="W17" s="105"/>
      <c r="X17" s="17"/>
      <c r="Y17" s="17"/>
      <c r="Z17" s="17"/>
      <c r="AA17" s="17"/>
      <c r="AB17" s="17"/>
      <c r="AC17" s="17"/>
      <c r="AF17" s="1"/>
    </row>
    <row r="18" spans="2:33" s="9" customFormat="1" ht="15.6" customHeight="1" x14ac:dyDescent="0.2">
      <c r="B18" s="27"/>
      <c r="C18" s="29"/>
      <c r="D18" s="6"/>
      <c r="E18" s="6"/>
      <c r="F18" s="6"/>
      <c r="G18" s="28"/>
      <c r="H18" s="29"/>
      <c r="I18" s="29"/>
      <c r="J18" s="29"/>
      <c r="K18" s="29"/>
      <c r="L18" s="29"/>
      <c r="M18" s="29"/>
      <c r="N18" s="29"/>
      <c r="P18" s="71"/>
      <c r="Q18" s="71"/>
      <c r="R18" s="71"/>
      <c r="V18" s="16"/>
      <c r="W18" s="16"/>
      <c r="X18" s="17"/>
      <c r="Y18" s="17"/>
      <c r="Z18" s="17"/>
      <c r="AA18" s="17"/>
      <c r="AB18" s="17"/>
      <c r="AC18" s="17"/>
      <c r="AF18" s="1"/>
    </row>
    <row r="19" spans="2:33" s="88" customFormat="1" ht="15" x14ac:dyDescent="0.25">
      <c r="B19" s="824" t="s">
        <v>424</v>
      </c>
      <c r="C19" s="824"/>
      <c r="D19" s="205"/>
      <c r="E19" s="205"/>
      <c r="F19" s="28"/>
      <c r="G19" s="28"/>
      <c r="H19" s="243"/>
      <c r="I19" s="244"/>
      <c r="J19" s="28"/>
      <c r="K19" s="28"/>
      <c r="L19" s="203"/>
      <c r="M19" s="253">
        <f>B9</f>
        <v>550</v>
      </c>
      <c r="N19" s="205" t="s">
        <v>274</v>
      </c>
      <c r="O19" s="873" t="s">
        <v>438</v>
      </c>
      <c r="P19" s="874"/>
      <c r="Q19" s="874"/>
      <c r="R19" s="874"/>
      <c r="S19" s="874"/>
      <c r="T19" s="875"/>
      <c r="U19" s="36"/>
      <c r="V19" s="36"/>
      <c r="W19" s="36"/>
      <c r="X19" s="84"/>
      <c r="AA19" s="37"/>
      <c r="AC19" s="33"/>
      <c r="AD19" s="33"/>
      <c r="AE19" s="33"/>
      <c r="AF19" s="84"/>
      <c r="AG19" s="33"/>
    </row>
    <row r="20" spans="2:33" s="88" customFormat="1" ht="15" x14ac:dyDescent="0.25">
      <c r="B20" s="852" t="s">
        <v>303</v>
      </c>
      <c r="C20" s="853"/>
      <c r="D20" s="856" t="s">
        <v>249</v>
      </c>
      <c r="E20" s="856"/>
      <c r="F20" s="856"/>
      <c r="G20" s="856"/>
      <c r="H20" s="856"/>
      <c r="I20" s="856"/>
      <c r="J20" s="856"/>
      <c r="K20" s="206">
        <v>0</v>
      </c>
      <c r="L20" s="207">
        <f>K20/M19</f>
        <v>0</v>
      </c>
      <c r="M20" s="204">
        <f>-K20</f>
        <v>0</v>
      </c>
      <c r="N20" s="205" t="s">
        <v>274</v>
      </c>
      <c r="O20" s="208" t="s">
        <v>246</v>
      </c>
      <c r="S20" s="36"/>
      <c r="T20" s="36"/>
      <c r="U20" s="36"/>
      <c r="V20" s="36"/>
      <c r="W20" s="36"/>
      <c r="X20" s="84"/>
      <c r="AA20" s="37"/>
      <c r="AC20" s="33"/>
      <c r="AD20" s="33"/>
      <c r="AE20" s="33"/>
      <c r="AF20" s="84"/>
      <c r="AG20" s="33"/>
    </row>
    <row r="21" spans="2:33" s="88" customFormat="1" ht="18" customHeight="1" x14ac:dyDescent="0.25">
      <c r="B21" s="854" t="s">
        <v>381</v>
      </c>
      <c r="C21" s="855"/>
      <c r="D21" s="856" t="s">
        <v>247</v>
      </c>
      <c r="E21" s="856"/>
      <c r="F21" s="856"/>
      <c r="G21" s="856"/>
      <c r="H21" s="856"/>
      <c r="I21" s="856"/>
      <c r="J21" s="856"/>
      <c r="K21" s="209">
        <v>0.03</v>
      </c>
      <c r="L21" s="210"/>
      <c r="M21" s="210">
        <f>ROUND(M19*K21*-1,0)</f>
        <v>-17</v>
      </c>
      <c r="N21" s="211" t="s">
        <v>274</v>
      </c>
      <c r="S21" s="37"/>
      <c r="T21" s="37"/>
      <c r="U21" s="37"/>
      <c r="V21" s="37"/>
      <c r="W21" s="37"/>
      <c r="AA21" s="37"/>
      <c r="AC21" s="33"/>
      <c r="AD21" s="33"/>
      <c r="AE21" s="33"/>
      <c r="AG21" s="33"/>
    </row>
    <row r="22" spans="2:33" s="88" customFormat="1" ht="15.75" thickBot="1" x14ac:dyDescent="0.3">
      <c r="B22" s="246" t="s">
        <v>404</v>
      </c>
      <c r="C22" s="212"/>
      <c r="D22" s="212"/>
      <c r="E22" s="212"/>
      <c r="F22" s="213"/>
      <c r="G22" s="213"/>
      <c r="H22" s="214"/>
      <c r="I22" s="215"/>
      <c r="J22" s="215"/>
      <c r="K22" s="213"/>
      <c r="L22" s="213"/>
      <c r="M22" s="241">
        <f>SUM(M19:M21)</f>
        <v>533</v>
      </c>
      <c r="N22" s="213" t="s">
        <v>274</v>
      </c>
      <c r="O22" s="890" t="s">
        <v>439</v>
      </c>
      <c r="P22" s="891"/>
      <c r="Q22" s="891"/>
      <c r="R22" s="891"/>
      <c r="S22" s="891"/>
      <c r="T22" s="892"/>
      <c r="U22" s="36"/>
      <c r="V22" s="36"/>
      <c r="W22" s="36"/>
      <c r="X22" s="84"/>
      <c r="AA22" s="37"/>
      <c r="AC22" s="33"/>
      <c r="AD22" s="33"/>
      <c r="AE22" s="33"/>
      <c r="AG22" s="33"/>
    </row>
    <row r="23" spans="2:33" s="9" customFormat="1" ht="16.5" thickTop="1" thickBot="1" x14ac:dyDescent="0.3">
      <c r="B23" s="30"/>
      <c r="C23" s="30"/>
      <c r="D23" s="30"/>
      <c r="E23" s="30"/>
      <c r="F23" s="14"/>
      <c r="G23" s="14"/>
      <c r="H23" s="24"/>
      <c r="I23" s="25"/>
      <c r="J23" s="26"/>
      <c r="K23" s="14"/>
      <c r="L23" s="15"/>
      <c r="M23" s="15"/>
      <c r="N23" s="24"/>
      <c r="R23" s="36"/>
      <c r="S23" s="36"/>
      <c r="T23" s="36"/>
      <c r="U23" s="36"/>
      <c r="V23" s="36"/>
      <c r="W23" s="36"/>
      <c r="X23" s="1"/>
      <c r="AA23" s="37"/>
      <c r="AC23" s="33"/>
      <c r="AD23" s="33"/>
      <c r="AE23" s="33"/>
      <c r="AG23" s="33"/>
    </row>
    <row r="24" spans="2:33" ht="12.75" customHeight="1" x14ac:dyDescent="0.2">
      <c r="B24" s="881" t="s">
        <v>405</v>
      </c>
      <c r="C24" s="882"/>
      <c r="D24" s="882"/>
      <c r="E24" s="882"/>
      <c r="F24" s="882"/>
      <c r="G24" s="882"/>
      <c r="H24" s="883"/>
      <c r="J24" s="881" t="s">
        <v>358</v>
      </c>
      <c r="K24" s="882"/>
      <c r="L24" s="883"/>
    </row>
    <row r="25" spans="2:33" ht="12.75" customHeight="1" x14ac:dyDescent="0.2">
      <c r="B25" s="884"/>
      <c r="C25" s="885"/>
      <c r="D25" s="885"/>
      <c r="E25" s="885"/>
      <c r="F25" s="885"/>
      <c r="G25" s="885"/>
      <c r="H25" s="886"/>
      <c r="J25" s="884"/>
      <c r="K25" s="885"/>
      <c r="L25" s="886"/>
    </row>
    <row r="26" spans="2:33" ht="12.75" customHeight="1" x14ac:dyDescent="0.2">
      <c r="B26" s="884"/>
      <c r="C26" s="885"/>
      <c r="D26" s="885"/>
      <c r="E26" s="885"/>
      <c r="F26" s="885"/>
      <c r="G26" s="885"/>
      <c r="H26" s="886"/>
      <c r="J26" s="884"/>
      <c r="K26" s="885"/>
      <c r="L26" s="886"/>
    </row>
    <row r="27" spans="2:33" ht="12.75" customHeight="1" x14ac:dyDescent="0.2">
      <c r="B27" s="884"/>
      <c r="C27" s="885"/>
      <c r="D27" s="885"/>
      <c r="E27" s="885"/>
      <c r="F27" s="885"/>
      <c r="G27" s="885"/>
      <c r="H27" s="886"/>
      <c r="J27" s="884"/>
      <c r="K27" s="885"/>
      <c r="L27" s="886"/>
    </row>
    <row r="28" spans="2:33" ht="12.75" customHeight="1" thickBot="1" x14ac:dyDescent="0.25">
      <c r="B28" s="887"/>
      <c r="C28" s="888"/>
      <c r="D28" s="888"/>
      <c r="E28" s="888"/>
      <c r="F28" s="888"/>
      <c r="G28" s="888"/>
      <c r="H28" s="889"/>
      <c r="J28" s="887"/>
      <c r="K28" s="888"/>
      <c r="L28" s="889"/>
    </row>
    <row r="29" spans="2:33" ht="13.5" customHeight="1" x14ac:dyDescent="0.2">
      <c r="J29" s="71"/>
      <c r="K29" s="71"/>
      <c r="L29" s="71"/>
    </row>
    <row r="30" spans="2:33" s="88" customFormat="1" ht="15" x14ac:dyDescent="0.25">
      <c r="B30" s="10" t="s">
        <v>532</v>
      </c>
      <c r="C30" s="11"/>
      <c r="D30" s="89"/>
      <c r="E30" s="89"/>
      <c r="F30" s="89"/>
      <c r="G30" s="11"/>
      <c r="H30" s="11"/>
      <c r="I30" s="11"/>
      <c r="J30" s="11"/>
      <c r="K30" s="11"/>
      <c r="L30" s="11"/>
      <c r="M30" s="11"/>
      <c r="N30" s="11"/>
      <c r="V30" s="90"/>
      <c r="W30" s="90"/>
      <c r="X30" s="91"/>
      <c r="Y30" s="91"/>
      <c r="Z30" s="91"/>
      <c r="AA30" s="91"/>
      <c r="AB30" s="91"/>
      <c r="AC30" s="91"/>
    </row>
    <row r="32" spans="2:33" s="108" customFormat="1" ht="14.25" x14ac:dyDescent="0.2">
      <c r="B32" s="216" t="s">
        <v>304</v>
      </c>
      <c r="C32" s="217"/>
      <c r="D32" s="217"/>
      <c r="E32" s="217"/>
      <c r="F32" s="217"/>
      <c r="G32" s="218">
        <f>'base data global budget'!B9</f>
        <v>550</v>
      </c>
      <c r="H32" s="219" t="s">
        <v>274</v>
      </c>
      <c r="AA32" s="84"/>
    </row>
    <row r="33" spans="2:29" s="108" customFormat="1" ht="14.25" x14ac:dyDescent="0.2">
      <c r="B33" s="141" t="s">
        <v>305</v>
      </c>
      <c r="C33" s="110"/>
      <c r="D33" s="110"/>
      <c r="E33" s="110"/>
      <c r="F33" s="110"/>
      <c r="G33" s="220">
        <f>SUM('data countries EEA - global GCP'!F42:I42)/1000</f>
        <v>160.48177653832275</v>
      </c>
      <c r="H33" s="221" t="s">
        <v>274</v>
      </c>
      <c r="I33" s="111" t="s">
        <v>308</v>
      </c>
      <c r="J33" s="238"/>
      <c r="AA33" s="84"/>
    </row>
    <row r="34" spans="2:29" s="108" customFormat="1" ht="15" x14ac:dyDescent="0.25">
      <c r="B34" s="247" t="s">
        <v>384</v>
      </c>
      <c r="C34" s="217"/>
      <c r="D34" s="217"/>
      <c r="E34" s="217"/>
      <c r="F34" s="217"/>
      <c r="G34" s="254">
        <f>SUM(G32:G33)</f>
        <v>710.48177653832272</v>
      </c>
      <c r="H34" s="219" t="s">
        <v>274</v>
      </c>
      <c r="O34" s="873" t="s">
        <v>438</v>
      </c>
      <c r="P34" s="874"/>
      <c r="Q34" s="874"/>
      <c r="R34" s="874"/>
      <c r="S34" s="874"/>
      <c r="T34" s="875"/>
      <c r="AA34" s="84"/>
    </row>
    <row r="35" spans="2:29" s="108" customFormat="1" ht="14.25" x14ac:dyDescent="0.2">
      <c r="B35" s="222" t="s">
        <v>419</v>
      </c>
      <c r="G35" s="223">
        <f>-SUM('data countries EEA - global GCP'!F43:I43)/1000</f>
        <v>-18.046641173333324</v>
      </c>
      <c r="H35" s="224" t="s">
        <v>274</v>
      </c>
      <c r="I35" s="111" t="s">
        <v>308</v>
      </c>
      <c r="J35" s="238"/>
      <c r="AA35" s="84"/>
    </row>
    <row r="36" spans="2:29" s="108" customFormat="1" ht="14.25" x14ac:dyDescent="0.2">
      <c r="B36" s="222" t="s">
        <v>303</v>
      </c>
      <c r="G36" s="225">
        <f>'base data global budget'!M20</f>
        <v>0</v>
      </c>
      <c r="H36" s="224" t="s">
        <v>274</v>
      </c>
      <c r="AA36" s="84"/>
    </row>
    <row r="37" spans="2:29" customFormat="1" ht="15" x14ac:dyDescent="0.25">
      <c r="B37" s="222" t="s">
        <v>420</v>
      </c>
      <c r="C37" s="108"/>
      <c r="D37" s="108"/>
      <c r="E37" s="108"/>
      <c r="F37" s="108"/>
      <c r="G37" s="223">
        <f>SUM('data countries EDGAR'!K226:N227)/-1000</f>
        <v>-5.1472014879250789</v>
      </c>
      <c r="H37" s="224" t="s">
        <v>274</v>
      </c>
      <c r="I37" s="111" t="s">
        <v>382</v>
      </c>
      <c r="J37" s="238"/>
    </row>
    <row r="38" spans="2:29" s="108" customFormat="1" ht="14.25" x14ac:dyDescent="0.2">
      <c r="B38" s="141" t="s">
        <v>381</v>
      </c>
      <c r="C38" s="110"/>
      <c r="D38" s="110"/>
      <c r="E38" s="110"/>
      <c r="F38" s="110"/>
      <c r="G38" s="220">
        <f>I38*G32*-1</f>
        <v>-16.5</v>
      </c>
      <c r="H38" s="221" t="s">
        <v>274</v>
      </c>
      <c r="I38" s="226">
        <f>'base data global budget'!K21</f>
        <v>0.03</v>
      </c>
      <c r="AA38" s="84"/>
    </row>
    <row r="39" spans="2:29" s="108" customFormat="1" ht="15" x14ac:dyDescent="0.25">
      <c r="B39" s="245" t="s">
        <v>383</v>
      </c>
      <c r="C39" s="227"/>
      <c r="D39" s="228"/>
      <c r="E39" s="228"/>
      <c r="F39" s="228"/>
      <c r="G39" s="242">
        <f>SUM(G34:G38)</f>
        <v>670.78793387706435</v>
      </c>
      <c r="H39" s="229" t="s">
        <v>274</v>
      </c>
      <c r="O39" s="890" t="s">
        <v>439</v>
      </c>
      <c r="P39" s="891"/>
      <c r="Q39" s="891"/>
      <c r="R39" s="891"/>
      <c r="S39" s="891"/>
      <c r="T39" s="892"/>
      <c r="AA39" s="84"/>
    </row>
    <row r="40" spans="2:29" customFormat="1" ht="15" x14ac:dyDescent="0.25"/>
    <row r="41" spans="2:29" s="88" customFormat="1" ht="15" x14ac:dyDescent="0.25">
      <c r="B41" s="10" t="s">
        <v>336</v>
      </c>
      <c r="C41" s="11"/>
      <c r="D41" s="89"/>
      <c r="E41" s="89"/>
      <c r="F41" s="89"/>
      <c r="G41" s="11"/>
      <c r="H41" s="11"/>
      <c r="I41" s="11"/>
      <c r="J41" s="11"/>
      <c r="K41" s="11"/>
      <c r="L41" s="11"/>
      <c r="M41" s="11"/>
      <c r="N41" s="11"/>
      <c r="V41" s="90"/>
      <c r="W41" s="90"/>
      <c r="X41" s="91"/>
      <c r="Y41" s="91"/>
      <c r="Z41" s="91"/>
      <c r="AA41" s="91"/>
      <c r="AB41" s="91"/>
      <c r="AC41" s="91"/>
    </row>
    <row r="43" spans="2:29" s="84" customFormat="1" ht="14.25" x14ac:dyDescent="0.2">
      <c r="B43" s="230">
        <v>2019</v>
      </c>
      <c r="C43" s="231">
        <f>'data countries EDGAR'!U225</f>
        <v>7711.7522891517119</v>
      </c>
      <c r="D43" s="232" t="s">
        <v>275</v>
      </c>
      <c r="E43" s="879" t="s">
        <v>330</v>
      </c>
      <c r="F43" s="842" t="s">
        <v>375</v>
      </c>
      <c r="G43" s="844"/>
    </row>
    <row r="44" spans="2:29" s="84" customFormat="1" ht="14.25" x14ac:dyDescent="0.2">
      <c r="B44" s="233">
        <v>2016</v>
      </c>
      <c r="C44" s="234">
        <f>'data countries EDGAR'!Y225</f>
        <v>7464.7747021187306</v>
      </c>
      <c r="D44" s="235" t="s">
        <v>275</v>
      </c>
      <c r="E44" s="880"/>
      <c r="F44" s="848"/>
      <c r="G44" s="850"/>
    </row>
    <row r="47" spans="2:29" s="88" customFormat="1" ht="15" x14ac:dyDescent="0.25">
      <c r="B47" s="10" t="s">
        <v>497</v>
      </c>
      <c r="C47" s="11"/>
      <c r="D47" s="89"/>
      <c r="E47" s="89"/>
      <c r="F47" s="89"/>
      <c r="G47" s="11"/>
      <c r="H47" s="11"/>
      <c r="I47" s="11"/>
      <c r="J47" s="11"/>
      <c r="K47" s="11"/>
      <c r="L47" s="11"/>
      <c r="M47" s="11"/>
      <c r="N47" s="11"/>
      <c r="V47" s="90"/>
      <c r="W47" s="90"/>
      <c r="X47" s="91"/>
      <c r="Y47" s="91"/>
      <c r="Z47" s="91"/>
      <c r="AA47" s="91"/>
      <c r="AB47" s="91"/>
      <c r="AC47" s="91"/>
    </row>
    <row r="48" spans="2:29" s="84" customFormat="1" ht="14.25" x14ac:dyDescent="0.2"/>
    <row r="49" spans="2:14" s="84" customFormat="1" ht="14.25" customHeight="1" x14ac:dyDescent="0.2">
      <c r="B49" s="825" t="s">
        <v>493</v>
      </c>
      <c r="C49" s="826"/>
      <c r="D49" s="826"/>
      <c r="E49" s="826"/>
      <c r="F49" s="826"/>
      <c r="G49" s="826"/>
      <c r="H49" s="826"/>
      <c r="I49" s="826"/>
      <c r="J49" s="826"/>
      <c r="K49" s="826"/>
      <c r="L49" s="826"/>
      <c r="M49" s="826"/>
      <c r="N49" s="827"/>
    </row>
    <row r="50" spans="2:14" s="84" customFormat="1" ht="7.5" customHeight="1" thickBot="1" x14ac:dyDescent="0.25"/>
    <row r="51" spans="2:14" s="84" customFormat="1" ht="15" thickBot="1" x14ac:dyDescent="0.25">
      <c r="B51" s="818" t="s">
        <v>571</v>
      </c>
      <c r="C51" s="819"/>
      <c r="D51" s="819"/>
      <c r="E51" s="819"/>
      <c r="F51" s="819"/>
      <c r="G51" s="819"/>
      <c r="H51" s="819"/>
      <c r="I51" s="819"/>
      <c r="J51" s="819"/>
      <c r="K51" s="819"/>
      <c r="L51" s="819"/>
      <c r="M51" s="819"/>
      <c r="N51" s="820"/>
    </row>
    <row r="52" spans="2:14" s="84" customFormat="1" ht="14.25" x14ac:dyDescent="0.2">
      <c r="B52" s="315"/>
      <c r="C52" s="131"/>
      <c r="D52" s="131"/>
      <c r="E52" s="131"/>
      <c r="F52" s="131"/>
      <c r="G52" s="131"/>
      <c r="H52" s="131"/>
      <c r="I52" s="131"/>
      <c r="J52" s="131"/>
      <c r="K52" s="131"/>
      <c r="L52" s="131"/>
      <c r="M52" s="131"/>
      <c r="N52" s="131"/>
    </row>
    <row r="53" spans="2:14" s="84" customFormat="1" ht="14.25" customHeight="1" x14ac:dyDescent="0.2">
      <c r="B53" s="825" t="s">
        <v>494</v>
      </c>
      <c r="C53" s="826"/>
      <c r="D53" s="826"/>
      <c r="E53" s="826"/>
      <c r="F53" s="826"/>
      <c r="G53" s="826"/>
      <c r="H53" s="826"/>
      <c r="I53" s="826"/>
      <c r="J53" s="826"/>
      <c r="K53" s="826"/>
      <c r="L53" s="826"/>
      <c r="M53" s="826"/>
      <c r="N53" s="827"/>
    </row>
    <row r="54" spans="2:14" s="84" customFormat="1" ht="6" customHeight="1" thickBot="1" x14ac:dyDescent="0.25">
      <c r="B54" s="315"/>
      <c r="C54" s="131"/>
      <c r="D54" s="131"/>
      <c r="E54" s="131"/>
      <c r="F54" s="131"/>
      <c r="G54" s="131"/>
      <c r="H54" s="131"/>
      <c r="I54" s="131"/>
      <c r="J54" s="131"/>
      <c r="K54" s="131"/>
      <c r="L54" s="131"/>
      <c r="M54" s="131"/>
      <c r="N54" s="131"/>
    </row>
    <row r="55" spans="2:14" s="84" customFormat="1" ht="15" thickBot="1" x14ac:dyDescent="0.25">
      <c r="B55" s="818" t="s">
        <v>370</v>
      </c>
      <c r="C55" s="819"/>
      <c r="D55" s="819"/>
      <c r="E55" s="819"/>
      <c r="F55" s="819"/>
      <c r="G55" s="819"/>
      <c r="H55" s="819"/>
      <c r="I55" s="819"/>
      <c r="J55" s="819"/>
      <c r="K55" s="819"/>
      <c r="L55" s="819"/>
      <c r="M55" s="819"/>
      <c r="N55" s="820"/>
    </row>
    <row r="56" spans="2:14" s="84" customFormat="1" ht="14.25" x14ac:dyDescent="0.2">
      <c r="B56" s="315"/>
      <c r="C56" s="131"/>
      <c r="D56" s="131"/>
      <c r="E56" s="131"/>
      <c r="F56" s="131"/>
      <c r="G56" s="131"/>
      <c r="H56" s="131"/>
      <c r="I56" s="131"/>
      <c r="J56" s="131"/>
      <c r="K56" s="131"/>
      <c r="L56" s="131"/>
      <c r="M56" s="131"/>
      <c r="N56" s="131"/>
    </row>
    <row r="57" spans="2:14" s="84" customFormat="1" ht="14.25" x14ac:dyDescent="0.2">
      <c r="B57" s="821" t="s">
        <v>499</v>
      </c>
      <c r="C57" s="822"/>
      <c r="D57" s="822"/>
      <c r="E57" s="822"/>
      <c r="F57" s="822"/>
      <c r="G57" s="822"/>
      <c r="H57" s="822"/>
      <c r="I57" s="822"/>
      <c r="J57" s="822"/>
      <c r="K57" s="822"/>
      <c r="L57" s="822"/>
      <c r="M57" s="822"/>
      <c r="N57" s="823"/>
    </row>
    <row r="58" spans="2:14" s="84" customFormat="1" ht="14.25" x14ac:dyDescent="0.2"/>
    <row r="59" spans="2:14" s="84" customFormat="1" ht="14.25" x14ac:dyDescent="0.2">
      <c r="B59" s="825" t="s">
        <v>569</v>
      </c>
      <c r="C59" s="826"/>
      <c r="D59" s="826"/>
      <c r="E59" s="826"/>
      <c r="F59" s="827"/>
    </row>
    <row r="60" spans="2:14" s="84" customFormat="1" ht="14.25" x14ac:dyDescent="0.2">
      <c r="B60" s="837">
        <v>2018</v>
      </c>
      <c r="C60" s="838"/>
      <c r="D60" s="841"/>
      <c r="E60" s="148">
        <f>'data countries EEA - global GCP'!H42/1000</f>
        <v>40.325902052216634</v>
      </c>
      <c r="F60" s="118" t="s">
        <v>274</v>
      </c>
      <c r="G60" s="837" t="s">
        <v>495</v>
      </c>
      <c r="H60" s="838"/>
      <c r="I60" s="838"/>
      <c r="J60" s="838"/>
      <c r="K60" s="838"/>
      <c r="L60" s="831" t="s">
        <v>308</v>
      </c>
      <c r="M60" s="832"/>
    </row>
    <row r="61" spans="2:14" s="84" customFormat="1" ht="14.25" x14ac:dyDescent="0.2">
      <c r="B61" s="828" t="s">
        <v>570</v>
      </c>
      <c r="C61" s="829"/>
      <c r="D61" s="830"/>
      <c r="E61" s="723">
        <f>'data countries EEA - global GCP'!I42/1000</f>
        <v>40.89901647770872</v>
      </c>
      <c r="F61" s="724" t="s">
        <v>274</v>
      </c>
      <c r="G61" s="839"/>
      <c r="H61" s="840"/>
      <c r="I61" s="840"/>
      <c r="J61" s="840"/>
      <c r="K61" s="840"/>
      <c r="L61" s="833"/>
      <c r="M61" s="834"/>
    </row>
    <row r="62" spans="2:14" s="84" customFormat="1" ht="14.25" x14ac:dyDescent="0.2">
      <c r="B62" s="365">
        <v>2020</v>
      </c>
      <c r="C62" s="366"/>
      <c r="D62" s="367"/>
      <c r="E62" s="313">
        <f>'data countries EEA - global GCP'!J42/1000</f>
        <v>38.544997225574313</v>
      </c>
      <c r="F62" s="116" t="s">
        <v>274</v>
      </c>
      <c r="G62" s="842" t="s">
        <v>496</v>
      </c>
      <c r="H62" s="843"/>
      <c r="I62" s="843"/>
      <c r="J62" s="843"/>
      <c r="K62" s="844"/>
      <c r="L62" s="833"/>
      <c r="M62" s="834"/>
    </row>
    <row r="63" spans="2:14" s="84" customFormat="1" ht="14.25" x14ac:dyDescent="0.2">
      <c r="B63" s="365">
        <v>2021</v>
      </c>
      <c r="C63" s="366"/>
      <c r="D63" s="367"/>
      <c r="E63" s="313">
        <f>'data countries EEA - global GCP'!K42/1000</f>
        <v>40.345001896771578</v>
      </c>
      <c r="F63" s="116" t="s">
        <v>274</v>
      </c>
      <c r="G63" s="845"/>
      <c r="H63" s="846"/>
      <c r="I63" s="846"/>
      <c r="J63" s="846"/>
      <c r="K63" s="847"/>
      <c r="L63" s="833"/>
      <c r="M63" s="834"/>
    </row>
    <row r="64" spans="2:14" s="84" customFormat="1" ht="14.25" x14ac:dyDescent="0.2">
      <c r="B64" s="368">
        <v>2022</v>
      </c>
      <c r="C64" s="369"/>
      <c r="D64" s="370"/>
      <c r="E64" s="314">
        <f>'data countries EEA - global GCP'!L42/1000</f>
        <v>40.662945370838401</v>
      </c>
      <c r="F64" s="121" t="s">
        <v>274</v>
      </c>
      <c r="G64" s="848"/>
      <c r="H64" s="849"/>
      <c r="I64" s="849"/>
      <c r="J64" s="849"/>
      <c r="K64" s="850"/>
      <c r="L64" s="833"/>
      <c r="M64" s="834"/>
    </row>
    <row r="65" spans="2:32" s="84" customFormat="1" ht="15" customHeight="1" x14ac:dyDescent="0.2">
      <c r="B65" s="831" t="s">
        <v>362</v>
      </c>
      <c r="C65" s="832"/>
      <c r="D65" s="117">
        <v>1990</v>
      </c>
      <c r="E65" s="312">
        <f>'data countries EEA - global GCP'!C42/1000</f>
        <v>27.713954245286388</v>
      </c>
      <c r="F65" s="118" t="s">
        <v>274</v>
      </c>
      <c r="L65" s="833"/>
      <c r="M65" s="834"/>
    </row>
    <row r="66" spans="2:32" s="84" customFormat="1" ht="14.25" x14ac:dyDescent="0.2">
      <c r="B66" s="833"/>
      <c r="C66" s="834"/>
      <c r="D66" s="119">
        <v>2010</v>
      </c>
      <c r="E66" s="313">
        <f>'data countries EEA - global GCP'!D42/1000</f>
        <v>37.933218095103989</v>
      </c>
      <c r="F66" s="116" t="s">
        <v>274</v>
      </c>
      <c r="L66" s="833"/>
      <c r="M66" s="834"/>
    </row>
    <row r="67" spans="2:32" s="84" customFormat="1" ht="14.25" x14ac:dyDescent="0.2">
      <c r="B67" s="835"/>
      <c r="C67" s="836"/>
      <c r="D67" s="120">
        <v>2015</v>
      </c>
      <c r="E67" s="314">
        <f>'data countries EEA - global GCP'!E42/1000</f>
        <v>40.412195725220521</v>
      </c>
      <c r="F67" s="121" t="s">
        <v>274</v>
      </c>
      <c r="L67" s="835"/>
      <c r="M67" s="836"/>
    </row>
    <row r="69" spans="2:32" s="84" customFormat="1" ht="9" customHeight="1" x14ac:dyDescent="0.2">
      <c r="B69" s="315"/>
      <c r="C69" s="315"/>
      <c r="D69" s="315"/>
      <c r="E69" s="315"/>
      <c r="F69" s="315"/>
      <c r="G69" s="315"/>
      <c r="H69" s="315"/>
      <c r="I69" s="315"/>
      <c r="J69" s="315"/>
      <c r="K69" s="315"/>
      <c r="L69" s="315"/>
      <c r="M69" s="315"/>
      <c r="N69" s="315"/>
    </row>
    <row r="70" spans="2:32" s="84" customFormat="1" ht="14.25" x14ac:dyDescent="0.2">
      <c r="B70" s="815" t="s">
        <v>517</v>
      </c>
      <c r="C70" s="816"/>
      <c r="D70" s="816"/>
      <c r="E70" s="816"/>
      <c r="F70" s="816"/>
      <c r="G70" s="816"/>
      <c r="H70" s="816"/>
      <c r="I70" s="816"/>
      <c r="J70" s="816"/>
      <c r="K70" s="816"/>
      <c r="L70" s="816"/>
      <c r="M70" s="816"/>
      <c r="N70" s="817"/>
    </row>
    <row r="74" spans="2:32" customFormat="1" ht="16.5" customHeight="1" x14ac:dyDescent="0.25">
      <c r="AF74" s="1"/>
    </row>
    <row r="75" spans="2:32" customFormat="1" ht="16.5" customHeight="1" x14ac:dyDescent="0.25">
      <c r="AF75" s="1"/>
    </row>
    <row r="76" spans="2:32" customFormat="1" ht="16.5" customHeight="1" x14ac:dyDescent="0.25">
      <c r="B76" s="41"/>
      <c r="C76" s="42"/>
      <c r="D76" s="42"/>
      <c r="E76" s="42"/>
      <c r="F76" s="50"/>
      <c r="G76" s="50"/>
      <c r="H76" s="50"/>
      <c r="I76" s="50"/>
      <c r="J76" s="50"/>
      <c r="K76" s="51"/>
      <c r="L76" s="9"/>
      <c r="M76" s="9"/>
      <c r="N76" s="9"/>
      <c r="AF76" s="1"/>
    </row>
    <row r="77" spans="2:32" customFormat="1" ht="16.5" customHeight="1" x14ac:dyDescent="0.25">
      <c r="AF77" s="1"/>
    </row>
    <row r="78" spans="2:32" customFormat="1" ht="16.5" customHeight="1" x14ac:dyDescent="0.25">
      <c r="B78" s="1"/>
      <c r="C78" s="1"/>
      <c r="D78" s="52"/>
      <c r="E78" s="1"/>
      <c r="F78" s="1"/>
      <c r="G78" s="1"/>
      <c r="H78" s="1"/>
      <c r="I78" s="1"/>
      <c r="J78" s="1"/>
      <c r="K78" s="1"/>
      <c r="L78" s="1"/>
      <c r="M78" s="1"/>
      <c r="N78" s="1"/>
      <c r="AF78" s="1"/>
    </row>
    <row r="79" spans="2:32" x14ac:dyDescent="0.2">
      <c r="D79" s="53"/>
    </row>
  </sheetData>
  <sheetProtection selectLockedCells="1" selectUnlockedCells="1"/>
  <customSheetViews>
    <customSheetView guid="{314CBECC-1AE9-4578-9B87-473AB0B3A698}" topLeftCell="A22">
      <selection activeCell="O16" sqref="O16"/>
      <rowBreaks count="2" manualBreakCount="2">
        <brk id="29" max="12" man="1"/>
        <brk id="53" max="12" man="1"/>
      </rowBreaks>
      <pageMargins left="0.74803149606299213" right="0.74803149606299213" top="0.98425196850393704" bottom="0.98425196850393704" header="0.51181102362204722" footer="0.51181102362204722"/>
      <printOptions horizontalCentered="1" verticalCentered="1"/>
      <pageSetup paperSize="9" scale="74" firstPageNumber="0" fitToHeight="3" orientation="landscape" r:id="rId1"/>
      <headerFooter scaleWithDoc="0" alignWithMargins="0">
        <oddHeader>&amp;LRegensburger Modell</oddHeader>
        <oddFooter>&amp;LSargl/Wolfsteiner/Wittmann&amp;C&amp;16S. &amp;P / &amp;N&amp;R&amp;18Anlage 1.1.1</oddFooter>
      </headerFooter>
    </customSheetView>
    <customSheetView guid="{7B9C85BD-D1BB-4F3C-98F5-6414F32599ED}" topLeftCell="A22">
      <selection activeCell="O16" sqref="O16"/>
      <rowBreaks count="2" manualBreakCount="2">
        <brk id="29" max="12" man="1"/>
        <brk id="53" max="12" man="1"/>
      </rowBreaks>
      <pageMargins left="0.74803149606299213" right="0.74803149606299213" top="0.98425196850393704" bottom="0.98425196850393704" header="0.51181102362204722" footer="0.51181102362204722"/>
      <printOptions horizontalCentered="1" verticalCentered="1"/>
      <pageSetup paperSize="9" scale="74" firstPageNumber="0" fitToHeight="3" orientation="landscape" r:id="rId2"/>
      <headerFooter scaleWithDoc="0" alignWithMargins="0">
        <oddHeader>&amp;LRegensburger Modell</oddHeader>
        <oddFooter>&amp;LSargl/Wolfsteiner/Wittmann&amp;C&amp;16S. &amp;P / &amp;N&amp;R&amp;18Anlage 1.1.1</oddFooter>
      </headerFooter>
    </customSheetView>
  </customSheetViews>
  <mergeCells count="35">
    <mergeCell ref="O19:T19"/>
    <mergeCell ref="O34:T34"/>
    <mergeCell ref="O13:O17"/>
    <mergeCell ref="E43:E44"/>
    <mergeCell ref="F43:G44"/>
    <mergeCell ref="J24:L28"/>
    <mergeCell ref="B24:H28"/>
    <mergeCell ref="O22:T22"/>
    <mergeCell ref="O39:T39"/>
    <mergeCell ref="B2:N2"/>
    <mergeCell ref="B4:C4"/>
    <mergeCell ref="B9:C9"/>
    <mergeCell ref="G8:N9"/>
    <mergeCell ref="D9:E9"/>
    <mergeCell ref="B8:C8"/>
    <mergeCell ref="B10:C10"/>
    <mergeCell ref="B20:C20"/>
    <mergeCell ref="B21:C21"/>
    <mergeCell ref="D21:J21"/>
    <mergeCell ref="D20:J20"/>
    <mergeCell ref="B17:E17"/>
    <mergeCell ref="B70:N70"/>
    <mergeCell ref="B51:N51"/>
    <mergeCell ref="B57:N57"/>
    <mergeCell ref="B19:C19"/>
    <mergeCell ref="B49:N49"/>
    <mergeCell ref="B53:N53"/>
    <mergeCell ref="B55:N55"/>
    <mergeCell ref="B61:D61"/>
    <mergeCell ref="L60:M67"/>
    <mergeCell ref="G60:K61"/>
    <mergeCell ref="B65:C67"/>
    <mergeCell ref="B59:F59"/>
    <mergeCell ref="B60:D60"/>
    <mergeCell ref="G62:K64"/>
  </mergeCells>
  <phoneticPr fontId="11" type="noConversion"/>
  <conditionalFormatting sqref="K20">
    <cfRule type="cellIs" dxfId="58" priority="6" operator="lessThan">
      <formula>0</formula>
    </cfRule>
  </conditionalFormatting>
  <dataValidations count="4">
    <dataValidation errorStyle="information" allowBlank="1" showInputMessage="1" errorTitle="your own value" sqref="B9:C9" xr:uid="{00000000-0002-0000-0100-000002000000}"/>
    <dataValidation errorStyle="information" allowBlank="1" showInputMessage="1" showErrorMessage="1" error="Wert liegt nicht in der vom IPCC angegebenen Bandbreite." sqref="D9:D10" xr:uid="{00000000-0002-0000-0100-000003000000}"/>
    <dataValidation allowBlank="1" prompt="Bitte wählen Sie eine Option." sqref="O78:P85 E77:N84 E74:N75 O74:P76 G32:I39 K32:K39 E40:M40 L60" xr:uid="{00000000-0002-0000-0100-000005000000}"/>
    <dataValidation allowBlank="1" sqref="B76:N76 A77 O77:XFD77" xr:uid="{41B812A0-BF83-4D95-B791-58ED2B557C7D}"/>
  </dataValidations>
  <hyperlinks>
    <hyperlink ref="B51" r:id="rId3" display="http://espm.climate-calculator.info" xr:uid="{441E86D8-33B7-4D8F-8DF3-2BF2CDDD4395}"/>
    <hyperlink ref="B55" r:id="rId4" display="https://doi.org/10.5281/zenodo.4580310" xr:uid="{8D6DADF2-A6BF-4E47-976B-DE976C1C2E63}"/>
    <hyperlink ref="B55:N55" r:id="rId5" display="https://doi.org/10.5281/zenodo.4568839" xr:uid="{D3B0AB9B-B365-4BCA-9928-B5BA029CF7A5}"/>
    <hyperlink ref="B70:N70" location="'Data export'!A1" display="see sheet &quot;Data export&quot; for easy copying of data" xr:uid="{4CA0A59E-B125-450A-BF52-8271196269F6}"/>
    <hyperlink ref="B51:N51" r:id="rId6" display="http://paths.climate-calculator.info/" xr:uid="{1F8646BE-401A-4B77-842F-2347C1D39AE8}"/>
  </hyperlinks>
  <printOptions horizontalCentered="1"/>
  <pageMargins left="0.70866141732283472" right="0.70866141732283472" top="0.78740157480314965" bottom="0.78740157480314965" header="0.31496062992125984" footer="0.31496062992125984"/>
  <pageSetup paperSize="9" scale="84" firstPageNumber="0" fitToHeight="2" orientation="landscape" r:id="rId7"/>
  <headerFooter>
    <oddHeader>&amp;LESPM&amp;RS. &amp;P /&amp;N</oddHeader>
    <oddFooter>&amp;Lwww.save-the-climate.info&amp;Rsheet "&amp;A"</oddFooter>
  </headerFooter>
  <rowBreaks count="1" manualBreakCount="1">
    <brk id="23" max="14" man="1"/>
  </rowBreaks>
  <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1"/>
  <dimension ref="A1:C3"/>
  <sheetViews>
    <sheetView workbookViewId="0"/>
  </sheetViews>
  <sheetFormatPr baseColWidth="10" defaultRowHeight="15" x14ac:dyDescent="0.25"/>
  <sheetData>
    <row r="1" spans="1:3" x14ac:dyDescent="0.25">
      <c r="A1" t="s">
        <v>187</v>
      </c>
    </row>
    <row r="2" spans="1:3" ht="409.5" x14ac:dyDescent="0.25">
      <c r="B2" t="s">
        <v>188</v>
      </c>
      <c r="C2" s="35" t="s">
        <v>244</v>
      </c>
    </row>
    <row r="3" spans="1:3" x14ac:dyDescent="0.25">
      <c r="B3" t="s">
        <v>189</v>
      </c>
      <c r="C3" t="s">
        <v>245</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37DE8-082E-4BB6-AF09-E3DBB720D8D6}">
  <sheetPr>
    <tabColor theme="6" tint="0.59999389629810485"/>
  </sheetPr>
  <dimension ref="B1:AS130"/>
  <sheetViews>
    <sheetView showGridLines="0" zoomScale="120" zoomScaleNormal="120" workbookViewId="0">
      <selection activeCell="D4" sqref="D4:G4"/>
    </sheetView>
  </sheetViews>
  <sheetFormatPr baseColWidth="10" defaultColWidth="11.42578125" defaultRowHeight="14.25" x14ac:dyDescent="0.2"/>
  <cols>
    <col min="1" max="1" width="1.7109375" style="84" customWidth="1"/>
    <col min="2" max="2" width="13.85546875" style="84" customWidth="1"/>
    <col min="3" max="3" width="34.7109375" style="84" customWidth="1"/>
    <col min="4" max="4" width="10.7109375" style="84" bestFit="1" customWidth="1"/>
    <col min="5" max="5" width="9.42578125" style="84" customWidth="1"/>
    <col min="6" max="6" width="12" style="84" bestFit="1" customWidth="1"/>
    <col min="7" max="7" width="7" style="84" bestFit="1" customWidth="1"/>
    <col min="8" max="8" width="10.140625" style="84" customWidth="1"/>
    <col min="9" max="9" width="10.7109375" style="84" customWidth="1"/>
    <col min="10" max="10" width="9.85546875" style="84" customWidth="1"/>
    <col min="11" max="11" width="10.42578125" style="84" customWidth="1"/>
    <col min="12" max="12" width="9.5703125" style="84" bestFit="1" customWidth="1"/>
    <col min="13" max="13" width="8.7109375" style="84" customWidth="1"/>
    <col min="14" max="14" width="9.85546875" style="84" customWidth="1"/>
    <col min="15" max="15" width="8.140625" style="84" customWidth="1"/>
    <col min="16" max="16" width="15.140625" style="84" customWidth="1"/>
    <col min="17" max="17" width="11.42578125" style="84"/>
    <col min="18" max="18" width="8.140625" style="84" customWidth="1"/>
    <col min="19" max="20" width="11.42578125" style="84"/>
    <col min="21" max="21" width="8.85546875" style="84" bestFit="1" customWidth="1"/>
    <col min="22" max="25" width="11.42578125" style="84"/>
    <col min="26" max="26" width="13" style="84" customWidth="1"/>
    <col min="27" max="27" width="27.7109375" style="84" bestFit="1" customWidth="1"/>
    <col min="28" max="16384" width="11.42578125" style="84"/>
  </cols>
  <sheetData>
    <row r="1" spans="2:32" ht="15" thickBot="1" x14ac:dyDescent="0.25">
      <c r="O1" s="122">
        <f>5760/1570</f>
        <v>3.6687898089171975</v>
      </c>
    </row>
    <row r="2" spans="2:32" s="124" customFormat="1" ht="15" customHeight="1" thickBot="1" x14ac:dyDescent="0.3">
      <c r="B2" s="917" t="s">
        <v>178</v>
      </c>
      <c r="C2" s="918"/>
      <c r="D2" s="921" t="s">
        <v>323</v>
      </c>
      <c r="E2" s="922"/>
      <c r="F2" s="919" t="s">
        <v>322</v>
      </c>
      <c r="G2" s="920"/>
      <c r="H2" s="123"/>
      <c r="I2" s="893" t="s">
        <v>374</v>
      </c>
      <c r="J2" s="894"/>
      <c r="K2" s="894"/>
      <c r="L2" s="894"/>
      <c r="M2" s="894"/>
      <c r="N2" s="895"/>
      <c r="P2" s="650" t="s">
        <v>770</v>
      </c>
      <c r="R2"/>
    </row>
    <row r="3" spans="2:32" ht="15" thickBot="1" x14ac:dyDescent="0.25">
      <c r="F3" s="94"/>
      <c r="G3" s="94"/>
      <c r="H3" s="94"/>
      <c r="I3" s="896"/>
      <c r="J3" s="885"/>
      <c r="K3" s="885"/>
      <c r="L3" s="885"/>
      <c r="M3" s="885"/>
      <c r="N3" s="897"/>
    </row>
    <row r="4" spans="2:32" s="88" customFormat="1" ht="15.75" thickBot="1" x14ac:dyDescent="0.3">
      <c r="B4" s="926" t="s">
        <v>250</v>
      </c>
      <c r="C4" s="927"/>
      <c r="D4" s="923" t="s">
        <v>111</v>
      </c>
      <c r="E4" s="924"/>
      <c r="F4" s="924"/>
      <c r="G4" s="925"/>
      <c r="I4" s="898"/>
      <c r="J4" s="899"/>
      <c r="K4" s="899"/>
      <c r="L4" s="899"/>
      <c r="M4" s="899"/>
      <c r="N4" s="900"/>
      <c r="P4" s="123"/>
      <c r="R4"/>
      <c r="V4" s="8"/>
      <c r="W4" s="8"/>
      <c r="X4" s="8"/>
      <c r="Y4" s="8"/>
      <c r="Z4" s="84"/>
      <c r="AA4" s="84"/>
      <c r="AB4" s="84"/>
      <c r="AC4" s="84"/>
    </row>
    <row r="5" spans="2:32" s="88" customFormat="1" ht="15" x14ac:dyDescent="0.2">
      <c r="B5" s="27"/>
      <c r="C5" s="28"/>
      <c r="D5" s="125"/>
      <c r="E5" s="125"/>
      <c r="F5" s="125"/>
      <c r="G5" s="28"/>
      <c r="H5" s="28"/>
      <c r="I5" s="28"/>
      <c r="J5" s="28"/>
      <c r="K5" s="28"/>
      <c r="L5" s="28"/>
      <c r="M5" s="28"/>
      <c r="N5" s="28"/>
      <c r="P5" s="71"/>
      <c r="Q5" s="71"/>
      <c r="R5" s="71"/>
      <c r="S5" s="71"/>
      <c r="T5" s="71"/>
      <c r="U5" s="84"/>
      <c r="V5" s="84"/>
      <c r="W5" s="84"/>
      <c r="X5" s="84"/>
      <c r="Y5" s="84"/>
      <c r="Z5" s="84"/>
      <c r="AA5" s="84"/>
      <c r="AB5" s="84"/>
      <c r="AC5" s="84"/>
      <c r="AF5" s="84"/>
    </row>
    <row r="6" spans="2:32" s="41" customFormat="1" ht="22.5" customHeight="1" x14ac:dyDescent="0.25">
      <c r="B6" s="10" t="s">
        <v>318</v>
      </c>
      <c r="C6" s="10"/>
      <c r="D6" s="126"/>
      <c r="E6" s="126"/>
      <c r="F6" s="126"/>
      <c r="G6" s="10"/>
      <c r="H6" s="10"/>
      <c r="I6" s="10"/>
      <c r="J6" s="10"/>
      <c r="K6" s="10"/>
      <c r="L6" s="10"/>
      <c r="M6" s="10"/>
      <c r="N6" s="10"/>
      <c r="V6" s="127"/>
      <c r="W6" s="127"/>
      <c r="X6" s="128"/>
      <c r="Y6" s="128"/>
      <c r="Z6" s="128"/>
      <c r="AA6" s="128"/>
      <c r="AB6" s="128"/>
      <c r="AC6" s="128"/>
    </row>
    <row r="7" spans="2:32" ht="18" customHeight="1" thickBot="1" x14ac:dyDescent="0.25">
      <c r="O7" s="122"/>
      <c r="P7" s="41"/>
    </row>
    <row r="8" spans="2:32" s="88" customFormat="1" ht="15.75" thickBot="1" x14ac:dyDescent="0.25">
      <c r="B8" s="135" t="s">
        <v>425</v>
      </c>
      <c r="C8" s="136"/>
      <c r="D8" s="137">
        <v>0.5</v>
      </c>
      <c r="E8" s="147" t="s">
        <v>327</v>
      </c>
      <c r="F8" s="125"/>
      <c r="G8" s="28"/>
      <c r="H8" s="28"/>
      <c r="O8" s="71"/>
      <c r="P8" s="41"/>
      <c r="Q8" s="84"/>
      <c r="R8" s="84"/>
      <c r="S8" s="84"/>
      <c r="T8" s="84"/>
      <c r="U8" s="84"/>
      <c r="V8" s="84"/>
      <c r="W8" s="84"/>
      <c r="X8" s="84"/>
    </row>
    <row r="9" spans="2:32" customFormat="1" ht="15" x14ac:dyDescent="0.25"/>
    <row r="10" spans="2:32" s="88" customFormat="1" ht="15" customHeight="1" x14ac:dyDescent="0.2">
      <c r="B10" s="27"/>
      <c r="C10" s="28"/>
      <c r="D10" s="125"/>
      <c r="E10" s="125"/>
      <c r="F10" s="125"/>
      <c r="G10" s="28"/>
      <c r="H10" s="28"/>
      <c r="I10" s="28"/>
      <c r="J10" s="28"/>
      <c r="K10" s="28"/>
      <c r="L10" s="28"/>
      <c r="M10" s="28"/>
      <c r="N10" s="71"/>
      <c r="O10" s="71"/>
      <c r="P10" s="41"/>
      <c r="Q10" s="84"/>
      <c r="R10" s="84"/>
      <c r="S10" s="84"/>
      <c r="T10" s="84"/>
      <c r="U10" s="84"/>
      <c r="V10" s="84"/>
      <c r="W10" s="84"/>
      <c r="X10" s="84"/>
      <c r="AA10" s="84"/>
    </row>
    <row r="11" spans="2:32" s="88" customFormat="1" ht="15" x14ac:dyDescent="0.2">
      <c r="B11" s="198" t="s">
        <v>587</v>
      </c>
      <c r="C11" s="199"/>
      <c r="D11" s="200"/>
      <c r="E11" s="359"/>
      <c r="F11" s="125"/>
      <c r="G11" s="28"/>
      <c r="H11" s="28"/>
      <c r="I11" s="28"/>
      <c r="J11" s="28"/>
      <c r="K11" s="28"/>
      <c r="L11" s="28"/>
      <c r="M11" s="28"/>
      <c r="N11" s="71"/>
      <c r="O11" s="71"/>
      <c r="P11" s="41"/>
      <c r="Q11" s="84"/>
      <c r="X11" s="84"/>
    </row>
    <row r="12" spans="2:32" s="88" customFormat="1" ht="15" x14ac:dyDescent="0.2">
      <c r="B12" s="27"/>
      <c r="C12" s="28"/>
      <c r="D12" s="130"/>
      <c r="E12" s="125"/>
      <c r="F12" s="125"/>
      <c r="G12" s="28"/>
      <c r="H12" s="28"/>
      <c r="I12" s="28"/>
      <c r="J12" s="28"/>
      <c r="K12" s="28"/>
      <c r="L12" s="28"/>
      <c r="M12" s="28"/>
      <c r="N12" s="71"/>
      <c r="O12" s="71"/>
      <c r="P12" s="41"/>
      <c r="Q12" s="84"/>
      <c r="X12" s="84"/>
    </row>
    <row r="13" spans="2:32" s="9" customFormat="1" ht="12.75" x14ac:dyDescent="0.2">
      <c r="B13" s="188" t="s">
        <v>411</v>
      </c>
      <c r="C13" s="189"/>
      <c r="D13" s="190">
        <f>'base data global budget'!M22</f>
        <v>533</v>
      </c>
      <c r="E13" s="191" t="s">
        <v>274</v>
      </c>
      <c r="F13" s="943" t="str">
        <f>F111</f>
        <v xml:space="preserve"> total CO2 budget from 2020 on: </v>
      </c>
      <c r="G13" s="944"/>
      <c r="H13" s="944"/>
      <c r="I13" s="945"/>
      <c r="J13" s="190">
        <f>J111</f>
        <v>550</v>
      </c>
      <c r="K13" s="191" t="str">
        <f>K111</f>
        <v xml:space="preserve"> Gt</v>
      </c>
      <c r="L13" s="29"/>
      <c r="M13" s="29"/>
      <c r="N13" s="29"/>
      <c r="P13" s="157"/>
      <c r="V13" s="1"/>
      <c r="W13" s="1"/>
      <c r="X13" s="1"/>
      <c r="Y13" s="1"/>
      <c r="Z13" s="1"/>
      <c r="AA13" s="1"/>
      <c r="AB13" s="1"/>
      <c r="AC13" s="1"/>
      <c r="AF13" s="1"/>
    </row>
    <row r="14" spans="2:32" customFormat="1" ht="15" x14ac:dyDescent="0.25"/>
    <row r="15" spans="2:32" s="88" customFormat="1" ht="15" customHeight="1" x14ac:dyDescent="0.2">
      <c r="B15" s="27"/>
      <c r="C15" s="28"/>
      <c r="D15" s="125"/>
      <c r="E15" s="125"/>
      <c r="F15" s="903" t="s">
        <v>415</v>
      </c>
      <c r="G15" s="904"/>
      <c r="H15" s="28"/>
      <c r="I15" s="28"/>
      <c r="J15" s="28"/>
      <c r="K15" s="28"/>
      <c r="L15" s="28"/>
      <c r="M15" s="28"/>
      <c r="N15" s="28"/>
      <c r="P15" s="41"/>
      <c r="V15" s="84"/>
      <c r="W15" s="84"/>
      <c r="X15" s="84"/>
      <c r="Y15" s="84"/>
      <c r="Z15" s="84"/>
      <c r="AA15" s="84"/>
      <c r="AB15" s="84"/>
      <c r="AC15" s="84"/>
      <c r="AF15" s="84"/>
    </row>
    <row r="16" spans="2:32" s="9" customFormat="1" ht="15" customHeight="1" x14ac:dyDescent="0.2">
      <c r="B16" s="949" t="s">
        <v>342</v>
      </c>
      <c r="C16" s="950"/>
      <c r="D16" s="150">
        <f>'data countries EDGAR'!X5</f>
        <v>1.069000091146185E-2</v>
      </c>
      <c r="E16" s="901" t="s">
        <v>252</v>
      </c>
      <c r="F16" s="151">
        <f>'base data global budget'!M22*D16</f>
        <v>5.6977704858091665</v>
      </c>
      <c r="G16" s="152" t="s">
        <v>274</v>
      </c>
      <c r="H16" s="907" t="s">
        <v>268</v>
      </c>
      <c r="I16" s="908"/>
      <c r="J16" s="153" t="s">
        <v>238</v>
      </c>
      <c r="K16" s="154"/>
      <c r="L16" s="155">
        <f>'data countries EDGAR'!U5</f>
        <v>82.43863899999981</v>
      </c>
      <c r="M16" s="152" t="s">
        <v>275</v>
      </c>
      <c r="N16" s="156" t="s">
        <v>329</v>
      </c>
      <c r="O16" s="38"/>
      <c r="P16" s="157"/>
      <c r="Q16" s="1"/>
      <c r="X16" s="1"/>
    </row>
    <row r="17" spans="2:40" s="9" customFormat="1" ht="12.75" x14ac:dyDescent="0.2">
      <c r="B17" s="857" t="s">
        <v>343</v>
      </c>
      <c r="C17" s="858"/>
      <c r="D17" s="158">
        <f>'data countries EDGAR'!W5</f>
        <v>1.8993724198595078E-2</v>
      </c>
      <c r="E17" s="902"/>
      <c r="F17" s="159">
        <f>'base data global budget'!M22*D17</f>
        <v>10.123654997851176</v>
      </c>
      <c r="G17" s="160" t="s">
        <v>274</v>
      </c>
      <c r="H17" s="909" t="s">
        <v>268</v>
      </c>
      <c r="I17" s="910"/>
      <c r="J17" s="86" t="s">
        <v>243</v>
      </c>
      <c r="K17" s="161"/>
      <c r="L17" s="162">
        <f>'data countries EDGAR'!N5</f>
        <v>693.51113338223001</v>
      </c>
      <c r="M17" s="160" t="s">
        <v>276</v>
      </c>
      <c r="N17" s="163" t="s">
        <v>328</v>
      </c>
      <c r="O17" s="38"/>
      <c r="P17" s="157"/>
      <c r="Q17" s="1"/>
      <c r="R17" s="1"/>
      <c r="S17" s="1"/>
      <c r="T17" s="1"/>
      <c r="U17" s="1"/>
      <c r="V17" s="1"/>
      <c r="W17" s="1"/>
      <c r="X17" s="1"/>
      <c r="AA17" s="1"/>
    </row>
    <row r="18" spans="2:40" s="9" customFormat="1" ht="14.25" customHeight="1" x14ac:dyDescent="0.2">
      <c r="B18" s="29"/>
      <c r="C18" s="29"/>
      <c r="D18" s="164"/>
      <c r="E18" s="165"/>
      <c r="H18" s="167"/>
      <c r="I18" s="167"/>
      <c r="J18" s="949" t="s">
        <v>253</v>
      </c>
      <c r="K18" s="950"/>
      <c r="L18" s="168">
        <f>L17/L16</f>
        <v>8.4124524833825998</v>
      </c>
      <c r="M18" s="154" t="s">
        <v>277</v>
      </c>
      <c r="N18" s="38"/>
      <c r="O18" s="38"/>
      <c r="P18" s="157"/>
      <c r="Q18" s="1"/>
      <c r="R18" s="1"/>
      <c r="S18" s="1"/>
      <c r="T18" s="1"/>
      <c r="U18" s="1"/>
      <c r="V18" s="1"/>
      <c r="W18" s="1"/>
      <c r="X18" s="1"/>
      <c r="AA18" s="1"/>
    </row>
    <row r="19" spans="2:40" s="9" customFormat="1" ht="15" customHeight="1" thickBot="1" x14ac:dyDescent="0.25">
      <c r="B19" s="29"/>
      <c r="C19" s="29"/>
      <c r="D19" s="164"/>
      <c r="E19" s="165"/>
      <c r="F19" s="166"/>
      <c r="H19" s="167"/>
      <c r="I19" s="167"/>
      <c r="J19" s="857" t="s">
        <v>255</v>
      </c>
      <c r="K19" s="858"/>
      <c r="L19" s="169">
        <f>'data countries EDGAR'!V225</f>
        <v>4.7346757157630703</v>
      </c>
      <c r="M19" s="161" t="s">
        <v>277</v>
      </c>
      <c r="N19" s="38"/>
      <c r="O19" s="38"/>
      <c r="P19" s="157"/>
      <c r="Q19" s="1"/>
      <c r="R19" s="1"/>
      <c r="S19" s="1"/>
      <c r="T19" s="1"/>
      <c r="U19" s="1"/>
      <c r="V19" s="1"/>
      <c r="W19" s="1"/>
      <c r="X19" s="1"/>
      <c r="AA19" s="1"/>
    </row>
    <row r="20" spans="2:40" s="9" customFormat="1" ht="15" customHeight="1" thickBot="1" x14ac:dyDescent="0.25">
      <c r="B20" s="175" t="s">
        <v>190</v>
      </c>
      <c r="C20" s="176"/>
      <c r="D20" s="177">
        <f>D8*D16+(1-D8)*D17</f>
        <v>1.4841862555028465E-2</v>
      </c>
      <c r="E20" s="905" t="s">
        <v>361</v>
      </c>
      <c r="F20" s="906"/>
      <c r="G20" s="272">
        <f>D8</f>
        <v>0.5</v>
      </c>
      <c r="H20" s="29"/>
      <c r="I20" s="29"/>
      <c r="J20" s="29"/>
      <c r="K20" s="29"/>
      <c r="L20" s="29"/>
      <c r="M20" s="29"/>
      <c r="N20" s="38"/>
      <c r="O20" s="38"/>
      <c r="P20" s="157"/>
      <c r="Q20" s="1"/>
      <c r="R20" s="1"/>
      <c r="S20" s="1"/>
      <c r="T20" s="1"/>
      <c r="U20" s="1"/>
      <c r="V20" s="1"/>
      <c r="W20" s="1"/>
      <c r="X20" s="1"/>
    </row>
    <row r="21" spans="2:40" s="88" customFormat="1" ht="15.75" customHeight="1" thickBot="1" x14ac:dyDescent="0.25">
      <c r="B21" s="27"/>
      <c r="C21" s="28"/>
      <c r="D21" s="125"/>
      <c r="E21" s="125"/>
      <c r="F21" s="125"/>
      <c r="G21" s="28"/>
      <c r="H21" s="28"/>
      <c r="I21" s="28"/>
      <c r="J21" s="28"/>
      <c r="K21" s="28"/>
      <c r="L21" s="28"/>
      <c r="M21" s="28"/>
      <c r="N21" s="71"/>
      <c r="O21" s="71"/>
      <c r="P21" s="41"/>
      <c r="Q21" s="84"/>
      <c r="R21" s="84"/>
      <c r="S21" s="84"/>
      <c r="T21" s="84"/>
      <c r="U21" s="84"/>
      <c r="V21" s="84"/>
      <c r="W21" s="84"/>
      <c r="X21" s="84"/>
    </row>
    <row r="22" spans="2:40" s="88" customFormat="1" ht="15.75" thickBot="1" x14ac:dyDescent="0.25">
      <c r="B22" s="972" t="s">
        <v>337</v>
      </c>
      <c r="C22" s="973"/>
      <c r="D22" s="973"/>
      <c r="E22" s="974"/>
      <c r="F22" s="138">
        <f>'base data global budget'!M22*D20</f>
        <v>7.9107127418301717</v>
      </c>
      <c r="G22" s="85" t="s">
        <v>274</v>
      </c>
      <c r="H22" s="184" t="s">
        <v>306</v>
      </c>
      <c r="I22" s="652">
        <f>F22/(L17/1000)</f>
        <v>11.406756663371642</v>
      </c>
      <c r="J22" s="185" t="s">
        <v>307</v>
      </c>
      <c r="K22" s="71"/>
      <c r="L22" s="71"/>
      <c r="M22" s="71"/>
      <c r="P22" s="657">
        <f>F22+0.5*(L17/1000)</f>
        <v>8.2574683085212861</v>
      </c>
      <c r="R22" s="84"/>
      <c r="S22" s="84"/>
      <c r="U22" s="84"/>
      <c r="V22" s="84"/>
      <c r="W22" s="84"/>
      <c r="X22" s="84"/>
      <c r="Y22" s="84"/>
      <c r="Z22" s="84"/>
      <c r="AA22" s="84"/>
      <c r="AB22" s="84"/>
      <c r="AC22" s="84"/>
      <c r="AD22" s="84"/>
      <c r="AE22" s="84"/>
      <c r="AF22" s="84"/>
      <c r="AG22" s="84"/>
    </row>
    <row r="23" spans="2:40" s="1" customFormat="1" ht="13.5" thickBot="1" x14ac:dyDescent="0.25">
      <c r="B23" s="179" t="s">
        <v>316</v>
      </c>
      <c r="C23" s="180"/>
      <c r="D23" s="180"/>
      <c r="E23" s="180"/>
      <c r="F23" s="181"/>
      <c r="G23" s="181"/>
      <c r="H23" s="182"/>
      <c r="I23" s="938">
        <f>ROUNDUP(0.5+(2*P22)/(L17/1000),0)+2019</f>
        <v>2044</v>
      </c>
      <c r="J23" s="939"/>
      <c r="K23" s="183"/>
      <c r="N23" s="38"/>
      <c r="O23" s="38"/>
      <c r="P23" s="157"/>
      <c r="Y23" s="9"/>
      <c r="Z23" s="9"/>
      <c r="AB23" s="9"/>
      <c r="AC23" s="9"/>
      <c r="AD23" s="9"/>
      <c r="AE23" s="9"/>
      <c r="AF23" s="9"/>
      <c r="AG23" s="9"/>
      <c r="AH23" s="9"/>
      <c r="AI23" s="9"/>
      <c r="AJ23" s="9"/>
      <c r="AK23" s="9"/>
      <c r="AL23" s="9"/>
      <c r="AM23" s="9"/>
      <c r="AN23" s="9"/>
    </row>
    <row r="24" spans="2:40" ht="15" x14ac:dyDescent="0.25">
      <c r="C24" s="8"/>
      <c r="D24" s="8"/>
      <c r="E24" s="8"/>
      <c r="F24" s="131"/>
      <c r="G24" s="131"/>
      <c r="I24" s="131"/>
      <c r="J24" s="131"/>
      <c r="K24" s="132"/>
      <c r="N24" s="71"/>
      <c r="O24" s="71"/>
      <c r="P24" s="41"/>
      <c r="Y24" s="88"/>
      <c r="Z24" s="88"/>
      <c r="AB24" s="88"/>
      <c r="AC24" s="88"/>
      <c r="AD24" s="88"/>
      <c r="AE24" s="88"/>
      <c r="AF24" s="88"/>
      <c r="AG24" s="88"/>
      <c r="AH24" s="88"/>
      <c r="AI24" s="88"/>
      <c r="AJ24" s="88"/>
      <c r="AK24" s="88"/>
      <c r="AL24" s="88"/>
      <c r="AM24" s="88"/>
      <c r="AN24" s="88"/>
    </row>
    <row r="25" spans="2:40" ht="15" x14ac:dyDescent="0.25">
      <c r="C25" s="8"/>
      <c r="D25" s="8"/>
      <c r="E25" s="8"/>
      <c r="F25" s="131"/>
      <c r="G25" s="131"/>
      <c r="H25" s="131"/>
      <c r="I25" s="131"/>
      <c r="J25" s="131"/>
      <c r="K25" s="132"/>
      <c r="N25" s="71"/>
      <c r="O25" s="71"/>
      <c r="P25" s="41"/>
      <c r="Y25" s="88"/>
      <c r="Z25" s="88"/>
      <c r="AB25" s="88"/>
      <c r="AC25" s="88"/>
      <c r="AD25" s="88"/>
      <c r="AE25" s="88"/>
      <c r="AF25" s="88"/>
      <c r="AG25" s="88"/>
      <c r="AH25" s="88"/>
      <c r="AI25" s="88"/>
      <c r="AJ25" s="88"/>
      <c r="AK25" s="88"/>
      <c r="AL25" s="88"/>
      <c r="AM25" s="88"/>
      <c r="AN25" s="88"/>
    </row>
    <row r="26" spans="2:40" s="88" customFormat="1" ht="15" x14ac:dyDescent="0.2">
      <c r="B26" s="198" t="s">
        <v>588</v>
      </c>
      <c r="C26" s="199"/>
      <c r="D26" s="200"/>
      <c r="E26" s="359"/>
      <c r="F26" s="125"/>
      <c r="G26" s="146"/>
      <c r="H26" s="146"/>
      <c r="I26" s="146"/>
      <c r="J26" s="146"/>
      <c r="K26" s="146"/>
      <c r="L26" s="146"/>
      <c r="M26" s="146"/>
      <c r="N26" s="146"/>
      <c r="O26" s="71"/>
      <c r="P26" s="41"/>
      <c r="Q26" s="84"/>
      <c r="R26" s="84"/>
      <c r="S26" s="84"/>
      <c r="T26" s="84"/>
      <c r="U26" s="84"/>
      <c r="V26" s="84"/>
      <c r="W26" s="84"/>
      <c r="X26" s="84"/>
    </row>
    <row r="27" spans="2:40" s="108" customFormat="1" ht="15" customHeight="1" x14ac:dyDescent="0.2">
      <c r="B27" s="88"/>
      <c r="C27" s="88"/>
      <c r="D27" s="88"/>
      <c r="E27" s="88"/>
      <c r="F27" s="88"/>
      <c r="G27" s="146"/>
      <c r="H27" s="146"/>
      <c r="I27" s="146"/>
      <c r="J27" s="146"/>
      <c r="K27" s="146"/>
      <c r="L27" s="146"/>
      <c r="M27" s="146"/>
      <c r="N27" s="146"/>
      <c r="O27" s="71"/>
      <c r="P27" s="41"/>
      <c r="AA27" s="84"/>
    </row>
    <row r="28" spans="2:40" s="9" customFormat="1" ht="14.25" customHeight="1" x14ac:dyDescent="0.2">
      <c r="B28" s="188" t="s">
        <v>426</v>
      </c>
      <c r="C28" s="189"/>
      <c r="D28" s="190">
        <f>'base data global budget'!G39</f>
        <v>670.78793387706435</v>
      </c>
      <c r="E28" s="191" t="s">
        <v>274</v>
      </c>
      <c r="F28" s="943" t="str">
        <f>F13</f>
        <v xml:space="preserve"> total CO2 budget from 2020 on: </v>
      </c>
      <c r="G28" s="944"/>
      <c r="H28" s="944"/>
      <c r="I28" s="945"/>
      <c r="J28" s="190">
        <f>'base data global budget'!$B$9</f>
        <v>550</v>
      </c>
      <c r="K28" s="192" t="s">
        <v>274</v>
      </c>
      <c r="L28" s="193"/>
      <c r="M28" s="193"/>
      <c r="N28" s="193"/>
      <c r="P28" s="157"/>
      <c r="V28" s="1"/>
      <c r="W28" s="1"/>
      <c r="X28" s="1"/>
      <c r="Y28" s="1"/>
      <c r="Z28" s="1"/>
      <c r="AA28" s="1"/>
      <c r="AB28" s="1"/>
      <c r="AC28" s="1"/>
      <c r="AF28" s="1"/>
    </row>
    <row r="29" spans="2:40" customFormat="1" ht="8.25" customHeight="1" x14ac:dyDescent="0.25"/>
    <row r="30" spans="2:40" s="88" customFormat="1" ht="15" x14ac:dyDescent="0.2">
      <c r="B30" s="27"/>
      <c r="C30" s="28"/>
      <c r="D30" s="125"/>
      <c r="E30" s="125"/>
      <c r="F30" s="903" t="s">
        <v>416</v>
      </c>
      <c r="G30" s="904"/>
      <c r="H30" s="28"/>
      <c r="I30" s="28"/>
      <c r="J30" s="28"/>
      <c r="K30" s="28"/>
      <c r="L30" s="28"/>
      <c r="M30" s="28"/>
      <c r="N30" s="28"/>
      <c r="P30" s="41"/>
      <c r="V30" s="84"/>
      <c r="W30" s="84"/>
      <c r="X30" s="84"/>
      <c r="Y30" s="84"/>
      <c r="Z30" s="84"/>
      <c r="AA30" s="84"/>
      <c r="AB30" s="84"/>
      <c r="AC30" s="84"/>
      <c r="AF30" s="84"/>
    </row>
    <row r="31" spans="2:40" s="9" customFormat="1" ht="15" customHeight="1" x14ac:dyDescent="0.2">
      <c r="B31" s="949" t="s">
        <v>428</v>
      </c>
      <c r="C31" s="950"/>
      <c r="D31" s="150">
        <f>'data countries EDGAR'!AA5</f>
        <v>1.0973499304238894E-2</v>
      </c>
      <c r="E31" s="901" t="s">
        <v>252</v>
      </c>
      <c r="F31" s="151">
        <f>D28*D31</f>
        <v>7.3608909256918107</v>
      </c>
      <c r="G31" s="152" t="s">
        <v>274</v>
      </c>
      <c r="H31" s="907" t="s">
        <v>268</v>
      </c>
      <c r="I31" s="908"/>
      <c r="J31" s="153" t="s">
        <v>431</v>
      </c>
      <c r="K31" s="154"/>
      <c r="L31" s="155">
        <f>'data countries EDGAR'!Y5</f>
        <v>81.914699999999982</v>
      </c>
      <c r="M31" s="152" t="s">
        <v>275</v>
      </c>
      <c r="N31" s="156" t="s">
        <v>329</v>
      </c>
      <c r="O31" s="38"/>
      <c r="P31" s="157"/>
      <c r="Q31" s="1"/>
      <c r="R31" s="1"/>
      <c r="S31" s="1"/>
      <c r="T31" s="1"/>
      <c r="U31" s="1"/>
      <c r="V31" s="1"/>
      <c r="W31" s="1"/>
      <c r="X31" s="1"/>
    </row>
    <row r="32" spans="2:40" s="9" customFormat="1" ht="12.75" x14ac:dyDescent="0.2">
      <c r="B32" s="857" t="s">
        <v>429</v>
      </c>
      <c r="C32" s="858"/>
      <c r="D32" s="158">
        <f>'data countries EDGAR'!Z5</f>
        <v>2.2381809434317231E-2</v>
      </c>
      <c r="E32" s="902"/>
      <c r="F32" s="159">
        <f>D28*D32</f>
        <v>15.013447706875841</v>
      </c>
      <c r="G32" s="160" t="s">
        <v>274</v>
      </c>
      <c r="H32" s="909" t="s">
        <v>268</v>
      </c>
      <c r="I32" s="910"/>
      <c r="J32" s="86" t="s">
        <v>432</v>
      </c>
      <c r="K32" s="161"/>
      <c r="L32" s="162">
        <f>'data countries EDGAR'!K5</f>
        <v>783.99503027849005</v>
      </c>
      <c r="M32" s="160" t="s">
        <v>276</v>
      </c>
      <c r="N32" s="163" t="s">
        <v>328</v>
      </c>
      <c r="O32" s="38"/>
      <c r="P32" s="157"/>
      <c r="Q32" s="1"/>
      <c r="R32" s="1"/>
      <c r="S32" s="1"/>
      <c r="T32" s="1"/>
      <c r="U32" s="1"/>
      <c r="V32" s="1"/>
      <c r="W32" s="1"/>
      <c r="X32" s="1"/>
      <c r="AA32" s="1"/>
    </row>
    <row r="33" spans="2:40" s="9" customFormat="1" ht="15" customHeight="1" thickBot="1" x14ac:dyDescent="0.25">
      <c r="B33" s="29"/>
      <c r="C33" s="29"/>
      <c r="D33" s="164"/>
      <c r="E33" s="165"/>
      <c r="F33" s="178"/>
      <c r="H33" s="167"/>
      <c r="I33" s="167"/>
      <c r="J33" s="949" t="s">
        <v>253</v>
      </c>
      <c r="K33" s="950"/>
      <c r="L33" s="168">
        <f>L32/L31</f>
        <v>9.5708710436404001</v>
      </c>
      <c r="M33" s="154" t="s">
        <v>277</v>
      </c>
      <c r="N33" s="38"/>
      <c r="O33" s="38"/>
      <c r="P33" s="157"/>
      <c r="Q33" s="1"/>
      <c r="R33" s="1"/>
      <c r="S33" s="1"/>
      <c r="T33" s="1"/>
      <c r="U33" s="1"/>
      <c r="V33" s="1"/>
      <c r="W33" s="1"/>
      <c r="X33" s="1"/>
      <c r="AA33" s="1"/>
    </row>
    <row r="34" spans="2:40" s="9" customFormat="1" ht="15" customHeight="1" thickBot="1" x14ac:dyDescent="0.25">
      <c r="B34" s="175" t="s">
        <v>190</v>
      </c>
      <c r="C34" s="176"/>
      <c r="D34" s="177">
        <f>D8*D31+(1-D8)*D32</f>
        <v>1.6677654369278063E-2</v>
      </c>
      <c r="E34" s="905" t="str">
        <f>E20</f>
        <v>weighting population</v>
      </c>
      <c r="F34" s="906"/>
      <c r="G34" s="272">
        <f>G20</f>
        <v>0.5</v>
      </c>
      <c r="H34" s="29"/>
      <c r="I34" s="29"/>
      <c r="J34" s="857" t="s">
        <v>255</v>
      </c>
      <c r="K34" s="858"/>
      <c r="L34" s="169">
        <f>'data countries EDGAR'!K225/'data countries EDGAR'!Y225</f>
        <v>4.692468991238731</v>
      </c>
      <c r="M34" s="161" t="s">
        <v>277</v>
      </c>
      <c r="N34" s="38"/>
      <c r="O34" s="38"/>
      <c r="P34" s="157"/>
      <c r="Q34" s="1"/>
      <c r="R34" s="1"/>
      <c r="S34" s="1"/>
      <c r="T34" s="1"/>
      <c r="U34" s="1"/>
      <c r="V34" s="1"/>
      <c r="W34" s="1"/>
      <c r="X34" s="1"/>
    </row>
    <row r="35" spans="2:40" s="108" customFormat="1" ht="12.75" customHeight="1" x14ac:dyDescent="0.2">
      <c r="F35" s="139"/>
      <c r="P35" s="41"/>
      <c r="AA35" s="84"/>
    </row>
    <row r="36" spans="2:40" s="88" customFormat="1" ht="15" x14ac:dyDescent="0.2">
      <c r="B36" s="837" t="s">
        <v>430</v>
      </c>
      <c r="C36" s="838"/>
      <c r="D36" s="838"/>
      <c r="E36" s="838"/>
      <c r="F36" s="129">
        <f>'base data global budget'!G39*D34</f>
        <v>11.187169316283827</v>
      </c>
      <c r="G36" s="140" t="s">
        <v>274</v>
      </c>
      <c r="H36" s="905" t="s">
        <v>361</v>
      </c>
      <c r="I36" s="906"/>
      <c r="J36" s="272">
        <f>D8</f>
        <v>0.5</v>
      </c>
      <c r="K36" s="71"/>
      <c r="L36" s="71"/>
      <c r="M36" s="71"/>
      <c r="P36" s="41"/>
      <c r="R36" s="84"/>
      <c r="S36" s="84"/>
      <c r="U36" s="84"/>
      <c r="V36" s="84"/>
      <c r="W36" s="84"/>
      <c r="X36" s="84"/>
      <c r="Y36" s="84"/>
      <c r="Z36" s="84"/>
      <c r="AA36" s="84"/>
      <c r="AB36" s="84"/>
      <c r="AC36" s="84"/>
      <c r="AD36" s="84"/>
      <c r="AE36" s="84"/>
      <c r="AF36" s="84"/>
      <c r="AG36" s="84"/>
    </row>
    <row r="37" spans="2:40" s="108" customFormat="1" ht="15.75" thickBot="1" x14ac:dyDescent="0.25">
      <c r="B37" s="141" t="s">
        <v>357</v>
      </c>
      <c r="C37" s="110"/>
      <c r="D37" s="110"/>
      <c r="E37" s="110"/>
      <c r="F37" s="142">
        <f>SUM('data countries EDGAR'!K5:N5)/-1000</f>
        <v>-2.9911676608689004</v>
      </c>
      <c r="G37" s="143" t="s">
        <v>274</v>
      </c>
      <c r="P37" s="41"/>
      <c r="AA37" s="84"/>
    </row>
    <row r="38" spans="2:40" s="88" customFormat="1" ht="15.75" thickBot="1" x14ac:dyDescent="0.25">
      <c r="B38" s="940" t="s">
        <v>271</v>
      </c>
      <c r="C38" s="941"/>
      <c r="D38" s="941"/>
      <c r="E38" s="942"/>
      <c r="F38" s="144">
        <f>SUM(F36:F37)</f>
        <v>8.1960016554149266</v>
      </c>
      <c r="G38" s="82" t="s">
        <v>274</v>
      </c>
      <c r="H38" s="186" t="s">
        <v>306</v>
      </c>
      <c r="I38" s="652">
        <f>F38/(L17/1000)</f>
        <v>11.81812556554544</v>
      </c>
      <c r="J38" s="185" t="s">
        <v>307</v>
      </c>
      <c r="K38" s="71"/>
      <c r="L38" s="71"/>
      <c r="M38" s="71"/>
      <c r="P38" s="657">
        <f>F38+0.5*(L32/1000)</f>
        <v>8.5879991705541716</v>
      </c>
      <c r="R38" s="84"/>
      <c r="S38" s="84"/>
      <c r="U38" s="84"/>
      <c r="V38" s="84"/>
      <c r="W38" s="84"/>
      <c r="X38" s="84"/>
      <c r="Y38" s="84"/>
      <c r="Z38" s="84"/>
      <c r="AA38" s="84"/>
      <c r="AB38" s="84"/>
      <c r="AC38" s="84"/>
      <c r="AD38" s="84"/>
      <c r="AE38" s="84"/>
      <c r="AF38" s="84"/>
      <c r="AG38" s="84"/>
    </row>
    <row r="39" spans="2:40" s="1" customFormat="1" ht="13.5" thickBot="1" x14ac:dyDescent="0.25">
      <c r="B39" s="179" t="s">
        <v>316</v>
      </c>
      <c r="C39" s="180"/>
      <c r="D39" s="180"/>
      <c r="E39" s="180"/>
      <c r="F39" s="181"/>
      <c r="G39" s="181"/>
      <c r="H39" s="182"/>
      <c r="I39" s="938">
        <f>ROUNDUP(0.5+(2*P38)/(L17/1000),0)+2019</f>
        <v>2045</v>
      </c>
      <c r="J39" s="939"/>
      <c r="K39" s="183"/>
      <c r="N39" s="38"/>
      <c r="O39" s="38"/>
      <c r="P39" s="157"/>
      <c r="Y39" s="9"/>
      <c r="Z39" s="9"/>
      <c r="AB39" s="9"/>
      <c r="AC39" s="9"/>
      <c r="AD39" s="9"/>
      <c r="AE39" s="9"/>
      <c r="AF39" s="9"/>
      <c r="AG39" s="9"/>
      <c r="AH39" s="9"/>
      <c r="AI39" s="9"/>
      <c r="AJ39" s="9"/>
      <c r="AK39" s="9"/>
      <c r="AL39" s="9"/>
      <c r="AM39" s="9"/>
      <c r="AN39" s="9"/>
    </row>
    <row r="40" spans="2:40" s="108" customFormat="1" x14ac:dyDescent="0.2">
      <c r="AA40" s="84"/>
    </row>
    <row r="41" spans="2:40" s="41" customFormat="1" ht="22.5" customHeight="1" x14ac:dyDescent="0.25">
      <c r="B41" s="10" t="s">
        <v>441</v>
      </c>
      <c r="C41" s="10"/>
      <c r="D41" s="126"/>
      <c r="E41" s="126"/>
      <c r="F41" s="126"/>
      <c r="G41" s="10"/>
      <c r="H41" s="10"/>
      <c r="I41" s="10"/>
      <c r="J41" s="10"/>
      <c r="K41" s="10"/>
      <c r="L41" s="10"/>
      <c r="M41" s="10"/>
      <c r="N41" s="10"/>
      <c r="V41" s="127"/>
      <c r="W41" s="127"/>
      <c r="X41" s="128"/>
      <c r="Y41" s="128"/>
      <c r="Z41" s="128"/>
      <c r="AA41" s="128"/>
      <c r="AB41" s="128"/>
      <c r="AC41" s="128"/>
    </row>
    <row r="43" spans="2:40" x14ac:dyDescent="0.2">
      <c r="B43" s="84" t="s">
        <v>410</v>
      </c>
      <c r="E43" s="905" t="str">
        <f>E78</f>
        <v>Germany</v>
      </c>
      <c r="F43" s="935"/>
    </row>
    <row r="45" spans="2:40" ht="15" x14ac:dyDescent="0.25">
      <c r="C45" s="258"/>
      <c r="D45" s="259" t="s">
        <v>444</v>
      </c>
      <c r="E45" s="260" t="s">
        <v>445</v>
      </c>
      <c r="F45" s="114"/>
      <c r="G45" s="951" t="s">
        <v>446</v>
      </c>
      <c r="H45" s="952"/>
      <c r="I45" s="952"/>
      <c r="J45" s="952"/>
      <c r="K45" s="953"/>
      <c r="L45" s="954" t="s">
        <v>361</v>
      </c>
      <c r="M45" s="955"/>
      <c r="N45" s="936">
        <f>D8</f>
        <v>0.5</v>
      </c>
    </row>
    <row r="46" spans="2:40" x14ac:dyDescent="0.2">
      <c r="C46" s="256" t="s">
        <v>341</v>
      </c>
      <c r="D46" s="261">
        <f>E80</f>
        <v>7.9107127418301717</v>
      </c>
      <c r="E46" s="262">
        <f>E81</f>
        <v>8.1960016554149266</v>
      </c>
      <c r="F46" s="116" t="s">
        <v>274</v>
      </c>
      <c r="G46" s="958" t="s">
        <v>447</v>
      </c>
      <c r="H46" s="959"/>
      <c r="I46" s="959"/>
      <c r="J46" s="959"/>
      <c r="K46" s="960"/>
      <c r="L46" s="956"/>
      <c r="M46" s="957"/>
      <c r="N46" s="937"/>
    </row>
    <row r="47" spans="2:40" x14ac:dyDescent="0.2">
      <c r="C47" s="257" t="s">
        <v>409</v>
      </c>
      <c r="D47" s="914">
        <f>'data countries EDGAR'!O5/-1000</f>
        <v>-0.63739536828418997</v>
      </c>
      <c r="E47" s="915"/>
      <c r="F47" s="116" t="s">
        <v>274</v>
      </c>
    </row>
    <row r="48" spans="2:40" x14ac:dyDescent="0.2">
      <c r="C48" s="257" t="s">
        <v>557</v>
      </c>
      <c r="D48" s="914">
        <f>'data countries EDGAR'!P5/-1000</f>
        <v>-0.67927431078616995</v>
      </c>
      <c r="E48" s="915"/>
      <c r="F48" s="116" t="s">
        <v>274</v>
      </c>
      <c r="G48" s="1"/>
      <c r="P48" s="1"/>
      <c r="Q48" s="339"/>
      <c r="R48" s="339"/>
      <c r="S48" s="340"/>
      <c r="T48" s="338"/>
      <c r="U48" s="1"/>
      <c r="V48" s="1"/>
    </row>
    <row r="49" spans="2:29" x14ac:dyDescent="0.2">
      <c r="C49" s="257" t="s">
        <v>800</v>
      </c>
      <c r="D49" s="961">
        <f>'data countries EDGAR'!Q5/-1000</f>
        <v>-0.67359526101559009</v>
      </c>
      <c r="E49" s="962"/>
      <c r="F49" s="116" t="s">
        <v>274</v>
      </c>
      <c r="G49" s="1"/>
      <c r="P49" s="1"/>
      <c r="Q49" s="339"/>
      <c r="R49" s="339"/>
      <c r="S49" s="340"/>
      <c r="T49" s="338"/>
      <c r="U49" s="1"/>
      <c r="V49" s="1"/>
    </row>
    <row r="50" spans="2:29" x14ac:dyDescent="0.2">
      <c r="C50" s="293" t="s">
        <v>801</v>
      </c>
      <c r="D50" s="294">
        <f>D46+D47+D48+D49</f>
        <v>5.9204478017442224</v>
      </c>
      <c r="E50" s="295">
        <f>E46+D47+D48+D49</f>
        <v>6.2057367153289764</v>
      </c>
      <c r="F50" s="310" t="s">
        <v>274</v>
      </c>
      <c r="P50" s="658">
        <f>D50+0.5*-D48</f>
        <v>6.2600849571373072</v>
      </c>
      <c r="Q50" s="659">
        <f>E50+0.5*-D48</f>
        <v>6.5453738707220612</v>
      </c>
    </row>
    <row r="51" spans="2:29" x14ac:dyDescent="0.2">
      <c r="C51" s="296" t="s">
        <v>442</v>
      </c>
      <c r="D51" s="654">
        <f>D50/-D49</f>
        <v>8.7893251992567034</v>
      </c>
      <c r="E51" s="655">
        <f>E50/-D49</f>
        <v>9.212856851119307</v>
      </c>
      <c r="F51" s="296" t="str">
        <f>CONCATENATE(" budget from ",BY_2+1," on divided by emissions in ",BY_2)</f>
        <v xml:space="preserve"> budget from 2023 on divided by emissions in 2022</v>
      </c>
      <c r="G51" s="97"/>
      <c r="H51" s="97"/>
      <c r="I51" s="97"/>
      <c r="J51" s="311"/>
      <c r="K51" s="1"/>
    </row>
    <row r="52" spans="2:29" x14ac:dyDescent="0.2">
      <c r="C52" s="297" t="s">
        <v>443</v>
      </c>
      <c r="D52" s="298">
        <f>ROUNDUP(0.5+(2*P50)/-D48,0)+BY_2</f>
        <v>2041</v>
      </c>
      <c r="E52" s="299">
        <f>ROUNDUP(0.5+(2*Q50)/-D48,0)+BY_2</f>
        <v>2042</v>
      </c>
      <c r="F52" s="911" t="str">
        <f>CONCATENATE(" in a linear emissions path with no net negative emissions; start year ",BY_2+1)</f>
        <v xml:space="preserve"> in a linear emissions path with no net negative emissions; start year 2023</v>
      </c>
      <c r="G52" s="912"/>
      <c r="H52" s="912"/>
      <c r="I52" s="912"/>
      <c r="J52" s="912"/>
      <c r="K52" s="912"/>
      <c r="L52" s="913"/>
    </row>
    <row r="54" spans="2:29" s="41" customFormat="1" ht="22.5" customHeight="1" x14ac:dyDescent="0.25">
      <c r="B54" s="10" t="s">
        <v>366</v>
      </c>
      <c r="C54" s="10"/>
      <c r="D54" s="126"/>
      <c r="E54" s="126"/>
      <c r="F54" s="126"/>
      <c r="G54" s="10"/>
      <c r="H54" s="10"/>
      <c r="I54" s="10"/>
      <c r="J54" s="10"/>
      <c r="K54" s="10"/>
      <c r="L54" s="10"/>
      <c r="M54" s="10"/>
      <c r="N54" s="10"/>
      <c r="V54" s="127"/>
      <c r="W54" s="127"/>
      <c r="X54" s="128"/>
      <c r="Y54" s="128"/>
      <c r="Z54" s="128"/>
      <c r="AA54" s="128"/>
      <c r="AB54" s="128"/>
      <c r="AC54" s="128"/>
    </row>
    <row r="55" spans="2:29" s="108" customFormat="1" ht="15" x14ac:dyDescent="0.25">
      <c r="B55" s="84"/>
      <c r="C55" s="84"/>
      <c r="D55" s="145"/>
      <c r="E55" s="84"/>
      <c r="F55" s="84"/>
      <c r="G55" s="84"/>
      <c r="H55" s="84"/>
      <c r="I55" s="84"/>
      <c r="J55" s="84"/>
      <c r="K55" s="84"/>
      <c r="L55" s="84"/>
      <c r="M55" s="84"/>
      <c r="AA55" s="84"/>
    </row>
    <row r="56" spans="2:29" ht="12.75" customHeight="1" x14ac:dyDescent="0.2">
      <c r="B56" s="928" t="s">
        <v>454</v>
      </c>
      <c r="C56" s="928"/>
      <c r="D56" s="928"/>
      <c r="E56" s="928"/>
      <c r="F56" s="928"/>
      <c r="G56" s="928"/>
      <c r="H56" s="928"/>
      <c r="I56" s="928"/>
      <c r="J56" s="928"/>
      <c r="K56" s="928"/>
      <c r="L56" s="928"/>
      <c r="M56" s="928"/>
      <c r="N56" s="928"/>
    </row>
    <row r="57" spans="2:29" ht="9" customHeight="1" x14ac:dyDescent="0.2">
      <c r="B57" s="94"/>
      <c r="C57" s="94"/>
      <c r="D57" s="94"/>
      <c r="E57" s="94"/>
      <c r="F57" s="94"/>
      <c r="G57" s="94"/>
      <c r="H57" s="94"/>
      <c r="I57" s="94"/>
      <c r="J57" s="94"/>
      <c r="K57" s="94"/>
      <c r="L57" s="94"/>
      <c r="M57" s="94"/>
      <c r="N57" s="94"/>
    </row>
    <row r="58" spans="2:29" x14ac:dyDescent="0.2">
      <c r="B58" s="928" t="s">
        <v>367</v>
      </c>
      <c r="C58" s="928"/>
      <c r="D58" s="928"/>
      <c r="E58" s="928"/>
      <c r="F58" s="928"/>
      <c r="G58" s="928"/>
    </row>
    <row r="59" spans="2:29" ht="7.5" customHeight="1" x14ac:dyDescent="0.2"/>
    <row r="60" spans="2:29" x14ac:dyDescent="0.2">
      <c r="B60" s="916" t="s">
        <v>453</v>
      </c>
      <c r="C60" s="916"/>
      <c r="D60" s="916"/>
      <c r="E60" s="916"/>
      <c r="F60" s="916"/>
      <c r="G60" s="916"/>
      <c r="H60" s="916"/>
      <c r="I60" s="916"/>
      <c r="J60" s="916"/>
      <c r="K60" s="916"/>
      <c r="L60" s="916"/>
      <c r="M60" s="916"/>
      <c r="N60" s="916"/>
    </row>
    <row r="61" spans="2:29" x14ac:dyDescent="0.2">
      <c r="B61" s="916"/>
      <c r="C61" s="916"/>
      <c r="D61" s="916"/>
      <c r="E61" s="916"/>
      <c r="F61" s="916"/>
      <c r="G61" s="916"/>
      <c r="H61" s="916"/>
      <c r="I61" s="916"/>
      <c r="J61" s="916"/>
      <c r="K61" s="916"/>
      <c r="L61" s="916"/>
      <c r="M61" s="916"/>
      <c r="N61" s="916"/>
    </row>
    <row r="62" spans="2:29" ht="8.25" customHeight="1" x14ac:dyDescent="0.2">
      <c r="B62" s="304"/>
      <c r="C62" s="304"/>
      <c r="D62" s="304"/>
      <c r="E62" s="304"/>
      <c r="F62" s="304"/>
      <c r="G62" s="304"/>
      <c r="H62" s="304"/>
      <c r="I62" s="304"/>
      <c r="J62" s="304"/>
      <c r="K62" s="304"/>
      <c r="L62" s="304"/>
      <c r="M62" s="304"/>
      <c r="N62" s="304"/>
    </row>
    <row r="63" spans="2:29" x14ac:dyDescent="0.2">
      <c r="B63" s="84" t="s">
        <v>451</v>
      </c>
    </row>
    <row r="65" spans="2:29" s="41" customFormat="1" ht="22.5" customHeight="1" x14ac:dyDescent="0.25">
      <c r="B65" s="10" t="s">
        <v>348</v>
      </c>
      <c r="C65" s="10"/>
      <c r="D65" s="126"/>
      <c r="E65" s="126"/>
      <c r="F65" s="126"/>
      <c r="G65" s="10"/>
      <c r="H65" s="10"/>
      <c r="I65" s="10"/>
      <c r="J65" s="10"/>
      <c r="K65" s="10"/>
      <c r="L65" s="10"/>
      <c r="M65" s="10"/>
      <c r="N65" s="10"/>
      <c r="V65" s="127"/>
      <c r="W65" s="127"/>
      <c r="X65" s="128"/>
      <c r="Y65" s="128"/>
      <c r="Z65" s="128"/>
      <c r="AA65" s="128"/>
      <c r="AB65" s="128"/>
      <c r="AC65" s="128"/>
    </row>
    <row r="67" spans="2:29" ht="15" x14ac:dyDescent="0.25">
      <c r="B67" s="108" t="s">
        <v>349</v>
      </c>
    </row>
    <row r="68" spans="2:29" ht="9.75" customHeight="1" x14ac:dyDescent="0.2">
      <c r="B68" s="195"/>
    </row>
    <row r="69" spans="2:29" x14ac:dyDescent="0.2">
      <c r="B69" s="195" t="s">
        <v>350</v>
      </c>
    </row>
    <row r="70" spans="2:29" x14ac:dyDescent="0.2">
      <c r="B70" s="195" t="s">
        <v>356</v>
      </c>
    </row>
    <row r="72" spans="2:29" s="157" customFormat="1" x14ac:dyDescent="0.25">
      <c r="B72" s="199" t="s">
        <v>351</v>
      </c>
      <c r="C72" s="201"/>
      <c r="D72" s="202"/>
      <c r="E72" s="202"/>
      <c r="F72" s="202"/>
      <c r="G72" s="201"/>
      <c r="H72" s="201"/>
      <c r="I72" s="201"/>
      <c r="J72" s="201"/>
      <c r="K72" s="201"/>
      <c r="L72" s="201"/>
      <c r="M72" s="201"/>
      <c r="N72" s="201"/>
      <c r="V72" s="196"/>
      <c r="W72" s="196"/>
      <c r="X72" s="197"/>
      <c r="Y72" s="197"/>
      <c r="Z72" s="197"/>
      <c r="AA72" s="197"/>
      <c r="AB72" s="197"/>
      <c r="AC72" s="197"/>
    </row>
    <row r="74" spans="2:29" ht="15" x14ac:dyDescent="0.25">
      <c r="B74" s="84" t="s">
        <v>345</v>
      </c>
    </row>
    <row r="75" spans="2:29" ht="15" thickBot="1" x14ac:dyDescent="0.25"/>
    <row r="76" spans="2:29" ht="15" thickBot="1" x14ac:dyDescent="0.25">
      <c r="B76" s="818" t="s">
        <v>572</v>
      </c>
      <c r="C76" s="819"/>
      <c r="D76" s="819"/>
      <c r="E76" s="819"/>
      <c r="F76" s="819"/>
      <c r="G76" s="819"/>
      <c r="H76" s="819"/>
      <c r="I76" s="819"/>
      <c r="J76" s="819"/>
      <c r="K76" s="819"/>
      <c r="L76" s="819"/>
      <c r="M76" s="819"/>
      <c r="N76" s="820"/>
    </row>
    <row r="78" spans="2:29" x14ac:dyDescent="0.2">
      <c r="B78" s="84" t="s">
        <v>340</v>
      </c>
      <c r="E78" s="905" t="str">
        <f>D4</f>
        <v>Germany</v>
      </c>
      <c r="F78" s="935"/>
    </row>
    <row r="80" spans="2:29" ht="15" x14ac:dyDescent="0.25">
      <c r="C80" s="837" t="s">
        <v>341</v>
      </c>
      <c r="D80" s="117" t="s">
        <v>444</v>
      </c>
      <c r="E80" s="148">
        <f>F22</f>
        <v>7.9107127418301717</v>
      </c>
      <c r="F80" s="118" t="s">
        <v>274</v>
      </c>
      <c r="G80" s="929" t="s">
        <v>449</v>
      </c>
      <c r="H80" s="930"/>
      <c r="I80" s="930"/>
      <c r="J80" s="930"/>
      <c r="K80" s="931"/>
      <c r="L80" s="954" t="s">
        <v>361</v>
      </c>
      <c r="M80" s="955"/>
      <c r="N80" s="936">
        <f>D8</f>
        <v>0.5</v>
      </c>
    </row>
    <row r="81" spans="2:29" ht="15" x14ac:dyDescent="0.25">
      <c r="C81" s="839"/>
      <c r="D81" s="120" t="s">
        <v>445</v>
      </c>
      <c r="E81" s="149">
        <f>F38</f>
        <v>8.1960016554149266</v>
      </c>
      <c r="F81" s="121" t="s">
        <v>274</v>
      </c>
      <c r="G81" s="932" t="s">
        <v>450</v>
      </c>
      <c r="H81" s="933"/>
      <c r="I81" s="933"/>
      <c r="J81" s="933"/>
      <c r="K81" s="934"/>
      <c r="L81" s="956"/>
      <c r="M81" s="957"/>
      <c r="N81" s="937"/>
    </row>
    <row r="82" spans="2:29" x14ac:dyDescent="0.2">
      <c r="C82" s="236" t="s">
        <v>363</v>
      </c>
      <c r="D82" s="237"/>
      <c r="E82" s="305">
        <f>'data countries EDGAR'!M5/1000</f>
        <v>0.74455472422134006</v>
      </c>
      <c r="F82" s="121" t="s">
        <v>274</v>
      </c>
      <c r="G82" s="837" t="s">
        <v>558</v>
      </c>
      <c r="H82" s="838"/>
      <c r="I82" s="838"/>
      <c r="J82" s="838"/>
      <c r="K82" s="841"/>
    </row>
    <row r="83" spans="2:29" x14ac:dyDescent="0.2">
      <c r="C83" s="111" t="s">
        <v>364</v>
      </c>
      <c r="D83" s="113"/>
      <c r="E83" s="306">
        <f>'data countries EDGAR'!N5/1000</f>
        <v>0.69351113338223003</v>
      </c>
      <c r="F83" s="114" t="s">
        <v>274</v>
      </c>
      <c r="G83" s="839"/>
      <c r="H83" s="840"/>
      <c r="I83" s="840"/>
      <c r="J83" s="840"/>
      <c r="K83" s="971"/>
    </row>
    <row r="84" spans="2:29" x14ac:dyDescent="0.2">
      <c r="C84" s="112"/>
      <c r="D84" s="115" t="s">
        <v>333</v>
      </c>
      <c r="E84" s="307"/>
      <c r="F84" s="116"/>
    </row>
    <row r="85" spans="2:29" ht="15" customHeight="1" x14ac:dyDescent="0.2">
      <c r="C85" s="831" t="s">
        <v>362</v>
      </c>
      <c r="D85" s="117">
        <v>2015</v>
      </c>
      <c r="E85" s="308">
        <f>'data countries EDGAR'!J5/1000</f>
        <v>0.77972723948269007</v>
      </c>
      <c r="F85" s="118" t="s">
        <v>274</v>
      </c>
    </row>
    <row r="86" spans="2:29" x14ac:dyDescent="0.2">
      <c r="C86" s="833"/>
      <c r="D86" s="119">
        <v>2010</v>
      </c>
      <c r="E86" s="307">
        <f>'data countries EDGAR'!E5/1000</f>
        <v>0.80910707920725999</v>
      </c>
      <c r="F86" s="116" t="s">
        <v>274</v>
      </c>
    </row>
    <row r="87" spans="2:29" x14ac:dyDescent="0.2">
      <c r="C87" s="835"/>
      <c r="D87" s="120">
        <v>1990</v>
      </c>
      <c r="E87" s="309">
        <f>'data countries EDGAR'!C5/1000</f>
        <v>1.0081381256211999</v>
      </c>
      <c r="F87" s="121" t="s">
        <v>274</v>
      </c>
    </row>
    <row r="89" spans="2:29" s="157" customFormat="1" x14ac:dyDescent="0.25">
      <c r="B89" s="199" t="s">
        <v>518</v>
      </c>
      <c r="C89" s="201"/>
      <c r="D89" s="202"/>
      <c r="E89" s="202"/>
      <c r="F89" s="202"/>
      <c r="G89" s="201"/>
      <c r="H89" s="201"/>
      <c r="I89" s="201"/>
      <c r="J89" s="201"/>
      <c r="K89" s="201"/>
      <c r="L89" s="201"/>
      <c r="M89" s="201"/>
      <c r="N89" s="201"/>
      <c r="V89" s="196"/>
      <c r="W89" s="196"/>
      <c r="X89" s="197"/>
      <c r="Y89" s="197"/>
      <c r="Z89" s="197"/>
      <c r="AA89" s="197"/>
      <c r="AB89" s="197"/>
      <c r="AC89" s="197"/>
    </row>
    <row r="91" spans="2:29" x14ac:dyDescent="0.2">
      <c r="B91" s="916" t="s">
        <v>772</v>
      </c>
      <c r="C91" s="916"/>
      <c r="D91" s="916"/>
      <c r="E91" s="916"/>
      <c r="F91" s="916"/>
      <c r="G91" s="916"/>
      <c r="H91" s="916"/>
      <c r="I91" s="916"/>
      <c r="J91" s="916"/>
      <c r="K91" s="916"/>
      <c r="L91" s="916"/>
      <c r="M91" s="916"/>
      <c r="N91" s="916"/>
    </row>
    <row r="92" spans="2:29" x14ac:dyDescent="0.2">
      <c r="B92" s="916"/>
      <c r="C92" s="916"/>
      <c r="D92" s="916"/>
      <c r="E92" s="916"/>
      <c r="F92" s="916"/>
      <c r="G92" s="916"/>
      <c r="H92" s="916"/>
      <c r="I92" s="916"/>
      <c r="J92" s="916"/>
      <c r="K92" s="916"/>
      <c r="L92" s="916"/>
      <c r="M92" s="916"/>
      <c r="N92" s="916"/>
    </row>
    <row r="93" spans="2:29" ht="15" thickBot="1" x14ac:dyDescent="0.25"/>
    <row r="94" spans="2:29" ht="15" thickBot="1" x14ac:dyDescent="0.25">
      <c r="B94" s="818" t="s">
        <v>344</v>
      </c>
      <c r="C94" s="819"/>
      <c r="D94" s="819"/>
      <c r="E94" s="819"/>
      <c r="F94" s="819"/>
      <c r="G94" s="819"/>
      <c r="H94" s="819"/>
      <c r="I94" s="819"/>
      <c r="J94" s="819"/>
      <c r="K94" s="819"/>
      <c r="L94" s="819"/>
      <c r="M94" s="819"/>
      <c r="N94" s="820"/>
    </row>
    <row r="95" spans="2:29" ht="9" customHeight="1" x14ac:dyDescent="0.2">
      <c r="B95" s="315"/>
      <c r="C95" s="315"/>
      <c r="D95" s="315"/>
      <c r="E95" s="315"/>
      <c r="F95" s="315"/>
      <c r="G95" s="315"/>
      <c r="H95" s="315"/>
      <c r="I95" s="315"/>
      <c r="J95" s="315"/>
      <c r="K95" s="315"/>
      <c r="L95" s="315"/>
      <c r="M95" s="315"/>
      <c r="N95" s="315"/>
    </row>
    <row r="96" spans="2:29" ht="14.25" customHeight="1" x14ac:dyDescent="0.2">
      <c r="B96" s="916" t="s">
        <v>773</v>
      </c>
      <c r="C96" s="916"/>
      <c r="D96" s="916"/>
      <c r="E96" s="916"/>
      <c r="F96" s="916"/>
      <c r="G96" s="916"/>
      <c r="H96" s="916"/>
      <c r="I96" s="916"/>
      <c r="J96" s="916"/>
      <c r="K96" s="916"/>
      <c r="L96" s="916"/>
      <c r="M96" s="916"/>
      <c r="N96" s="916"/>
    </row>
    <row r="97" spans="2:32" ht="9" customHeight="1" thickBot="1" x14ac:dyDescent="0.25"/>
    <row r="98" spans="2:32" ht="15" thickBot="1" x14ac:dyDescent="0.25">
      <c r="B98" s="818" t="s">
        <v>370</v>
      </c>
      <c r="C98" s="819"/>
      <c r="D98" s="819"/>
      <c r="E98" s="819"/>
      <c r="F98" s="819"/>
      <c r="G98" s="819"/>
      <c r="H98" s="819"/>
      <c r="I98" s="819"/>
      <c r="J98" s="819"/>
      <c r="K98" s="819"/>
      <c r="L98" s="819"/>
      <c r="M98" s="819"/>
      <c r="N98" s="820"/>
    </row>
    <row r="99" spans="2:32" ht="4.5" customHeight="1" x14ac:dyDescent="0.2">
      <c r="B99" s="315"/>
      <c r="C99" s="315"/>
      <c r="D99" s="315"/>
      <c r="E99" s="315"/>
      <c r="F99" s="315"/>
      <c r="G99" s="315"/>
      <c r="H99" s="315"/>
      <c r="I99" s="315"/>
      <c r="J99" s="315"/>
      <c r="K99" s="315"/>
      <c r="L99" s="315"/>
      <c r="M99" s="315"/>
      <c r="N99" s="315"/>
    </row>
    <row r="100" spans="2:32" x14ac:dyDescent="0.2">
      <c r="B100" s="815" t="s">
        <v>531</v>
      </c>
      <c r="C100" s="816"/>
      <c r="D100" s="816"/>
      <c r="E100" s="816"/>
      <c r="F100" s="816"/>
      <c r="G100" s="816"/>
      <c r="H100" s="816"/>
      <c r="I100" s="816"/>
      <c r="J100" s="816"/>
      <c r="K100" s="816"/>
      <c r="L100" s="816"/>
      <c r="M100" s="816"/>
      <c r="N100" s="817"/>
    </row>
    <row r="102" spans="2:32" s="157" customFormat="1" x14ac:dyDescent="0.25">
      <c r="B102" s="199" t="s">
        <v>353</v>
      </c>
      <c r="C102" s="201"/>
      <c r="D102" s="202"/>
      <c r="E102" s="202"/>
      <c r="F102" s="202"/>
      <c r="G102" s="201"/>
      <c r="H102" s="201"/>
      <c r="I102" s="201"/>
      <c r="J102" s="201"/>
      <c r="K102" s="201"/>
      <c r="L102" s="201"/>
      <c r="M102" s="201"/>
      <c r="N102" s="201"/>
      <c r="V102" s="196"/>
      <c r="W102" s="196"/>
      <c r="X102" s="197"/>
      <c r="Y102" s="197"/>
      <c r="Z102" s="197"/>
      <c r="AA102" s="197"/>
      <c r="AB102" s="197"/>
      <c r="AC102" s="197"/>
    </row>
    <row r="104" spans="2:32" ht="14.25" customHeight="1" x14ac:dyDescent="0.2">
      <c r="B104" s="916" t="s">
        <v>347</v>
      </c>
      <c r="C104" s="916"/>
      <c r="D104" s="916"/>
      <c r="E104" s="916"/>
      <c r="F104" s="916"/>
      <c r="G104" s="916"/>
      <c r="H104" s="916"/>
      <c r="I104" s="916"/>
      <c r="J104" s="916"/>
      <c r="K104" s="916"/>
      <c r="L104" s="916"/>
      <c r="M104" s="916"/>
      <c r="N104" s="916"/>
    </row>
    <row r="105" spans="2:32" x14ac:dyDescent="0.2">
      <c r="B105" s="916"/>
      <c r="C105" s="916"/>
      <c r="D105" s="916"/>
      <c r="E105" s="916"/>
      <c r="F105" s="916"/>
      <c r="G105" s="916"/>
      <c r="H105" s="916"/>
      <c r="I105" s="916"/>
      <c r="J105" s="916"/>
      <c r="K105" s="916"/>
      <c r="L105" s="916"/>
      <c r="M105" s="916"/>
      <c r="N105" s="916"/>
    </row>
    <row r="106" spans="2:32" ht="15" thickBot="1" x14ac:dyDescent="0.25"/>
    <row r="107" spans="2:32" ht="15" thickBot="1" x14ac:dyDescent="0.25">
      <c r="B107" s="818" t="s">
        <v>346</v>
      </c>
      <c r="C107" s="975"/>
      <c r="D107" s="975"/>
      <c r="E107" s="975"/>
      <c r="F107" s="975"/>
      <c r="G107" s="975"/>
      <c r="H107" s="975"/>
      <c r="I107" s="975"/>
      <c r="J107" s="975"/>
      <c r="K107" s="975"/>
      <c r="L107" s="975"/>
      <c r="M107" s="975"/>
      <c r="N107" s="976"/>
    </row>
    <row r="109" spans="2:32" s="41" customFormat="1" ht="22.5" customHeight="1" x14ac:dyDescent="0.25">
      <c r="B109" s="10" t="s">
        <v>365</v>
      </c>
      <c r="C109" s="10"/>
      <c r="D109" s="126"/>
      <c r="E109" s="126"/>
      <c r="F109" s="126"/>
      <c r="G109" s="10"/>
      <c r="H109" s="10"/>
      <c r="I109" s="10"/>
      <c r="J109" s="10"/>
      <c r="K109" s="10"/>
      <c r="L109" s="10"/>
      <c r="M109" s="10"/>
      <c r="N109" s="10"/>
      <c r="R109"/>
      <c r="V109" s="127"/>
      <c r="W109" s="127"/>
      <c r="X109" s="128"/>
      <c r="Y109" s="128"/>
      <c r="Z109" s="128"/>
      <c r="AA109" s="128"/>
      <c r="AB109" s="128"/>
      <c r="AC109" s="128"/>
    </row>
    <row r="110" spans="2:32" s="88" customFormat="1" ht="15" customHeight="1" x14ac:dyDescent="0.2">
      <c r="B110" s="27"/>
      <c r="C110" s="28"/>
      <c r="D110" s="125"/>
      <c r="E110" s="125"/>
      <c r="F110" s="125"/>
      <c r="G110" s="28"/>
      <c r="H110" s="28"/>
      <c r="I110" s="28"/>
      <c r="J110" s="28"/>
      <c r="K110" s="28"/>
      <c r="L110" s="28"/>
      <c r="M110" s="28"/>
      <c r="N110" s="28"/>
      <c r="P110" s="41"/>
      <c r="V110" s="84"/>
      <c r="W110" s="84"/>
      <c r="X110" s="84"/>
      <c r="Y110" s="84"/>
      <c r="Z110" s="84"/>
      <c r="AA110" s="84"/>
      <c r="AB110" s="84"/>
      <c r="AC110" s="84"/>
      <c r="AF110" s="84"/>
    </row>
    <row r="111" spans="2:32" s="9" customFormat="1" ht="12.75" x14ac:dyDescent="0.2">
      <c r="B111" s="188" t="s">
        <v>411</v>
      </c>
      <c r="C111" s="189"/>
      <c r="D111" s="190">
        <f>'base data global budget'!M22</f>
        <v>533</v>
      </c>
      <c r="E111" s="191" t="s">
        <v>274</v>
      </c>
      <c r="F111" s="943" t="s">
        <v>418</v>
      </c>
      <c r="G111" s="944"/>
      <c r="H111" s="944"/>
      <c r="I111" s="945"/>
      <c r="J111" s="190">
        <f>'base data global budget'!$B$9</f>
        <v>550</v>
      </c>
      <c r="K111" s="192" t="s">
        <v>274</v>
      </c>
      <c r="L111" s="29"/>
      <c r="M111" s="29"/>
      <c r="N111" s="29"/>
      <c r="P111" s="157"/>
      <c r="V111" s="1"/>
      <c r="W111" s="1"/>
      <c r="X111" s="1"/>
      <c r="Y111" s="1"/>
      <c r="Z111" s="1"/>
      <c r="AA111" s="1"/>
      <c r="AB111" s="1"/>
      <c r="AC111" s="1"/>
      <c r="AF111" s="1"/>
    </row>
    <row r="112" spans="2:32" customFormat="1" ht="15" x14ac:dyDescent="0.25"/>
    <row r="113" spans="2:45" s="88" customFormat="1" ht="15" customHeight="1" x14ac:dyDescent="0.2">
      <c r="B113" s="27"/>
      <c r="C113" s="28"/>
      <c r="D113" s="125"/>
      <c r="E113" s="125"/>
      <c r="F113" s="903" t="s">
        <v>414</v>
      </c>
      <c r="G113" s="904"/>
      <c r="H113" s="28"/>
      <c r="I113" s="28"/>
      <c r="J113" s="28"/>
      <c r="K113" s="28"/>
      <c r="L113" s="28"/>
      <c r="M113" s="28"/>
      <c r="N113" s="28"/>
      <c r="P113" s="41"/>
      <c r="V113" s="84"/>
      <c r="W113" s="84"/>
      <c r="X113" s="84"/>
      <c r="Y113" s="84"/>
      <c r="Z113" s="84"/>
      <c r="AA113" s="84"/>
      <c r="AB113" s="84"/>
      <c r="AC113" s="84"/>
      <c r="AF113" s="84"/>
    </row>
    <row r="114" spans="2:45" s="9" customFormat="1" ht="15" customHeight="1" x14ac:dyDescent="0.2">
      <c r="B114" s="949" t="s">
        <v>342</v>
      </c>
      <c r="C114" s="950"/>
      <c r="D114" s="150">
        <f>'data countries EDGAR'!X5</f>
        <v>1.069000091146185E-2</v>
      </c>
      <c r="E114" s="901" t="s">
        <v>252</v>
      </c>
      <c r="F114" s="151">
        <f>'base data global budget'!M22*D114</f>
        <v>5.6977704858091665</v>
      </c>
      <c r="G114" s="152" t="s">
        <v>274</v>
      </c>
      <c r="H114" s="907" t="s">
        <v>268</v>
      </c>
      <c r="I114" s="908"/>
      <c r="J114" s="153" t="s">
        <v>238</v>
      </c>
      <c r="K114" s="154"/>
      <c r="L114" s="155">
        <f>'data countries EDGAR'!U5</f>
        <v>82.43863899999981</v>
      </c>
      <c r="M114" s="152" t="s">
        <v>275</v>
      </c>
      <c r="N114" s="156" t="s">
        <v>329</v>
      </c>
      <c r="P114" s="157"/>
      <c r="Q114" s="38"/>
      <c r="R114" s="38"/>
      <c r="S114" s="38"/>
      <c r="T114" s="38"/>
      <c r="U114" s="1"/>
      <c r="V114" s="1"/>
      <c r="W114" s="1"/>
      <c r="X114" s="1"/>
      <c r="Y114" s="1"/>
      <c r="Z114" s="1"/>
      <c r="AA114" s="1"/>
      <c r="AB114" s="1"/>
      <c r="AC114" s="1"/>
    </row>
    <row r="115" spans="2:45" s="9" customFormat="1" ht="12.75" x14ac:dyDescent="0.2">
      <c r="B115" s="857" t="s">
        <v>343</v>
      </c>
      <c r="C115" s="858"/>
      <c r="D115" s="158">
        <f>'data countries EDGAR'!W5</f>
        <v>1.8993724198595078E-2</v>
      </c>
      <c r="E115" s="902"/>
      <c r="F115" s="159">
        <f>'base data global budget'!M22*D115</f>
        <v>10.123654997851176</v>
      </c>
      <c r="G115" s="160" t="s">
        <v>274</v>
      </c>
      <c r="H115" s="909" t="s">
        <v>268</v>
      </c>
      <c r="I115" s="910"/>
      <c r="J115" s="86" t="s">
        <v>243</v>
      </c>
      <c r="K115" s="161"/>
      <c r="L115" s="162">
        <f>'data countries EDGAR'!N5</f>
        <v>693.51113338223001</v>
      </c>
      <c r="M115" s="160" t="s">
        <v>276</v>
      </c>
      <c r="N115" s="163" t="s">
        <v>328</v>
      </c>
      <c r="P115" s="157"/>
      <c r="Q115" s="38"/>
      <c r="R115" s="38"/>
      <c r="S115" s="38"/>
      <c r="T115" s="38"/>
      <c r="U115" s="1"/>
      <c r="V115" s="1"/>
      <c r="W115" s="1"/>
      <c r="X115" s="1"/>
      <c r="Y115" s="1"/>
      <c r="Z115" s="1"/>
      <c r="AA115" s="1"/>
      <c r="AB115" s="1"/>
      <c r="AC115" s="1"/>
      <c r="AF115" s="1"/>
    </row>
    <row r="116" spans="2:45" s="9" customFormat="1" ht="12.75" customHeight="1" x14ac:dyDescent="0.2">
      <c r="B116" s="29"/>
      <c r="C116" s="29"/>
      <c r="D116" s="164"/>
      <c r="E116" s="165"/>
      <c r="H116" s="167"/>
      <c r="I116" s="167"/>
      <c r="J116" s="949" t="s">
        <v>253</v>
      </c>
      <c r="K116" s="950"/>
      <c r="L116" s="168">
        <f>L115/L114</f>
        <v>8.4124524833825998</v>
      </c>
      <c r="M116" s="154" t="s">
        <v>277</v>
      </c>
      <c r="N116" s="29"/>
      <c r="P116" s="157"/>
      <c r="Q116" s="38"/>
      <c r="R116" s="38"/>
      <c r="S116" s="38"/>
      <c r="T116" s="38"/>
      <c r="U116" s="1"/>
      <c r="V116" s="1"/>
      <c r="W116" s="1"/>
      <c r="X116" s="1"/>
      <c r="Y116" s="1"/>
      <c r="Z116" s="1"/>
      <c r="AA116" s="1"/>
      <c r="AB116" s="1"/>
      <c r="AC116" s="1"/>
      <c r="AF116" s="1"/>
    </row>
    <row r="117" spans="2:45" s="9" customFormat="1" ht="12.75" customHeight="1" x14ac:dyDescent="0.2">
      <c r="B117" s="29"/>
      <c r="C117" s="29"/>
      <c r="D117" s="164"/>
      <c r="E117" s="165"/>
      <c r="F117" s="166"/>
      <c r="H117" s="167"/>
      <c r="I117" s="167"/>
      <c r="J117" s="857" t="s">
        <v>255</v>
      </c>
      <c r="K117" s="858"/>
      <c r="L117" s="169">
        <f>'data countries EDGAR'!V225</f>
        <v>4.7346757157630703</v>
      </c>
      <c r="M117" s="161" t="s">
        <v>277</v>
      </c>
      <c r="N117" s="29"/>
      <c r="P117" s="157"/>
      <c r="Q117" s="38"/>
      <c r="R117" s="38"/>
      <c r="S117" s="38"/>
      <c r="T117" s="38"/>
      <c r="U117" s="1"/>
      <c r="V117" s="1"/>
      <c r="W117" s="1"/>
      <c r="X117" s="1"/>
      <c r="Y117" s="1"/>
      <c r="Z117" s="1"/>
      <c r="AA117" s="1"/>
      <c r="AB117" s="1"/>
      <c r="AC117" s="1"/>
      <c r="AF117" s="1"/>
    </row>
    <row r="118" spans="2:45" s="88" customFormat="1" ht="15.75" customHeight="1" thickBot="1" x14ac:dyDescent="0.25">
      <c r="B118" s="27"/>
      <c r="C118" s="28"/>
      <c r="D118" s="125"/>
      <c r="E118" s="125"/>
      <c r="F118" s="125"/>
      <c r="G118" s="28"/>
      <c r="H118" s="28"/>
      <c r="I118" s="28"/>
      <c r="J118" s="28"/>
      <c r="K118" s="28"/>
      <c r="L118" s="28"/>
      <c r="M118" s="28"/>
      <c r="N118" s="28"/>
      <c r="T118" s="71"/>
      <c r="U118" s="84"/>
      <c r="V118" s="84"/>
      <c r="W118" s="84"/>
      <c r="X118" s="84"/>
      <c r="Y118" s="84"/>
      <c r="Z118" s="84"/>
      <c r="AA118" s="84"/>
      <c r="AB118" s="84"/>
      <c r="AC118" s="84"/>
    </row>
    <row r="119" spans="2:45" s="88" customFormat="1" ht="15.75" thickBot="1" x14ac:dyDescent="0.25">
      <c r="B119" s="968" t="s">
        <v>337</v>
      </c>
      <c r="C119" s="969"/>
      <c r="D119" s="969"/>
      <c r="E119" s="969"/>
      <c r="F119" s="970"/>
      <c r="G119" s="68">
        <v>8.02</v>
      </c>
      <c r="H119" s="62" t="s">
        <v>274</v>
      </c>
      <c r="I119" s="965" t="s">
        <v>417</v>
      </c>
      <c r="J119" s="966"/>
      <c r="K119" s="966"/>
      <c r="L119" s="966"/>
      <c r="M119" s="966"/>
      <c r="N119" s="967"/>
      <c r="P119" s="657">
        <f>G119+0.5*(L115/1000)</f>
        <v>8.3667555666911149</v>
      </c>
      <c r="T119" s="71"/>
      <c r="AD119" s="84"/>
      <c r="AE119" s="84"/>
      <c r="AG119" s="84"/>
      <c r="AH119" s="84"/>
      <c r="AI119" s="84"/>
      <c r="AJ119" s="84"/>
      <c r="AK119" s="84"/>
      <c r="AL119" s="84"/>
      <c r="AM119" s="84"/>
      <c r="AN119" s="84"/>
      <c r="AO119" s="84"/>
      <c r="AP119" s="84"/>
      <c r="AQ119" s="84"/>
      <c r="AR119" s="84"/>
      <c r="AS119" s="84"/>
    </row>
    <row r="120" spans="2:45" s="88" customFormat="1" ht="15.75" thickBot="1" x14ac:dyDescent="0.25">
      <c r="B120" s="946" t="s">
        <v>456</v>
      </c>
      <c r="C120" s="947"/>
      <c r="D120" s="947"/>
      <c r="E120" s="947"/>
      <c r="F120" s="947"/>
      <c r="G120" s="947"/>
      <c r="H120" s="947"/>
      <c r="I120" s="947"/>
      <c r="J120" s="947"/>
      <c r="K120" s="947"/>
      <c r="L120" s="947"/>
      <c r="M120" s="947"/>
      <c r="N120" s="948"/>
      <c r="T120" s="71"/>
      <c r="AD120" s="84"/>
      <c r="AE120" s="84"/>
      <c r="AG120" s="84"/>
      <c r="AH120" s="84"/>
      <c r="AI120" s="84"/>
      <c r="AJ120" s="84"/>
      <c r="AK120" s="84"/>
      <c r="AL120" s="84"/>
      <c r="AM120" s="84"/>
      <c r="AN120" s="84"/>
      <c r="AO120" s="84"/>
      <c r="AP120" s="84"/>
      <c r="AQ120" s="84"/>
      <c r="AR120" s="84"/>
      <c r="AS120" s="84"/>
    </row>
    <row r="121" spans="2:45" ht="15.75" customHeight="1" thickBot="1" x14ac:dyDescent="0.3">
      <c r="B121" s="8"/>
      <c r="C121" s="8"/>
      <c r="D121" s="8"/>
      <c r="E121" s="8"/>
      <c r="F121" s="131"/>
      <c r="G121" s="131"/>
      <c r="H121" s="131"/>
      <c r="I121" s="131"/>
      <c r="J121" s="131"/>
      <c r="K121" s="132"/>
      <c r="P121" s="71"/>
      <c r="Q121" s="71"/>
      <c r="R121" s="71"/>
      <c r="S121" s="71"/>
      <c r="T121" s="71"/>
      <c r="AD121" s="88"/>
      <c r="AE121" s="88"/>
      <c r="AG121" s="88"/>
      <c r="AH121" s="88"/>
      <c r="AI121" s="88"/>
      <c r="AJ121" s="88"/>
      <c r="AK121" s="88"/>
      <c r="AL121" s="88"/>
      <c r="AM121" s="88"/>
      <c r="AN121" s="88"/>
      <c r="AO121" s="88"/>
      <c r="AP121" s="88"/>
      <c r="AQ121" s="88"/>
      <c r="AR121" s="88"/>
      <c r="AS121" s="88"/>
    </row>
    <row r="122" spans="2:45" s="109" customFormat="1" ht="15.75" thickBot="1" x14ac:dyDescent="0.3">
      <c r="B122" s="977" t="s">
        <v>325</v>
      </c>
      <c r="C122" s="978"/>
      <c r="D122" s="978"/>
      <c r="E122" s="979"/>
      <c r="F122" s="133">
        <f>(G119-'base data global budget'!M22*D115)/('base data global budget'!M22*D114-'base data global budget'!M22*D115)</f>
        <v>0.47530725036487553</v>
      </c>
      <c r="G122" s="147" t="s">
        <v>327</v>
      </c>
      <c r="I122" s="88"/>
      <c r="J122" s="88"/>
      <c r="K122" s="88"/>
      <c r="P122" s="71"/>
      <c r="Q122" s="71"/>
      <c r="R122" s="71"/>
      <c r="S122" s="71"/>
      <c r="T122" s="71"/>
      <c r="AF122" s="88"/>
    </row>
    <row r="123" spans="2:45" s="108" customFormat="1" ht="15.75" customHeight="1" thickBot="1" x14ac:dyDescent="0.25">
      <c r="B123" s="980" t="s">
        <v>190</v>
      </c>
      <c r="C123" s="981"/>
      <c r="D123" s="981"/>
      <c r="E123" s="982"/>
      <c r="F123" s="194">
        <f>D114*F122+(1-F122)*D115</f>
        <v>1.5046904315196999E-2</v>
      </c>
      <c r="G123" s="84"/>
      <c r="H123" s="84"/>
      <c r="I123" s="84"/>
      <c r="J123" s="84"/>
      <c r="K123" s="84"/>
      <c r="P123" s="71"/>
      <c r="Q123" s="71"/>
      <c r="R123" s="71"/>
      <c r="S123" s="71"/>
      <c r="T123" s="71"/>
      <c r="AF123" s="84"/>
    </row>
    <row r="124" spans="2:45" s="108" customFormat="1" ht="15" customHeight="1" x14ac:dyDescent="0.2">
      <c r="B124" s="84"/>
      <c r="C124" s="84"/>
      <c r="D124" s="84"/>
      <c r="E124" s="84"/>
      <c r="F124" s="134"/>
      <c r="G124" s="134"/>
      <c r="H124" s="134"/>
      <c r="I124" s="134"/>
      <c r="J124" s="84"/>
      <c r="K124" s="84"/>
      <c r="P124" s="41"/>
      <c r="Q124" s="71"/>
      <c r="R124" s="71"/>
      <c r="S124" s="71"/>
      <c r="T124" s="71"/>
      <c r="AF124" s="84"/>
    </row>
    <row r="125" spans="2:45" s="100" customFormat="1" ht="15" customHeight="1" x14ac:dyDescent="0.2">
      <c r="B125" s="170" t="s">
        <v>339</v>
      </c>
      <c r="C125" s="171"/>
      <c r="D125" s="171"/>
      <c r="E125" s="171"/>
      <c r="F125" s="171"/>
      <c r="G125" s="172"/>
      <c r="H125" s="656">
        <f>G119/(L115/1000)</f>
        <v>11.564342104915799</v>
      </c>
      <c r="I125" s="173" t="s">
        <v>307</v>
      </c>
      <c r="P125" s="157"/>
      <c r="Q125" s="38"/>
      <c r="R125" s="38"/>
      <c r="S125" s="38"/>
      <c r="T125" s="38"/>
      <c r="AF125" s="1"/>
    </row>
    <row r="126" spans="2:45" s="100" customFormat="1" ht="15" customHeight="1" x14ac:dyDescent="0.2">
      <c r="B126" s="174" t="s">
        <v>316</v>
      </c>
      <c r="C126" s="104"/>
      <c r="D126" s="104"/>
      <c r="E126" s="104"/>
      <c r="F126" s="104"/>
      <c r="G126" s="104"/>
      <c r="H126" s="963">
        <f>ROUNDUP(0.5+(2*P119)/(L115/1000),0)+2019</f>
        <v>2044</v>
      </c>
      <c r="I126" s="964"/>
      <c r="P126" s="157"/>
      <c r="AF126" s="1"/>
    </row>
    <row r="127" spans="2:45" ht="12.75" customHeight="1" x14ac:dyDescent="0.2">
      <c r="O127" s="122"/>
      <c r="P127" s="41"/>
    </row>
    <row r="128" spans="2:45" s="157" customFormat="1" x14ac:dyDescent="0.25">
      <c r="B128" s="199" t="s">
        <v>461</v>
      </c>
      <c r="C128" s="201"/>
      <c r="D128" s="202"/>
      <c r="E128" s="202"/>
      <c r="F128" s="202"/>
      <c r="G128" s="201"/>
      <c r="H128" s="201"/>
      <c r="I128" s="201"/>
      <c r="J128" s="201"/>
      <c r="K128" s="201"/>
      <c r="L128" s="201"/>
      <c r="M128" s="201"/>
      <c r="N128" s="201"/>
      <c r="V128" s="196"/>
      <c r="W128" s="196"/>
      <c r="X128" s="197"/>
      <c r="Y128" s="197"/>
      <c r="Z128" s="197"/>
      <c r="AA128" s="197"/>
      <c r="AB128" s="197"/>
      <c r="AC128" s="197"/>
    </row>
    <row r="129" spans="2:14" ht="9" customHeight="1" thickBot="1" x14ac:dyDescent="0.25"/>
    <row r="130" spans="2:14" ht="15" thickBot="1" x14ac:dyDescent="0.25">
      <c r="B130" s="818" t="s">
        <v>489</v>
      </c>
      <c r="C130" s="819"/>
      <c r="D130" s="819"/>
      <c r="E130" s="819"/>
      <c r="F130" s="819"/>
      <c r="G130" s="819"/>
      <c r="H130" s="819"/>
      <c r="I130" s="819"/>
      <c r="J130" s="819"/>
      <c r="K130" s="819"/>
      <c r="L130" s="819"/>
      <c r="M130" s="819"/>
      <c r="N130" s="820"/>
    </row>
  </sheetData>
  <sheetProtection selectLockedCells="1" selectUnlockedCells="1"/>
  <mergeCells count="76">
    <mergeCell ref="B130:N130"/>
    <mergeCell ref="B104:N105"/>
    <mergeCell ref="B107:N107"/>
    <mergeCell ref="J33:K33"/>
    <mergeCell ref="J34:K34"/>
    <mergeCell ref="B36:E36"/>
    <mergeCell ref="H36:I36"/>
    <mergeCell ref="B122:E122"/>
    <mergeCell ref="B123:E123"/>
    <mergeCell ref="E20:F20"/>
    <mergeCell ref="I23:J23"/>
    <mergeCell ref="B22:E22"/>
    <mergeCell ref="J18:K18"/>
    <mergeCell ref="J19:K19"/>
    <mergeCell ref="F13:I13"/>
    <mergeCell ref="H126:I126"/>
    <mergeCell ref="B16:C16"/>
    <mergeCell ref="I119:N119"/>
    <mergeCell ref="B119:F119"/>
    <mergeCell ref="B60:N61"/>
    <mergeCell ref="B91:N92"/>
    <mergeCell ref="B94:N94"/>
    <mergeCell ref="B76:N76"/>
    <mergeCell ref="C85:C87"/>
    <mergeCell ref="G82:K83"/>
    <mergeCell ref="L80:M81"/>
    <mergeCell ref="N80:N81"/>
    <mergeCell ref="B32:C32"/>
    <mergeCell ref="B31:C31"/>
    <mergeCell ref="E31:E32"/>
    <mergeCell ref="F28:I28"/>
    <mergeCell ref="F30:G30"/>
    <mergeCell ref="F111:I111"/>
    <mergeCell ref="B120:N120"/>
    <mergeCell ref="J117:K117"/>
    <mergeCell ref="H114:I114"/>
    <mergeCell ref="H115:I115"/>
    <mergeCell ref="J116:K116"/>
    <mergeCell ref="B114:C114"/>
    <mergeCell ref="G45:K45"/>
    <mergeCell ref="L45:M46"/>
    <mergeCell ref="G46:K46"/>
    <mergeCell ref="E43:F43"/>
    <mergeCell ref="D49:E49"/>
    <mergeCell ref="F2:G2"/>
    <mergeCell ref="D2:E2"/>
    <mergeCell ref="D4:G4"/>
    <mergeCell ref="F113:G113"/>
    <mergeCell ref="B4:C4"/>
    <mergeCell ref="B56:N56"/>
    <mergeCell ref="C80:C81"/>
    <mergeCell ref="G80:K80"/>
    <mergeCell ref="G81:K81"/>
    <mergeCell ref="B58:G58"/>
    <mergeCell ref="E78:F78"/>
    <mergeCell ref="N45:N46"/>
    <mergeCell ref="D47:E47"/>
    <mergeCell ref="I39:J39"/>
    <mergeCell ref="B38:E38"/>
    <mergeCell ref="H31:I31"/>
    <mergeCell ref="I2:N4"/>
    <mergeCell ref="E114:E115"/>
    <mergeCell ref="B115:C115"/>
    <mergeCell ref="F15:G15"/>
    <mergeCell ref="E34:F34"/>
    <mergeCell ref="B17:C17"/>
    <mergeCell ref="H16:I16"/>
    <mergeCell ref="H17:I17"/>
    <mergeCell ref="H32:I32"/>
    <mergeCell ref="F52:L52"/>
    <mergeCell ref="D48:E48"/>
    <mergeCell ref="E16:E17"/>
    <mergeCell ref="B100:N100"/>
    <mergeCell ref="B98:N98"/>
    <mergeCell ref="B96:N96"/>
    <mergeCell ref="B2:C2"/>
  </mergeCells>
  <conditionalFormatting sqref="B130:N130">
    <cfRule type="expression" dxfId="57" priority="2">
      <formula>$D$4="Germany"</formula>
    </cfRule>
  </conditionalFormatting>
  <conditionalFormatting sqref="D48:E48 D49">
    <cfRule type="cellIs" dxfId="56" priority="1" operator="equal">
      <formula>0</formula>
    </cfRule>
  </conditionalFormatting>
  <dataValidations count="4">
    <dataValidation errorStyle="information" operator="lessThanOrEqual" allowBlank="1" showErrorMessage="1" errorTitle="Budget" error="The level of the budget exceeds the value that would result from weighting the population by 100%." sqref="D34 D11:D12 D20 G119" xr:uid="{78551180-54D9-40E6-8C00-BEA0EEBC0581}"/>
    <dataValidation allowBlank="1" sqref="Q39:XFD39 Q23:XFD25 B126 A25:M25 K23:M24 I23:I24 A39:G39 A40:A53 K39:M39 A121:O121 U121:XFD121 A23:G24 N40:N44 N47:N53 I39 D52:E52 P50:Q50 O40:XFD50 O53:XFD53 O51:O52 R51:XFD52" xr:uid="{8F63A11E-5B5E-46DF-B44D-2601AC0DDC5F}"/>
    <dataValidation allowBlank="1" showInputMessage="1" showErrorMessage="1" error="choose one of the two options" prompt="Select a budget from the drop-down list." sqref="G22 G36 G38 H119:I119" xr:uid="{86D86BE3-D511-41F1-9FE8-5B6FBCFEFE32}"/>
    <dataValidation allowBlank="1" prompt="Bitte wählen Sie eine Option." sqref="E35:M35 E37:M37 E63:M63 E55:M55 L122:O126 E126:H126 J126:K126 E53 E58:G58 H58:M59 G40:M44 E50 M48:M53 G48:L51 G53:L53 G47:M47 E40:E47 F40:F53" xr:uid="{488D2085-2F56-4CA2-8C14-50D10D168267}"/>
  </dataValidations>
  <hyperlinks>
    <hyperlink ref="B76" r:id="rId1" display="http://espm.climate-calculator.info" xr:uid="{310DD7F0-3B14-4223-9B0D-44929B07F7FF}"/>
    <hyperlink ref="B94" r:id="rId2" xr:uid="{04814740-6B1B-4D62-9A00-CD2E8C7C1ACC}"/>
    <hyperlink ref="B107" r:id="rId3" xr:uid="{17305EB1-5434-4F23-B271-8BC7880A43CD}"/>
    <hyperlink ref="B130:N130" r:id="rId4" display="https://doi.org/10.5281/zenodo.6535174" xr:uid="{52C39D28-27D5-4444-A352-FFBBA9F10F77}"/>
    <hyperlink ref="B100:N100" location="'Data export'!A1" display="see sheet &quot;Data export&quot; for easy copying of data" xr:uid="{F6652369-ADEE-462B-AB85-C94F056E3E32}"/>
    <hyperlink ref="B98" r:id="rId5" display="https://doi.org/10.5281/zenodo.4580310" xr:uid="{C4918F9F-1794-49F9-8F93-A37B0FA3001B}"/>
    <hyperlink ref="B98:N98" r:id="rId6" display="https://doi.org/10.5281/zenodo.4568839" xr:uid="{35671C00-657C-4498-8AB6-E5ED29113053}"/>
    <hyperlink ref="B76:N76" r:id="rId7" display="http://paths.climate-calculator.info" xr:uid="{6D96066D-6C56-47A5-A954-B85774E2A40F}"/>
  </hyperlinks>
  <printOptions horizontalCentered="1"/>
  <pageMargins left="0.70866141732283472" right="0.70866141732283472" top="0.78740157480314965" bottom="0.78740157480314965" header="0.31496062992125984" footer="0.31496062992125984"/>
  <pageSetup paperSize="9" scale="84" firstPageNumber="0" fitToHeight="2" orientation="landscape" r:id="rId8"/>
  <headerFooter>
    <oddHeader>&amp;LESPM&amp;RS. &amp;P /&amp;N</oddHeader>
    <oddFooter>&amp;Lwww.save-the-climate.info&amp;Rsheet "&amp;A"</oddFooter>
  </headerFooter>
  <drawing r:id="rId9"/>
  <extLst>
    <ext xmlns:x14="http://schemas.microsoft.com/office/spreadsheetml/2009/9/main" uri="{CCE6A557-97BC-4b89-ADB6-D9C93CAAB3DF}">
      <x14:dataValidations xmlns:xm="http://schemas.microsoft.com/office/excel/2006/main" count="1">
        <x14:dataValidation type="list" allowBlank="1" showInputMessage="1" showErrorMessage="1" xr:uid="{DAB15192-7DE9-4321-AAC2-C2F1E67D0ED8}">
          <x14:formula1>
            <xm:f>'data countries EDGAR'!$B$238:$B$451</xm:f>
          </x14:formula1>
          <xm:sqref>D4:G4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93598-FCD2-479A-AC83-14548A8249BC}">
  <sheetPr>
    <tabColor theme="6" tint="0.79998168889431442"/>
  </sheetPr>
  <dimension ref="B2:E5"/>
  <sheetViews>
    <sheetView showGridLines="0" tabSelected="1" workbookViewId="0">
      <selection activeCell="B2" sqref="B2:C2"/>
    </sheetView>
  </sheetViews>
  <sheetFormatPr baseColWidth="10" defaultRowHeight="15" x14ac:dyDescent="0.25"/>
  <cols>
    <col min="1" max="1" width="5.5703125" customWidth="1"/>
    <col min="8" max="8" width="2.7109375" customWidth="1"/>
  </cols>
  <sheetData>
    <row r="2" spans="2:5" x14ac:dyDescent="0.25">
      <c r="B2" s="983" t="s">
        <v>784</v>
      </c>
      <c r="C2" s="984"/>
      <c r="D2" s="716" t="s">
        <v>241</v>
      </c>
      <c r="E2" s="717"/>
    </row>
    <row r="3" spans="2:5" x14ac:dyDescent="0.25">
      <c r="B3" s="351" t="s">
        <v>785</v>
      </c>
      <c r="C3" s="284"/>
      <c r="D3" s="719">
        <f>'all countries EDGAR'!J13</f>
        <v>550</v>
      </c>
      <c r="E3" s="284" t="s">
        <v>274</v>
      </c>
    </row>
    <row r="4" spans="2:5" x14ac:dyDescent="0.25">
      <c r="B4" s="715" t="s">
        <v>786</v>
      </c>
      <c r="C4" s="285"/>
      <c r="D4" s="718">
        <f>'all countries EDGAR'!D8</f>
        <v>0.5</v>
      </c>
      <c r="E4" s="285"/>
    </row>
    <row r="5" spans="2:5" x14ac:dyDescent="0.25">
      <c r="B5" s="352" t="s">
        <v>789</v>
      </c>
      <c r="C5" s="292"/>
      <c r="D5" s="720" t="s">
        <v>788</v>
      </c>
      <c r="E5" s="292"/>
    </row>
  </sheetData>
  <mergeCells count="1">
    <mergeCell ref="B2:C2"/>
  </mergeCells>
  <pageMargins left="0.7" right="0.7" top="0.78740157499999996" bottom="0.78740157499999996"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F94F8-705D-4462-9EAD-E7178C433D6E}">
  <dimension ref="B2:AU35"/>
  <sheetViews>
    <sheetView zoomScale="120" zoomScaleNormal="120" workbookViewId="0">
      <selection activeCell="B2" sqref="B2"/>
    </sheetView>
  </sheetViews>
  <sheetFormatPr baseColWidth="10" defaultRowHeight="15" x14ac:dyDescent="0.25"/>
  <cols>
    <col min="2" max="2" width="15.140625" bestFit="1" customWidth="1"/>
    <col min="6" max="6" width="12.28515625" bestFit="1" customWidth="1"/>
    <col min="7" max="7" width="9.5703125" bestFit="1" customWidth="1"/>
    <col min="8" max="18" width="10.7109375" bestFit="1" customWidth="1"/>
    <col min="19" max="22" width="9.85546875" bestFit="1" customWidth="1"/>
    <col min="23" max="38" width="8.7109375" bestFit="1" customWidth="1"/>
    <col min="39" max="40" width="7" bestFit="1" customWidth="1"/>
    <col min="41" max="47" width="5.42578125" bestFit="1" customWidth="1"/>
  </cols>
  <sheetData>
    <row r="2" spans="2:47" x14ac:dyDescent="0.25">
      <c r="B2" t="s">
        <v>241</v>
      </c>
      <c r="D2" s="985" t="s">
        <v>802</v>
      </c>
      <c r="E2" s="985"/>
      <c r="F2" s="985"/>
    </row>
    <row r="4" spans="2:47" x14ac:dyDescent="0.25">
      <c r="B4" t="s">
        <v>782</v>
      </c>
      <c r="D4" s="710">
        <f>'all countries EDGAR'!D13</f>
        <v>533</v>
      </c>
    </row>
    <row r="5" spans="2:47" x14ac:dyDescent="0.25">
      <c r="B5" t="s">
        <v>361</v>
      </c>
      <c r="D5" s="713">
        <f>'all countries EDGAR'!D8</f>
        <v>0.5</v>
      </c>
    </row>
    <row r="6" spans="2:47" x14ac:dyDescent="0.25">
      <c r="G6">
        <v>2010</v>
      </c>
      <c r="L6">
        <v>2015</v>
      </c>
      <c r="Q6">
        <v>2020</v>
      </c>
      <c r="V6">
        <v>2025</v>
      </c>
      <c r="AA6">
        <v>2030</v>
      </c>
      <c r="AF6">
        <v>2035</v>
      </c>
      <c r="AK6">
        <v>2040</v>
      </c>
      <c r="AP6">
        <v>2045</v>
      </c>
      <c r="AU6">
        <v>2050</v>
      </c>
    </row>
    <row r="7" spans="2:47" x14ac:dyDescent="0.25">
      <c r="D7" t="str">
        <f>CONCATENATE("B_i_",BY_2)</f>
        <v>B_i_2022</v>
      </c>
      <c r="E7" t="s">
        <v>770</v>
      </c>
      <c r="G7">
        <v>2010</v>
      </c>
      <c r="H7">
        <f>G7+1</f>
        <v>2011</v>
      </c>
      <c r="I7">
        <f t="shared" ref="I7:AU7" si="0">H7+1</f>
        <v>2012</v>
      </c>
      <c r="J7">
        <f t="shared" si="0"/>
        <v>2013</v>
      </c>
      <c r="K7">
        <f t="shared" si="0"/>
        <v>2014</v>
      </c>
      <c r="L7">
        <f t="shared" si="0"/>
        <v>2015</v>
      </c>
      <c r="M7">
        <f t="shared" si="0"/>
        <v>2016</v>
      </c>
      <c r="N7">
        <f t="shared" si="0"/>
        <v>2017</v>
      </c>
      <c r="O7">
        <f t="shared" si="0"/>
        <v>2018</v>
      </c>
      <c r="P7">
        <f t="shared" si="0"/>
        <v>2019</v>
      </c>
      <c r="Q7" s="744">
        <f t="shared" si="0"/>
        <v>2020</v>
      </c>
      <c r="R7" s="744">
        <f t="shared" si="0"/>
        <v>2021</v>
      </c>
      <c r="S7" s="744">
        <f t="shared" si="0"/>
        <v>2022</v>
      </c>
      <c r="T7">
        <f t="shared" si="0"/>
        <v>2023</v>
      </c>
      <c r="U7">
        <f t="shared" si="0"/>
        <v>2024</v>
      </c>
      <c r="V7">
        <f t="shared" si="0"/>
        <v>2025</v>
      </c>
      <c r="W7">
        <f t="shared" si="0"/>
        <v>2026</v>
      </c>
      <c r="X7">
        <f t="shared" si="0"/>
        <v>2027</v>
      </c>
      <c r="Y7">
        <f t="shared" si="0"/>
        <v>2028</v>
      </c>
      <c r="Z7">
        <f t="shared" si="0"/>
        <v>2029</v>
      </c>
      <c r="AA7">
        <f t="shared" si="0"/>
        <v>2030</v>
      </c>
      <c r="AB7">
        <f t="shared" si="0"/>
        <v>2031</v>
      </c>
      <c r="AC7">
        <f t="shared" si="0"/>
        <v>2032</v>
      </c>
      <c r="AD7">
        <f t="shared" si="0"/>
        <v>2033</v>
      </c>
      <c r="AE7">
        <f t="shared" si="0"/>
        <v>2034</v>
      </c>
      <c r="AF7">
        <f t="shared" si="0"/>
        <v>2035</v>
      </c>
      <c r="AG7">
        <f t="shared" si="0"/>
        <v>2036</v>
      </c>
      <c r="AH7">
        <f t="shared" si="0"/>
        <v>2037</v>
      </c>
      <c r="AI7">
        <f t="shared" si="0"/>
        <v>2038</v>
      </c>
      <c r="AJ7">
        <f t="shared" si="0"/>
        <v>2039</v>
      </c>
      <c r="AK7">
        <f t="shared" si="0"/>
        <v>2040</v>
      </c>
      <c r="AL7">
        <f t="shared" si="0"/>
        <v>2041</v>
      </c>
      <c r="AM7">
        <f t="shared" si="0"/>
        <v>2042</v>
      </c>
      <c r="AN7">
        <f t="shared" si="0"/>
        <v>2043</v>
      </c>
      <c r="AO7">
        <f t="shared" si="0"/>
        <v>2044</v>
      </c>
      <c r="AP7">
        <f t="shared" si="0"/>
        <v>2045</v>
      </c>
      <c r="AQ7">
        <f t="shared" si="0"/>
        <v>2046</v>
      </c>
      <c r="AR7">
        <f t="shared" si="0"/>
        <v>2047</v>
      </c>
      <c r="AS7">
        <f t="shared" si="0"/>
        <v>2048</v>
      </c>
      <c r="AT7">
        <f t="shared" si="0"/>
        <v>2049</v>
      </c>
      <c r="AU7">
        <f t="shared" si="0"/>
        <v>2050</v>
      </c>
    </row>
    <row r="8" spans="2:47" x14ac:dyDescent="0.25">
      <c r="D8" s="745">
        <f>'all countries EDGAR'!F22*1000-SUM(Q8:S8)</f>
        <v>5920.4478017442216</v>
      </c>
      <c r="E8" s="710">
        <f>D8+0.5*R8</f>
        <v>6260.0849571373064</v>
      </c>
      <c r="F8" t="str">
        <f>'data countries EDGAR'!B5</f>
        <v>Germany</v>
      </c>
      <c r="G8" s="711">
        <f>'data countries EDGAR'!E5</f>
        <v>809.10707920725997</v>
      </c>
      <c r="H8" s="711">
        <f>'data countries EDGAR'!F5</f>
        <v>783.11382014268997</v>
      </c>
      <c r="I8" s="711">
        <f>'data countries EDGAR'!G5</f>
        <v>795.73347777853996</v>
      </c>
      <c r="J8" s="711">
        <f>'data countries EDGAR'!H5</f>
        <v>813.17393048433996</v>
      </c>
      <c r="K8" s="711">
        <f>'data countries EDGAR'!I5</f>
        <v>773.26458186714001</v>
      </c>
      <c r="L8" s="711">
        <f>'data countries EDGAR'!J5</f>
        <v>779.72723948269004</v>
      </c>
      <c r="M8" s="711">
        <f>'data countries EDGAR'!K5</f>
        <v>783.99503027849005</v>
      </c>
      <c r="N8" s="711">
        <f>'data countries EDGAR'!L5</f>
        <v>769.10677298684004</v>
      </c>
      <c r="O8" s="711">
        <f>'data countries EDGAR'!M5</f>
        <v>744.55472422134005</v>
      </c>
      <c r="P8" s="711">
        <f>'data countries EDGAR'!N5</f>
        <v>693.51113338223001</v>
      </c>
      <c r="Q8" s="711">
        <f>'data countries EDGAR'!O5</f>
        <v>637.39536828419</v>
      </c>
      <c r="R8" s="711">
        <f>'data countries EDGAR'!P5</f>
        <v>679.27431078616996</v>
      </c>
      <c r="S8" s="711">
        <f>'data countries EDGAR'!Q5</f>
        <v>673.59526101559004</v>
      </c>
      <c r="T8" s="343">
        <f t="shared" ref="T8:AU8" si="1">MAX(-($R8^2/(2*$E8))*(T$7-BY_2)+$R8,0)</f>
        <v>642.42069039177295</v>
      </c>
      <c r="U8" s="343">
        <f t="shared" si="1"/>
        <v>605.56706999737605</v>
      </c>
      <c r="V8" s="343">
        <f t="shared" si="1"/>
        <v>568.71344960297904</v>
      </c>
      <c r="W8" s="343">
        <f t="shared" si="1"/>
        <v>531.85982920858214</v>
      </c>
      <c r="X8" s="343">
        <f t="shared" si="1"/>
        <v>495.00620881418513</v>
      </c>
      <c r="Y8" s="343">
        <f t="shared" si="1"/>
        <v>458.15258841978812</v>
      </c>
      <c r="Z8" s="343">
        <f t="shared" si="1"/>
        <v>421.29896802539116</v>
      </c>
      <c r="AA8" s="343">
        <f t="shared" si="1"/>
        <v>384.44534763099421</v>
      </c>
      <c r="AB8" s="343">
        <f t="shared" si="1"/>
        <v>347.59172723659725</v>
      </c>
      <c r="AC8" s="343">
        <f t="shared" si="1"/>
        <v>310.7381068422003</v>
      </c>
      <c r="AD8" s="343">
        <f t="shared" si="1"/>
        <v>273.88448644780328</v>
      </c>
      <c r="AE8" s="343">
        <f t="shared" si="1"/>
        <v>237.03086605340633</v>
      </c>
      <c r="AF8" s="343">
        <f t="shared" si="1"/>
        <v>200.17724565900937</v>
      </c>
      <c r="AG8" s="343">
        <f t="shared" si="1"/>
        <v>163.32362526461236</v>
      </c>
      <c r="AH8" s="343">
        <f t="shared" si="1"/>
        <v>126.47000487021546</v>
      </c>
      <c r="AI8" s="343">
        <f t="shared" si="1"/>
        <v>89.61638447581845</v>
      </c>
      <c r="AJ8" s="343">
        <f t="shared" si="1"/>
        <v>52.762764081421437</v>
      </c>
      <c r="AK8" s="343">
        <f t="shared" si="1"/>
        <v>15.909143687024539</v>
      </c>
      <c r="AL8" s="343">
        <f t="shared" si="1"/>
        <v>0</v>
      </c>
      <c r="AM8" s="343">
        <f t="shared" si="1"/>
        <v>0</v>
      </c>
      <c r="AN8" s="343">
        <f t="shared" si="1"/>
        <v>0</v>
      </c>
      <c r="AO8" s="343">
        <f t="shared" si="1"/>
        <v>0</v>
      </c>
      <c r="AP8" s="343">
        <f t="shared" si="1"/>
        <v>0</v>
      </c>
      <c r="AQ8" s="343">
        <f t="shared" si="1"/>
        <v>0</v>
      </c>
      <c r="AR8" s="343">
        <f t="shared" si="1"/>
        <v>0</v>
      </c>
      <c r="AS8" s="343">
        <f t="shared" si="1"/>
        <v>0</v>
      </c>
      <c r="AT8" s="343">
        <f t="shared" si="1"/>
        <v>0</v>
      </c>
      <c r="AU8" s="343">
        <f t="shared" si="1"/>
        <v>0</v>
      </c>
    </row>
    <row r="9" spans="2:47" x14ac:dyDescent="0.25">
      <c r="D9" s="744"/>
    </row>
    <row r="10" spans="2:47" x14ac:dyDescent="0.25">
      <c r="D10" s="745">
        <f>PDF!D19*1000-SUM(Q10:S10)</f>
        <v>97919.216617741797</v>
      </c>
      <c r="E10" s="710">
        <f>D10+0.5*R10</f>
        <v>104278.0442706348</v>
      </c>
      <c r="F10" t="s">
        <v>48</v>
      </c>
      <c r="G10" s="712">
        <f>VLOOKUP($F10,'data countries EDGAR'!$B$14:$AA$222,'data countries EDGAR'!E$11,FALSE)</f>
        <v>9124.9113728362008</v>
      </c>
      <c r="H10" s="712">
        <f>VLOOKUP($F10,'data countries EDGAR'!$B$14:$AA$222,'data countries EDGAR'!F$11,FALSE)</f>
        <v>9975.9314412695003</v>
      </c>
      <c r="I10" s="712">
        <f>VLOOKUP($F10,'data countries EDGAR'!$B$14:$AA$222,'data countries EDGAR'!G$11,FALSE)</f>
        <v>10288.859527842</v>
      </c>
      <c r="J10" s="712">
        <f>VLOOKUP($F10,'data countries EDGAR'!$B$14:$AA$222,'data countries EDGAR'!H$11,FALSE)</f>
        <v>10782.992991876001</v>
      </c>
      <c r="K10" s="712">
        <f>VLOOKUP($F10,'data countries EDGAR'!$B$14:$AA$222,'data countries EDGAR'!I$11,FALSE)</f>
        <v>10909.722838811</v>
      </c>
      <c r="L10" s="712">
        <f>VLOOKUP($F10,'data countries EDGAR'!$B$14:$AA$222,'data countries EDGAR'!J$11,FALSE)</f>
        <v>10768.981884845</v>
      </c>
      <c r="M10" s="712">
        <f>VLOOKUP($F10,'data countries EDGAR'!$B$14:$AA$222,'data countries EDGAR'!K$11,FALSE)</f>
        <v>10786.099153392001</v>
      </c>
      <c r="N10" s="712">
        <f>VLOOKUP($F10,'data countries EDGAR'!$B$14:$AA$222,'data countries EDGAR'!L$11,FALSE)</f>
        <v>11026.110231229</v>
      </c>
      <c r="O10" s="712">
        <f>VLOOKUP($F10,'data countries EDGAR'!$B$14:$AA$222,'data countries EDGAR'!M$11,FALSE)</f>
        <v>11553.53596648</v>
      </c>
      <c r="P10" s="712">
        <f>VLOOKUP($F10,'data countries EDGAR'!$B$14:$AA$222,'data countries EDGAR'!N$11,FALSE)</f>
        <v>11819.358273952999</v>
      </c>
      <c r="Q10" s="712">
        <f>VLOOKUP($F10,'data countries EDGAR'!$B$14:$AA$222,'data countries EDGAR'!O$11,FALSE)</f>
        <v>12037.31610658</v>
      </c>
      <c r="R10" s="712">
        <f>VLOOKUP($F10,'data countries EDGAR'!$B$14:$AA$222,'data countries EDGAR'!P$11,FALSE)</f>
        <v>12717.655305786</v>
      </c>
      <c r="S10" s="712">
        <f>VLOOKUP($F10,'data countries EDGAR'!$B$14:$AA$222,'data countries EDGAR'!Q$11,FALSE)</f>
        <v>12667.428426816001</v>
      </c>
      <c r="T10" s="710">
        <f t="shared" ref="T10:AB15" si="2">MAX(-($R10^2/(2*$E10))*(T$7-BY_2)+$R10,0)</f>
        <v>11942.138476677548</v>
      </c>
      <c r="U10" s="710">
        <f t="shared" si="2"/>
        <v>11166.621647569098</v>
      </c>
      <c r="V10" s="710">
        <f t="shared" si="2"/>
        <v>10391.104818460646</v>
      </c>
      <c r="W10" s="710">
        <f t="shared" si="2"/>
        <v>9615.587989352196</v>
      </c>
      <c r="X10" s="710">
        <f t="shared" si="2"/>
        <v>8840.0711602437441</v>
      </c>
      <c r="Y10" s="710">
        <f t="shared" si="2"/>
        <v>8064.5543311352922</v>
      </c>
      <c r="Z10" s="710">
        <f t="shared" si="2"/>
        <v>7289.0375020268411</v>
      </c>
      <c r="AA10" s="710">
        <f t="shared" si="2"/>
        <v>6513.5206729183901</v>
      </c>
      <c r="AB10" s="710">
        <f t="shared" si="2"/>
        <v>5738.0038438099391</v>
      </c>
      <c r="AC10" s="710">
        <f t="shared" ref="AC10:AL15" si="3">MAX(-($R10^2/(2*$E10))*(AC$7-BY_2)+$R10,0)</f>
        <v>4962.4870147014881</v>
      </c>
      <c r="AD10" s="710">
        <f t="shared" si="3"/>
        <v>4186.9701855930361</v>
      </c>
      <c r="AE10" s="710">
        <f t="shared" si="3"/>
        <v>3411.4533564845842</v>
      </c>
      <c r="AF10" s="710">
        <f t="shared" si="3"/>
        <v>2635.9365273761341</v>
      </c>
      <c r="AG10" s="710">
        <f t="shared" si="3"/>
        <v>1860.4196982676822</v>
      </c>
      <c r="AH10" s="710">
        <f t="shared" si="3"/>
        <v>1084.9028691592321</v>
      </c>
      <c r="AI10" s="710">
        <f t="shared" si="3"/>
        <v>309.38604005078014</v>
      </c>
      <c r="AJ10" s="710">
        <f t="shared" si="3"/>
        <v>0</v>
      </c>
      <c r="AK10" s="710">
        <f t="shared" si="3"/>
        <v>0</v>
      </c>
      <c r="AL10" s="710">
        <f t="shared" si="3"/>
        <v>0</v>
      </c>
      <c r="AM10" s="710">
        <f t="shared" ref="AM10:AU15" si="4">MAX(-($R10^2/(2*$E10))*(AM$7-BY_2)+$R10,0)</f>
        <v>0</v>
      </c>
      <c r="AN10" s="710">
        <f t="shared" si="4"/>
        <v>0</v>
      </c>
      <c r="AO10" s="710">
        <f t="shared" si="4"/>
        <v>0</v>
      </c>
      <c r="AP10" s="710">
        <f t="shared" si="4"/>
        <v>0</v>
      </c>
      <c r="AQ10" s="710">
        <f t="shared" si="4"/>
        <v>0</v>
      </c>
      <c r="AR10" s="710">
        <f t="shared" si="4"/>
        <v>0</v>
      </c>
      <c r="AS10" s="710">
        <f t="shared" si="4"/>
        <v>0</v>
      </c>
      <c r="AT10" s="710">
        <f t="shared" si="4"/>
        <v>0</v>
      </c>
      <c r="AU10" s="710">
        <f t="shared" si="4"/>
        <v>0</v>
      </c>
    </row>
    <row r="11" spans="2:47" x14ac:dyDescent="0.25">
      <c r="D11" s="745">
        <f>PDF!D20*1000-SUM(Q11:S11)</f>
        <v>33536.424106904189</v>
      </c>
      <c r="E11" s="710">
        <f t="shared" ref="E11:E15" si="5">D11+0.5*R11</f>
        <v>35920.860828289988</v>
      </c>
      <c r="F11" t="s">
        <v>227</v>
      </c>
      <c r="G11" s="712">
        <f>VLOOKUP($F11,'data countries EDGAR'!$B$14:$AA$222,'data countries EDGAR'!E$11,FALSE)</f>
        <v>5521.9662941660999</v>
      </c>
      <c r="H11" s="712">
        <f>VLOOKUP($F11,'data countries EDGAR'!$B$14:$AA$222,'data countries EDGAR'!F$11,FALSE)</f>
        <v>5308.1163955821003</v>
      </c>
      <c r="I11" s="712">
        <f>VLOOKUP($F11,'data countries EDGAR'!$B$14:$AA$222,'data countries EDGAR'!G$11,FALSE)</f>
        <v>5088.2531614673999</v>
      </c>
      <c r="J11" s="712">
        <f>VLOOKUP($F11,'data countries EDGAR'!$B$14:$AA$222,'data countries EDGAR'!H$11,FALSE)</f>
        <v>5225.2858134475</v>
      </c>
      <c r="K11" s="712">
        <f>VLOOKUP($F11,'data countries EDGAR'!$B$14:$AA$222,'data countries EDGAR'!I$11,FALSE)</f>
        <v>5244.3989808049</v>
      </c>
      <c r="L11" s="712">
        <f>VLOOKUP($F11,'data countries EDGAR'!$B$14:$AA$222,'data countries EDGAR'!J$11,FALSE)</f>
        <v>5133.5564558656997</v>
      </c>
      <c r="M11" s="712">
        <f>VLOOKUP($F11,'data countries EDGAR'!$B$14:$AA$222,'data countries EDGAR'!K$11,FALSE)</f>
        <v>5029.1570205701</v>
      </c>
      <c r="N11" s="712">
        <f>VLOOKUP($F11,'data countries EDGAR'!$B$14:$AA$222,'data countries EDGAR'!L$11,FALSE)</f>
        <v>4959.6318977739002</v>
      </c>
      <c r="O11" s="712">
        <f>VLOOKUP($F11,'data countries EDGAR'!$B$14:$AA$222,'data countries EDGAR'!M$11,FALSE)</f>
        <v>5117.5686174284001</v>
      </c>
      <c r="P11" s="712">
        <f>VLOOKUP($F11,'data countries EDGAR'!$B$14:$AA$222,'data countries EDGAR'!N$11,FALSE)</f>
        <v>4966.9702636387001</v>
      </c>
      <c r="Q11" s="712">
        <f>VLOOKUP($F11,'data countries EDGAR'!$B$14:$AA$222,'data countries EDGAR'!O$11,FALSE)</f>
        <v>4466.7314225628998</v>
      </c>
      <c r="R11" s="712">
        <f>VLOOKUP($F11,'data countries EDGAR'!$B$14:$AA$222,'data countries EDGAR'!P$11,FALSE)</f>
        <v>4768.8734427715999</v>
      </c>
      <c r="S11" s="712">
        <f>VLOOKUP($F11,'data countries EDGAR'!$B$14:$AA$222,'data countries EDGAR'!Q$11,FALSE)</f>
        <v>4853.7802223991002</v>
      </c>
      <c r="T11" s="710">
        <f t="shared" si="2"/>
        <v>4452.3142987426609</v>
      </c>
      <c r="U11" s="710">
        <f t="shared" si="2"/>
        <v>4135.7551547137218</v>
      </c>
      <c r="V11" s="710">
        <f t="shared" si="2"/>
        <v>3819.1960106847828</v>
      </c>
      <c r="W11" s="710">
        <f t="shared" si="2"/>
        <v>3502.6368666558437</v>
      </c>
      <c r="X11" s="710">
        <f t="shared" si="2"/>
        <v>3186.0777226269047</v>
      </c>
      <c r="Y11" s="710">
        <f t="shared" si="2"/>
        <v>2869.5185785979652</v>
      </c>
      <c r="Z11" s="710">
        <f t="shared" si="2"/>
        <v>2552.9594345690261</v>
      </c>
      <c r="AA11" s="710">
        <f t="shared" si="2"/>
        <v>2236.4002905400871</v>
      </c>
      <c r="AB11" s="710">
        <f t="shared" si="2"/>
        <v>1919.8411465111481</v>
      </c>
      <c r="AC11" s="710">
        <f t="shared" si="3"/>
        <v>1603.282002482209</v>
      </c>
      <c r="AD11" s="710">
        <f t="shared" si="3"/>
        <v>1286.72285845327</v>
      </c>
      <c r="AE11" s="710">
        <f t="shared" si="3"/>
        <v>970.16371442433046</v>
      </c>
      <c r="AF11" s="710">
        <f t="shared" si="3"/>
        <v>653.60457039539142</v>
      </c>
      <c r="AG11" s="710">
        <f t="shared" si="3"/>
        <v>337.04542636645238</v>
      </c>
      <c r="AH11" s="710">
        <f t="shared" si="3"/>
        <v>20.48628233751333</v>
      </c>
      <c r="AI11" s="710">
        <f t="shared" si="3"/>
        <v>0</v>
      </c>
      <c r="AJ11" s="710">
        <f t="shared" si="3"/>
        <v>0</v>
      </c>
      <c r="AK11" s="710">
        <f t="shared" si="3"/>
        <v>0</v>
      </c>
      <c r="AL11" s="710">
        <f t="shared" si="3"/>
        <v>0</v>
      </c>
      <c r="AM11" s="710">
        <f t="shared" si="4"/>
        <v>0</v>
      </c>
      <c r="AN11" s="710">
        <f t="shared" si="4"/>
        <v>0</v>
      </c>
      <c r="AO11" s="710">
        <f t="shared" si="4"/>
        <v>0</v>
      </c>
      <c r="AP11" s="710">
        <f t="shared" si="4"/>
        <v>0</v>
      </c>
      <c r="AQ11" s="710">
        <f t="shared" si="4"/>
        <v>0</v>
      </c>
      <c r="AR11" s="710">
        <f t="shared" si="4"/>
        <v>0</v>
      </c>
      <c r="AS11" s="710">
        <f t="shared" si="4"/>
        <v>0</v>
      </c>
      <c r="AT11" s="710">
        <f t="shared" si="4"/>
        <v>0</v>
      </c>
      <c r="AU11" s="710">
        <f t="shared" si="4"/>
        <v>0</v>
      </c>
    </row>
    <row r="12" spans="2:47" x14ac:dyDescent="0.25">
      <c r="D12" s="745">
        <f>PDF!D21*1000-SUM(Q12:S12)</f>
        <v>28258.243791521116</v>
      </c>
      <c r="E12" s="710">
        <f t="shared" si="5"/>
        <v>29670.394860298216</v>
      </c>
      <c r="F12" t="s">
        <v>240</v>
      </c>
      <c r="G12" s="712">
        <f>VLOOKUP($F12,'data countries EDGAR'!$B$14:$AA$222,'data countries EDGAR'!E$11,FALSE)</f>
        <v>3399.8367510618</v>
      </c>
      <c r="H12" s="712">
        <f>VLOOKUP($F12,'data countries EDGAR'!$B$14:$AA$222,'data countries EDGAR'!F$11,FALSE)</f>
        <v>3306.2727277856002</v>
      </c>
      <c r="I12" s="712">
        <f>VLOOKUP($F12,'data countries EDGAR'!$B$14:$AA$222,'data countries EDGAR'!G$11,FALSE)</f>
        <v>3240.7964136794999</v>
      </c>
      <c r="J12" s="712">
        <f>VLOOKUP($F12,'data countries EDGAR'!$B$14:$AA$222,'data countries EDGAR'!H$11,FALSE)</f>
        <v>3159.4477311988999</v>
      </c>
      <c r="K12" s="712">
        <f>VLOOKUP($F12,'data countries EDGAR'!$B$14:$AA$222,'data countries EDGAR'!I$11,FALSE)</f>
        <v>3016.7090573393998</v>
      </c>
      <c r="L12" s="712">
        <f>VLOOKUP($F12,'data countries EDGAR'!$B$14:$AA$222,'data countries EDGAR'!J$11,FALSE)</f>
        <v>3076.4997419627998</v>
      </c>
      <c r="M12" s="712">
        <f>VLOOKUP($F12,'data countries EDGAR'!$B$14:$AA$222,'data countries EDGAR'!K$11,FALSE)</f>
        <v>3084.8970157193999</v>
      </c>
      <c r="N12" s="712">
        <f>VLOOKUP($F12,'data countries EDGAR'!$B$14:$AA$222,'data countries EDGAR'!L$11,FALSE)</f>
        <v>3113.1554704140999</v>
      </c>
      <c r="O12" s="712">
        <f>VLOOKUP($F12,'data countries EDGAR'!$B$14:$AA$222,'data countries EDGAR'!M$11,FALSE)</f>
        <v>3047.8652754445002</v>
      </c>
      <c r="P12" s="712">
        <f>VLOOKUP($F12,'data countries EDGAR'!$B$14:$AA$222,'data countries EDGAR'!N$11,FALSE)</f>
        <v>2904.1885476473999</v>
      </c>
      <c r="Q12" s="712">
        <f>VLOOKUP($F12,'data countries EDGAR'!$B$14:$AA$222,'data countries EDGAR'!O$11,FALSE)</f>
        <v>2633.4916035959</v>
      </c>
      <c r="R12" s="712">
        <f>VLOOKUP($F12,'data countries EDGAR'!$B$14:$AA$222,'data countries EDGAR'!P$11,FALSE)</f>
        <v>2824.3021375541998</v>
      </c>
      <c r="S12" s="712">
        <f>VLOOKUP($F12,'data countries EDGAR'!$B$14:$AA$222,'data countries EDGAR'!Q$11,FALSE)</f>
        <v>2804.8056541453998</v>
      </c>
      <c r="T12" s="710">
        <f t="shared" si="2"/>
        <v>2689.8805600566457</v>
      </c>
      <c r="U12" s="710">
        <f t="shared" si="2"/>
        <v>2555.4589825590915</v>
      </c>
      <c r="V12" s="710">
        <f t="shared" si="2"/>
        <v>2421.0374050615374</v>
      </c>
      <c r="W12" s="710">
        <f t="shared" si="2"/>
        <v>2286.6158275639827</v>
      </c>
      <c r="X12" s="710">
        <f t="shared" si="2"/>
        <v>2152.1942500664286</v>
      </c>
      <c r="Y12" s="710">
        <f t="shared" si="2"/>
        <v>2017.7726725688744</v>
      </c>
      <c r="Z12" s="710">
        <f t="shared" si="2"/>
        <v>1883.3510950713203</v>
      </c>
      <c r="AA12" s="710">
        <f t="shared" si="2"/>
        <v>1748.9295175737659</v>
      </c>
      <c r="AB12" s="710">
        <f t="shared" si="2"/>
        <v>1614.5079400762118</v>
      </c>
      <c r="AC12" s="710">
        <f t="shared" si="3"/>
        <v>1480.0863625786574</v>
      </c>
      <c r="AD12" s="710">
        <f t="shared" si="3"/>
        <v>1345.6647850811032</v>
      </c>
      <c r="AE12" s="710">
        <f t="shared" si="3"/>
        <v>1211.2432075835491</v>
      </c>
      <c r="AF12" s="710">
        <f t="shared" si="3"/>
        <v>1076.8216300859947</v>
      </c>
      <c r="AG12" s="710">
        <f t="shared" si="3"/>
        <v>942.40005258844053</v>
      </c>
      <c r="AH12" s="710">
        <f t="shared" si="3"/>
        <v>807.97847509088615</v>
      </c>
      <c r="AI12" s="710">
        <f t="shared" si="3"/>
        <v>673.556897593332</v>
      </c>
      <c r="AJ12" s="710">
        <f t="shared" si="3"/>
        <v>539.13532009577784</v>
      </c>
      <c r="AK12" s="710">
        <f t="shared" si="3"/>
        <v>404.71374259822369</v>
      </c>
      <c r="AL12" s="710">
        <f t="shared" si="3"/>
        <v>270.29216510066908</v>
      </c>
      <c r="AM12" s="710">
        <f t="shared" si="4"/>
        <v>135.87058760311493</v>
      </c>
      <c r="AN12" s="710">
        <f t="shared" si="4"/>
        <v>1.4490101055607738</v>
      </c>
      <c r="AO12" s="710">
        <f t="shared" si="4"/>
        <v>0</v>
      </c>
      <c r="AP12" s="710">
        <f t="shared" si="4"/>
        <v>0</v>
      </c>
      <c r="AQ12" s="710">
        <f t="shared" si="4"/>
        <v>0</v>
      </c>
      <c r="AR12" s="710">
        <f t="shared" si="4"/>
        <v>0</v>
      </c>
      <c r="AS12" s="710">
        <f t="shared" si="4"/>
        <v>0</v>
      </c>
      <c r="AT12" s="710">
        <f t="shared" si="4"/>
        <v>0</v>
      </c>
      <c r="AU12" s="710">
        <f t="shared" si="4"/>
        <v>0</v>
      </c>
    </row>
    <row r="13" spans="2:47" x14ac:dyDescent="0.25">
      <c r="D13" s="745">
        <f>PDF!D22*1000-SUM(Q13:S13)</f>
        <v>58307.5254183785</v>
      </c>
      <c r="E13" s="710">
        <f t="shared" si="5"/>
        <v>59571.592156212449</v>
      </c>
      <c r="F13" t="s">
        <v>59</v>
      </c>
      <c r="G13" s="712">
        <f>VLOOKUP($F13,'data countries EDGAR'!$B$14:$AA$222,'data countries EDGAR'!E$11,FALSE)</f>
        <v>1744.1905899702001</v>
      </c>
      <c r="H13" s="712">
        <f>VLOOKUP($F13,'data countries EDGAR'!$B$14:$AA$222,'data countries EDGAR'!F$11,FALSE)</f>
        <v>1851.2507173131</v>
      </c>
      <c r="I13" s="712">
        <f>VLOOKUP($F13,'data countries EDGAR'!$B$14:$AA$222,'data countries EDGAR'!G$11,FALSE)</f>
        <v>2023.5723495742</v>
      </c>
      <c r="J13" s="712">
        <f>VLOOKUP($F13,'data countries EDGAR'!$B$14:$AA$222,'data countries EDGAR'!H$11,FALSE)</f>
        <v>2084.1510811638</v>
      </c>
      <c r="K13" s="712">
        <f>VLOOKUP($F13,'data countries EDGAR'!$B$14:$AA$222,'data countries EDGAR'!I$11,FALSE)</f>
        <v>2243.4611706629998</v>
      </c>
      <c r="L13" s="712">
        <f>VLOOKUP($F13,'data countries EDGAR'!$B$14:$AA$222,'data countries EDGAR'!J$11,FALSE)</f>
        <v>2260.4827911285001</v>
      </c>
      <c r="M13" s="712">
        <f>VLOOKUP($F13,'data countries EDGAR'!$B$14:$AA$222,'data countries EDGAR'!K$11,FALSE)</f>
        <v>2303.7362883312999</v>
      </c>
      <c r="N13" s="712">
        <f>VLOOKUP($F13,'data countries EDGAR'!$B$14:$AA$222,'data countries EDGAR'!L$11,FALSE)</f>
        <v>2434.1238020451001</v>
      </c>
      <c r="O13" s="712">
        <f>VLOOKUP($F13,'data countries EDGAR'!$B$14:$AA$222,'data countries EDGAR'!M$11,FALSE)</f>
        <v>2573.6063151640001</v>
      </c>
      <c r="P13" s="712">
        <f>VLOOKUP($F13,'data countries EDGAR'!$B$14:$AA$222,'data countries EDGAR'!N$11,FALSE)</f>
        <v>2541.3659803036999</v>
      </c>
      <c r="Q13" s="712">
        <f>VLOOKUP($F13,'data countries EDGAR'!$B$14:$AA$222,'data countries EDGAR'!O$11,FALSE)</f>
        <v>2320.6786699121999</v>
      </c>
      <c r="R13" s="712">
        <f>VLOOKUP($F13,'data countries EDGAR'!$B$14:$AA$222,'data countries EDGAR'!P$11,FALSE)</f>
        <v>2528.1334756678998</v>
      </c>
      <c r="S13" s="712">
        <f>VLOOKUP($F13,'data countries EDGAR'!$B$14:$AA$222,'data countries EDGAR'!Q$11,FALSE)</f>
        <v>2693.0341047766001</v>
      </c>
      <c r="T13" s="710">
        <f t="shared" si="2"/>
        <v>2474.4882847350086</v>
      </c>
      <c r="U13" s="710">
        <f t="shared" si="2"/>
        <v>2420.8430938021179</v>
      </c>
      <c r="V13" s="710">
        <f t="shared" si="2"/>
        <v>2367.1979028692267</v>
      </c>
      <c r="W13" s="710">
        <f t="shared" si="2"/>
        <v>2313.552711936336</v>
      </c>
      <c r="X13" s="710">
        <f t="shared" si="2"/>
        <v>2259.9075210034448</v>
      </c>
      <c r="Y13" s="710">
        <f t="shared" si="2"/>
        <v>2206.2623300705541</v>
      </c>
      <c r="Z13" s="710">
        <f t="shared" si="2"/>
        <v>2152.6171391376629</v>
      </c>
      <c r="AA13" s="710">
        <f t="shared" si="2"/>
        <v>2098.9719482047722</v>
      </c>
      <c r="AB13" s="710">
        <f t="shared" si="2"/>
        <v>2045.326757271881</v>
      </c>
      <c r="AC13" s="710">
        <f t="shared" si="3"/>
        <v>1991.68156633899</v>
      </c>
      <c r="AD13" s="710">
        <f t="shared" si="3"/>
        <v>1938.0363754060991</v>
      </c>
      <c r="AE13" s="710">
        <f t="shared" si="3"/>
        <v>1884.3911844732079</v>
      </c>
      <c r="AF13" s="710">
        <f t="shared" si="3"/>
        <v>1830.7459935403172</v>
      </c>
      <c r="AG13" s="710">
        <f t="shared" si="3"/>
        <v>1777.100802607426</v>
      </c>
      <c r="AH13" s="710">
        <f t="shared" si="3"/>
        <v>1723.455611674535</v>
      </c>
      <c r="AI13" s="710">
        <f t="shared" si="3"/>
        <v>1669.8104207416441</v>
      </c>
      <c r="AJ13" s="710">
        <f t="shared" si="3"/>
        <v>1616.1652298087531</v>
      </c>
      <c r="AK13" s="710">
        <f t="shared" si="3"/>
        <v>1562.5200388758622</v>
      </c>
      <c r="AL13" s="710">
        <f t="shared" si="3"/>
        <v>1508.874847942971</v>
      </c>
      <c r="AM13" s="710">
        <f t="shared" si="4"/>
        <v>1455.2296570100802</v>
      </c>
      <c r="AN13" s="710">
        <f t="shared" si="4"/>
        <v>1401.5844660771891</v>
      </c>
      <c r="AO13" s="710">
        <f t="shared" si="4"/>
        <v>1347.9392751442981</v>
      </c>
      <c r="AP13" s="710">
        <f t="shared" si="4"/>
        <v>1294.2940842114072</v>
      </c>
      <c r="AQ13" s="710">
        <f t="shared" si="4"/>
        <v>1240.6488932785162</v>
      </c>
      <c r="AR13" s="710">
        <f t="shared" si="4"/>
        <v>1187.0037023456252</v>
      </c>
      <c r="AS13" s="710">
        <f t="shared" si="4"/>
        <v>1133.3585114127343</v>
      </c>
      <c r="AT13" s="710">
        <f t="shared" si="4"/>
        <v>1079.7133204798433</v>
      </c>
      <c r="AU13" s="710">
        <f t="shared" si="4"/>
        <v>1026.0681295469522</v>
      </c>
    </row>
    <row r="14" spans="2:47" x14ac:dyDescent="0.25">
      <c r="D14" s="745">
        <f>PDF!D23*1000-SUM(Q14:S14)</f>
        <v>13041.803871766377</v>
      </c>
      <c r="E14" s="710">
        <f t="shared" si="5"/>
        <v>14008.151585153826</v>
      </c>
      <c r="F14" t="s">
        <v>213</v>
      </c>
      <c r="G14" s="712">
        <f>VLOOKUP($F14,'data countries EDGAR'!$B$14:$AA$222,'data countries EDGAR'!E$11,FALSE)</f>
        <v>1719.8096182638999</v>
      </c>
      <c r="H14" s="712">
        <f>VLOOKUP($F14,'data countries EDGAR'!$B$14:$AA$222,'data countries EDGAR'!F$11,FALSE)</f>
        <v>1806.4603034616</v>
      </c>
      <c r="I14" s="712">
        <f>VLOOKUP($F14,'data countries EDGAR'!$B$14:$AA$222,'data countries EDGAR'!G$11,FALSE)</f>
        <v>1793.6343047769999</v>
      </c>
      <c r="J14" s="712">
        <f>VLOOKUP($F14,'data countries EDGAR'!$B$14:$AA$222,'data countries EDGAR'!H$11,FALSE)</f>
        <v>1738.0706635381</v>
      </c>
      <c r="K14" s="712">
        <f>VLOOKUP($F14,'data countries EDGAR'!$B$14:$AA$222,'data countries EDGAR'!I$11,FALSE)</f>
        <v>1720.4890280467</v>
      </c>
      <c r="L14" s="712">
        <f>VLOOKUP($F14,'data countries EDGAR'!$B$14:$AA$222,'data countries EDGAR'!J$11,FALSE)</f>
        <v>1726.8321286056</v>
      </c>
      <c r="M14" s="712">
        <f>VLOOKUP($F14,'data countries EDGAR'!$B$14:$AA$222,'data countries EDGAR'!K$11,FALSE)</f>
        <v>1700.3652790563999</v>
      </c>
      <c r="N14" s="712">
        <f>VLOOKUP($F14,'data countries EDGAR'!$B$14:$AA$222,'data countries EDGAR'!L$11,FALSE)</f>
        <v>1730.5224749902</v>
      </c>
      <c r="O14" s="712">
        <f>VLOOKUP($F14,'data countries EDGAR'!$B$14:$AA$222,'data countries EDGAR'!M$11,FALSE)</f>
        <v>1806.8014328761001</v>
      </c>
      <c r="P14" s="712">
        <f>VLOOKUP($F14,'data countries EDGAR'!$B$14:$AA$222,'data countries EDGAR'!N$11,FALSE)</f>
        <v>1877.0238455962999</v>
      </c>
      <c r="Q14" s="712">
        <f>VLOOKUP($F14,'data countries EDGAR'!$B$14:$AA$222,'data countries EDGAR'!O$11,FALSE)</f>
        <v>1789.2514129596</v>
      </c>
      <c r="R14" s="712">
        <f>VLOOKUP($F14,'data countries EDGAR'!$B$14:$AA$222,'data countries EDGAR'!P$11,FALSE)</f>
        <v>1932.6954267748999</v>
      </c>
      <c r="S14" s="712">
        <f>VLOOKUP($F14,'data countries EDGAR'!$B$14:$AA$222,'data countries EDGAR'!Q$11,FALSE)</f>
        <v>1909.0393106578999</v>
      </c>
      <c r="T14" s="710">
        <f t="shared" si="2"/>
        <v>1799.369070689655</v>
      </c>
      <c r="U14" s="710">
        <f t="shared" si="2"/>
        <v>1666.0427146044103</v>
      </c>
      <c r="V14" s="710">
        <f t="shared" si="2"/>
        <v>1532.7163585191654</v>
      </c>
      <c r="W14" s="710">
        <f t="shared" si="2"/>
        <v>1399.3900024339205</v>
      </c>
      <c r="X14" s="710">
        <f t="shared" si="2"/>
        <v>1266.0636463486755</v>
      </c>
      <c r="Y14" s="710">
        <f t="shared" si="2"/>
        <v>1132.7372902634306</v>
      </c>
      <c r="Z14" s="710">
        <f t="shared" si="2"/>
        <v>999.41093417818593</v>
      </c>
      <c r="AA14" s="710">
        <f t="shared" si="2"/>
        <v>866.084578092941</v>
      </c>
      <c r="AB14" s="710">
        <f t="shared" si="2"/>
        <v>732.75822200769608</v>
      </c>
      <c r="AC14" s="710">
        <f t="shared" si="3"/>
        <v>599.43186592245115</v>
      </c>
      <c r="AD14" s="710">
        <f t="shared" si="3"/>
        <v>466.10550983720645</v>
      </c>
      <c r="AE14" s="710">
        <f t="shared" si="3"/>
        <v>332.77915375196153</v>
      </c>
      <c r="AF14" s="710">
        <f t="shared" si="3"/>
        <v>199.45279766671661</v>
      </c>
      <c r="AG14" s="710">
        <f t="shared" si="3"/>
        <v>66.126441581471909</v>
      </c>
      <c r="AH14" s="710">
        <f t="shared" si="3"/>
        <v>0</v>
      </c>
      <c r="AI14" s="710">
        <f t="shared" si="3"/>
        <v>0</v>
      </c>
      <c r="AJ14" s="710">
        <f t="shared" si="3"/>
        <v>0</v>
      </c>
      <c r="AK14" s="710">
        <f t="shared" si="3"/>
        <v>0</v>
      </c>
      <c r="AL14" s="710">
        <f t="shared" si="3"/>
        <v>0</v>
      </c>
      <c r="AM14" s="710">
        <f t="shared" si="4"/>
        <v>0</v>
      </c>
      <c r="AN14" s="710">
        <f t="shared" si="4"/>
        <v>0</v>
      </c>
      <c r="AO14" s="710">
        <f t="shared" si="4"/>
        <v>0</v>
      </c>
      <c r="AP14" s="710">
        <f t="shared" si="4"/>
        <v>0</v>
      </c>
      <c r="AQ14" s="710">
        <f t="shared" si="4"/>
        <v>0</v>
      </c>
      <c r="AR14" s="710">
        <f t="shared" si="4"/>
        <v>0</v>
      </c>
      <c r="AS14" s="710">
        <f t="shared" si="4"/>
        <v>0</v>
      </c>
      <c r="AT14" s="710">
        <f t="shared" si="4"/>
        <v>0</v>
      </c>
      <c r="AU14" s="710">
        <f t="shared" si="4"/>
        <v>0</v>
      </c>
    </row>
    <row r="15" spans="2:47" x14ac:dyDescent="0.25">
      <c r="D15" s="745">
        <f>PDF!D24*1000-SUM(Q15:S15)</f>
        <v>9393.8521797589929</v>
      </c>
      <c r="E15" s="710">
        <f t="shared" si="5"/>
        <v>9931.6836673882426</v>
      </c>
      <c r="F15" t="s">
        <v>49</v>
      </c>
      <c r="G15" s="712">
        <f>VLOOKUP($F15,'data countries EDGAR'!$B$14:$AA$222,'data countries EDGAR'!E$11,FALSE)</f>
        <v>1220.1216713803001</v>
      </c>
      <c r="H15" s="712">
        <f>VLOOKUP($F15,'data countries EDGAR'!$B$14:$AA$222,'data countries EDGAR'!F$11,FALSE)</f>
        <v>1272.5496084343999</v>
      </c>
      <c r="I15" s="712">
        <f>VLOOKUP($F15,'data countries EDGAR'!$B$14:$AA$222,'data countries EDGAR'!G$11,FALSE)</f>
        <v>1310.7079159381001</v>
      </c>
      <c r="J15" s="712">
        <f>VLOOKUP($F15,'data countries EDGAR'!$B$14:$AA$222,'data countries EDGAR'!H$11,FALSE)</f>
        <v>1325.6359028267</v>
      </c>
      <c r="K15" s="712">
        <f>VLOOKUP($F15,'data countries EDGAR'!$B$14:$AA$222,'data countries EDGAR'!I$11,FALSE)</f>
        <v>1275.3313632164</v>
      </c>
      <c r="L15" s="712">
        <f>VLOOKUP($F15,'data countries EDGAR'!$B$14:$AA$222,'data countries EDGAR'!J$11,FALSE)</f>
        <v>1234.7190502496001</v>
      </c>
      <c r="M15" s="712">
        <f>VLOOKUP($F15,'data countries EDGAR'!$B$14:$AA$222,'data countries EDGAR'!K$11,FALSE)</f>
        <v>1221.3966979535001</v>
      </c>
      <c r="N15" s="712">
        <f>VLOOKUP($F15,'data countries EDGAR'!$B$14:$AA$222,'data countries EDGAR'!L$11,FALSE)</f>
        <v>1205.9213555606</v>
      </c>
      <c r="O15" s="712">
        <f>VLOOKUP($F15,'data countries EDGAR'!$B$14:$AA$222,'data countries EDGAR'!M$11,FALSE)</f>
        <v>1166.6375147034</v>
      </c>
      <c r="P15" s="712">
        <f>VLOOKUP($F15,'data countries EDGAR'!$B$14:$AA$222,'data countries EDGAR'!N$11,FALSE)</f>
        <v>1127.7445631027999</v>
      </c>
      <c r="Q15" s="712">
        <f>VLOOKUP($F15,'data countries EDGAR'!$B$14:$AA$222,'data countries EDGAR'!O$11,FALSE)</f>
        <v>1062.8689504849001</v>
      </c>
      <c r="R15" s="712">
        <f>VLOOKUP($F15,'data countries EDGAR'!$B$14:$AA$222,'data countries EDGAR'!P$11,FALSE)</f>
        <v>1075.6629752585</v>
      </c>
      <c r="S15" s="712">
        <f>VLOOKUP($F15,'data countries EDGAR'!$B$14:$AA$222,'data countries EDGAR'!Q$11,FALSE)</f>
        <v>1082.6454363452999</v>
      </c>
      <c r="T15" s="710">
        <f t="shared" si="2"/>
        <v>1017.4124874715566</v>
      </c>
      <c r="U15" s="710">
        <f t="shared" si="2"/>
        <v>959.16199968461319</v>
      </c>
      <c r="V15" s="710">
        <f t="shared" si="2"/>
        <v>900.9115118976697</v>
      </c>
      <c r="W15" s="710">
        <f t="shared" si="2"/>
        <v>842.66102411072632</v>
      </c>
      <c r="X15" s="710">
        <f t="shared" si="2"/>
        <v>784.41053632378294</v>
      </c>
      <c r="Y15" s="710">
        <f t="shared" si="2"/>
        <v>726.16004853683944</v>
      </c>
      <c r="Z15" s="710">
        <f t="shared" si="2"/>
        <v>667.90956074989606</v>
      </c>
      <c r="AA15" s="710">
        <f t="shared" si="2"/>
        <v>609.65907296295268</v>
      </c>
      <c r="AB15" s="710">
        <f t="shared" si="2"/>
        <v>551.4085851760093</v>
      </c>
      <c r="AC15" s="710">
        <f t="shared" si="3"/>
        <v>493.15809738906592</v>
      </c>
      <c r="AD15" s="710">
        <f t="shared" si="3"/>
        <v>434.90760960212242</v>
      </c>
      <c r="AE15" s="710">
        <f t="shared" si="3"/>
        <v>376.65712181517904</v>
      </c>
      <c r="AF15" s="710">
        <f t="shared" si="3"/>
        <v>318.40663402823566</v>
      </c>
      <c r="AG15" s="710">
        <f t="shared" si="3"/>
        <v>260.15614624129216</v>
      </c>
      <c r="AH15" s="710">
        <f t="shared" si="3"/>
        <v>201.90565845434878</v>
      </c>
      <c r="AI15" s="710">
        <f t="shared" si="3"/>
        <v>143.6551706674054</v>
      </c>
      <c r="AJ15" s="710">
        <f t="shared" si="3"/>
        <v>85.404682880462019</v>
      </c>
      <c r="AK15" s="710">
        <f t="shared" si="3"/>
        <v>27.154195093518638</v>
      </c>
      <c r="AL15" s="710">
        <f t="shared" si="3"/>
        <v>0</v>
      </c>
      <c r="AM15" s="710">
        <f t="shared" si="4"/>
        <v>0</v>
      </c>
      <c r="AN15" s="710">
        <f t="shared" si="4"/>
        <v>0</v>
      </c>
      <c r="AO15" s="710">
        <f t="shared" si="4"/>
        <v>0</v>
      </c>
      <c r="AP15" s="710">
        <f t="shared" si="4"/>
        <v>0</v>
      </c>
      <c r="AQ15" s="710">
        <f t="shared" si="4"/>
        <v>0</v>
      </c>
      <c r="AR15" s="710">
        <f t="shared" si="4"/>
        <v>0</v>
      </c>
      <c r="AS15" s="710">
        <f t="shared" si="4"/>
        <v>0</v>
      </c>
      <c r="AT15" s="710">
        <f t="shared" si="4"/>
        <v>0</v>
      </c>
      <c r="AU15" s="710">
        <f t="shared" si="4"/>
        <v>0</v>
      </c>
    </row>
    <row r="17" spans="4:8" ht="45" x14ac:dyDescent="0.25">
      <c r="D17" t="s">
        <v>781</v>
      </c>
      <c r="E17" t="s">
        <v>780</v>
      </c>
      <c r="F17" s="678" t="s">
        <v>774</v>
      </c>
      <c r="G17" s="678" t="s">
        <v>779</v>
      </c>
      <c r="H17" s="678" t="str">
        <f>CONCATENATE("start year ",BY_2+1)</f>
        <v>start year 2023</v>
      </c>
    </row>
    <row r="18" spans="4:8" x14ac:dyDescent="0.25">
      <c r="D18" s="710">
        <f>PDF!D19*1000</f>
        <v>135341.6164569238</v>
      </c>
      <c r="E18" s="710">
        <f>D18+0.5*P10</f>
        <v>141251.29559390031</v>
      </c>
      <c r="F18" t="s">
        <v>48</v>
      </c>
      <c r="G18">
        <f>2019+(ROUNDUP(0.5+2*$E18/P10,0))</f>
        <v>2044</v>
      </c>
      <c r="H18">
        <f t="shared" ref="H18:H23" si="6">BY_2+(ROUNDUP(0.5+2*$E10/R10,0))</f>
        <v>2039</v>
      </c>
    </row>
    <row r="19" spans="4:8" x14ac:dyDescent="0.25">
      <c r="D19" s="710">
        <f>PDF!D20*1000</f>
        <v>47625.80919463779</v>
      </c>
      <c r="E19" s="710">
        <f t="shared" ref="E19:E23" si="7">D19+0.5*P11</f>
        <v>50109.294326457137</v>
      </c>
      <c r="F19" t="s">
        <v>227</v>
      </c>
      <c r="G19">
        <f t="shared" ref="G19:G23" si="8">2019+(ROUNDUP(0.5+2*$E19/P11,0))</f>
        <v>2040</v>
      </c>
      <c r="H19">
        <f t="shared" si="6"/>
        <v>2038</v>
      </c>
    </row>
    <row r="20" spans="4:8" x14ac:dyDescent="0.25">
      <c r="D20" s="710">
        <f>PDF!D21*1000</f>
        <v>36520.843186816615</v>
      </c>
      <c r="E20" s="710">
        <f t="shared" si="7"/>
        <v>37972.937460640314</v>
      </c>
      <c r="F20" t="s">
        <v>240</v>
      </c>
      <c r="G20">
        <f t="shared" si="8"/>
        <v>2046</v>
      </c>
      <c r="H20">
        <f t="shared" si="6"/>
        <v>2044</v>
      </c>
    </row>
    <row r="21" spans="4:8" x14ac:dyDescent="0.25">
      <c r="D21" s="710">
        <f>PDF!D22*1000</f>
        <v>65849.371668735199</v>
      </c>
      <c r="E21" s="710">
        <f t="shared" si="7"/>
        <v>67120.054658887049</v>
      </c>
      <c r="F21" t="s">
        <v>59</v>
      </c>
      <c r="G21">
        <f t="shared" si="8"/>
        <v>2073</v>
      </c>
      <c r="H21">
        <f t="shared" si="6"/>
        <v>2070</v>
      </c>
    </row>
    <row r="22" spans="4:8" x14ac:dyDescent="0.25">
      <c r="D22" s="710">
        <f>PDF!D23*1000</f>
        <v>18672.790022158777</v>
      </c>
      <c r="E22" s="710">
        <f t="shared" si="7"/>
        <v>19611.301944956926</v>
      </c>
      <c r="F22" t="s">
        <v>213</v>
      </c>
      <c r="G22">
        <f t="shared" si="8"/>
        <v>2041</v>
      </c>
      <c r="H22">
        <f t="shared" si="6"/>
        <v>2037</v>
      </c>
    </row>
    <row r="23" spans="4:8" x14ac:dyDescent="0.25">
      <c r="D23" s="710">
        <f>PDF!D24*1000</f>
        <v>12615.029541847693</v>
      </c>
      <c r="E23" s="710">
        <f t="shared" si="7"/>
        <v>13178.901823399092</v>
      </c>
      <c r="F23" t="s">
        <v>49</v>
      </c>
      <c r="G23">
        <f t="shared" si="8"/>
        <v>2043</v>
      </c>
      <c r="H23">
        <f t="shared" si="6"/>
        <v>2041</v>
      </c>
    </row>
    <row r="24" spans="4:8" x14ac:dyDescent="0.25">
      <c r="D24" s="710"/>
      <c r="E24" s="710"/>
    </row>
    <row r="25" spans="4:8" x14ac:dyDescent="0.25">
      <c r="D25" s="710">
        <f>VLOOKUP($F$25,PDF!B29:E239,3,FALSE)*1000</f>
        <v>7910.7127418301716</v>
      </c>
      <c r="E25" s="710">
        <f>D25+0.5*P8</f>
        <v>8257.4683085212873</v>
      </c>
      <c r="F25" t="str">
        <f>F8</f>
        <v>Germany</v>
      </c>
      <c r="G25">
        <f>2019+(ROUNDUP(0.5+2*$E25/P8,0))</f>
        <v>2044</v>
      </c>
      <c r="H25">
        <f>BY_2+(ROUNDUP(0.5+2*$E8/R8,0))</f>
        <v>2041</v>
      </c>
    </row>
    <row r="27" spans="4:8" ht="30" x14ac:dyDescent="0.25">
      <c r="F27" s="35" t="s">
        <v>783</v>
      </c>
      <c r="G27" s="678" t="str">
        <f>CONCATENATE("start year ",BY_2+1)</f>
        <v>start year 2023</v>
      </c>
      <c r="H27" s="678"/>
    </row>
    <row r="28" spans="4:8" x14ac:dyDescent="0.25">
      <c r="F28" t="s">
        <v>48</v>
      </c>
      <c r="G28" s="714">
        <f t="shared" ref="G28:G33" si="9">AA10/P10-1</f>
        <v>-0.44891080192800226</v>
      </c>
    </row>
    <row r="29" spans="4:8" x14ac:dyDescent="0.25">
      <c r="F29" t="s">
        <v>227</v>
      </c>
      <c r="G29" s="714">
        <f t="shared" si="9"/>
        <v>-0.54974558496717352</v>
      </c>
    </row>
    <row r="30" spans="4:8" x14ac:dyDescent="0.25">
      <c r="F30" t="s">
        <v>240</v>
      </c>
      <c r="G30" s="714">
        <f t="shared" si="9"/>
        <v>-0.39779064310734102</v>
      </c>
    </row>
    <row r="31" spans="4:8" x14ac:dyDescent="0.25">
      <c r="F31" t="s">
        <v>59</v>
      </c>
      <c r="G31" s="714">
        <f t="shared" si="9"/>
        <v>-0.17407726219977981</v>
      </c>
    </row>
    <row r="32" spans="4:8" x14ac:dyDescent="0.25">
      <c r="F32" t="s">
        <v>213</v>
      </c>
      <c r="G32" s="714">
        <f t="shared" si="9"/>
        <v>-0.53858626776379603</v>
      </c>
    </row>
    <row r="33" spans="6:7" x14ac:dyDescent="0.25">
      <c r="F33" t="s">
        <v>49</v>
      </c>
      <c r="G33" s="714">
        <f t="shared" si="9"/>
        <v>-0.45939967887268895</v>
      </c>
    </row>
    <row r="35" spans="6:7" x14ac:dyDescent="0.25">
      <c r="F35" t="str">
        <f>F8</f>
        <v>Germany</v>
      </c>
      <c r="G35" s="714">
        <f>AA8/P8-1</f>
        <v>-0.44565367572966363</v>
      </c>
    </row>
  </sheetData>
  <mergeCells count="1">
    <mergeCell ref="D2:F2"/>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67348-3815-4D2B-A4B7-B8999D34BEA2}">
  <sheetPr>
    <tabColor theme="3" tint="0.59999389629810485"/>
  </sheetPr>
  <dimension ref="B1:AS129"/>
  <sheetViews>
    <sheetView showGridLines="0" zoomScale="120" zoomScaleNormal="120" workbookViewId="0">
      <selection activeCell="D4" sqref="D4:G4"/>
    </sheetView>
  </sheetViews>
  <sheetFormatPr baseColWidth="10" defaultColWidth="11.42578125" defaultRowHeight="14.25" x14ac:dyDescent="0.2"/>
  <cols>
    <col min="1" max="1" width="1.7109375" style="84" customWidth="1"/>
    <col min="2" max="2" width="13.85546875" style="84" customWidth="1"/>
    <col min="3" max="3" width="34.7109375" style="84" customWidth="1"/>
    <col min="4" max="4" width="10.7109375" style="84" bestFit="1" customWidth="1"/>
    <col min="5" max="5" width="8" style="84" customWidth="1"/>
    <col min="6" max="6" width="12" style="84" bestFit="1" customWidth="1"/>
    <col min="7" max="7" width="7.5703125" style="84" customWidth="1"/>
    <col min="8" max="8" width="10.5703125" style="84" customWidth="1"/>
    <col min="9" max="9" width="10.7109375" style="84" customWidth="1"/>
    <col min="10" max="10" width="9.85546875" style="84" customWidth="1"/>
    <col min="11" max="11" width="10.42578125" style="84" customWidth="1"/>
    <col min="12" max="12" width="10.7109375" style="84" customWidth="1"/>
    <col min="13" max="13" width="8.42578125" style="84" bestFit="1" customWidth="1"/>
    <col min="14" max="14" width="9.85546875" style="84" customWidth="1"/>
    <col min="15" max="15" width="7.5703125" style="84" customWidth="1"/>
    <col min="16" max="16" width="7.7109375" style="84" bestFit="1" customWidth="1"/>
    <col min="17" max="17" width="5.85546875" style="84" bestFit="1" customWidth="1"/>
    <col min="18" max="18" width="8.140625" style="84" customWidth="1"/>
    <col min="19" max="19" width="14.42578125" style="84" customWidth="1"/>
    <col min="20" max="20" width="11.42578125" style="84"/>
    <col min="21" max="21" width="8.85546875" style="84" bestFit="1" customWidth="1"/>
    <col min="22" max="25" width="11.42578125" style="84"/>
    <col min="26" max="26" width="13" style="84" customWidth="1"/>
    <col min="27" max="27" width="27.7109375" style="84" bestFit="1" customWidth="1"/>
    <col min="28" max="16384" width="11.42578125" style="84"/>
  </cols>
  <sheetData>
    <row r="1" spans="2:32" ht="15" thickBot="1" x14ac:dyDescent="0.25">
      <c r="O1" s="122">
        <f>5760/1570</f>
        <v>3.6687898089171975</v>
      </c>
    </row>
    <row r="2" spans="2:32" s="124" customFormat="1" ht="15" customHeight="1" thickBot="1" x14ac:dyDescent="0.3">
      <c r="B2" s="917" t="s">
        <v>178</v>
      </c>
      <c r="C2" s="918"/>
      <c r="D2" s="921" t="s">
        <v>323</v>
      </c>
      <c r="E2" s="922"/>
      <c r="F2" s="919" t="s">
        <v>322</v>
      </c>
      <c r="G2" s="920"/>
      <c r="H2" s="123"/>
      <c r="I2" s="893" t="s">
        <v>807</v>
      </c>
      <c r="J2" s="894"/>
      <c r="K2" s="894"/>
      <c r="L2" s="894"/>
      <c r="M2" s="894"/>
      <c r="N2" s="895"/>
      <c r="P2" s="650" t="s">
        <v>770</v>
      </c>
    </row>
    <row r="3" spans="2:32" ht="15" thickBot="1" x14ac:dyDescent="0.25">
      <c r="F3" s="94"/>
      <c r="G3" s="94"/>
      <c r="H3" s="94"/>
      <c r="I3" s="896"/>
      <c r="J3" s="885"/>
      <c r="K3" s="885"/>
      <c r="L3" s="885"/>
      <c r="M3" s="885"/>
      <c r="N3" s="897"/>
    </row>
    <row r="4" spans="2:32" s="88" customFormat="1" ht="15.75" thickBot="1" x14ac:dyDescent="0.3">
      <c r="B4" s="926" t="s">
        <v>250</v>
      </c>
      <c r="C4" s="927"/>
      <c r="D4" s="1008" t="s">
        <v>111</v>
      </c>
      <c r="E4" s="1009"/>
      <c r="F4" s="1009"/>
      <c r="G4" s="1010"/>
      <c r="I4" s="898"/>
      <c r="J4" s="899"/>
      <c r="K4" s="899"/>
      <c r="L4" s="899"/>
      <c r="M4" s="899"/>
      <c r="N4" s="900"/>
      <c r="P4" s="123"/>
      <c r="V4" s="8"/>
      <c r="W4" s="8"/>
      <c r="X4" s="8"/>
      <c r="Y4" s="8"/>
      <c r="Z4" s="84"/>
      <c r="AA4" s="84"/>
      <c r="AB4" s="84"/>
      <c r="AC4" s="84"/>
    </row>
    <row r="5" spans="2:32" s="88" customFormat="1" ht="15" x14ac:dyDescent="0.2">
      <c r="B5" s="27"/>
      <c r="C5" s="28"/>
      <c r="D5" s="125"/>
      <c r="E5" s="125"/>
      <c r="F5" s="125"/>
      <c r="G5" s="28"/>
      <c r="H5" s="28"/>
      <c r="I5" s="28"/>
      <c r="J5" s="28"/>
      <c r="K5" s="28"/>
      <c r="L5" s="28"/>
      <c r="M5" s="28"/>
      <c r="N5" s="28"/>
      <c r="P5" s="71"/>
      <c r="Q5" s="71"/>
      <c r="R5" s="71"/>
      <c r="S5" s="71"/>
      <c r="T5" s="71"/>
      <c r="U5" s="84"/>
      <c r="V5" s="84"/>
      <c r="W5" s="84"/>
      <c r="X5" s="84"/>
      <c r="Y5" s="84"/>
      <c r="Z5" s="84"/>
      <c r="AA5" s="84"/>
      <c r="AB5" s="84"/>
      <c r="AC5" s="84"/>
      <c r="AF5" s="84"/>
    </row>
    <row r="6" spans="2:32" s="41" customFormat="1" ht="22.5" customHeight="1" x14ac:dyDescent="0.25">
      <c r="B6" s="10" t="s">
        <v>318</v>
      </c>
      <c r="C6" s="10"/>
      <c r="D6" s="126"/>
      <c r="E6" s="126"/>
      <c r="F6" s="126"/>
      <c r="G6" s="10"/>
      <c r="H6" s="10"/>
      <c r="I6" s="10"/>
      <c r="J6" s="10"/>
      <c r="K6" s="10"/>
      <c r="L6" s="10"/>
      <c r="M6" s="10"/>
      <c r="N6" s="10"/>
      <c r="V6" s="127"/>
      <c r="W6" s="127"/>
      <c r="X6" s="128"/>
      <c r="Y6" s="128"/>
      <c r="Z6" s="128"/>
      <c r="AA6" s="128"/>
      <c r="AB6" s="128"/>
      <c r="AC6" s="128"/>
    </row>
    <row r="7" spans="2:32" ht="18" customHeight="1" thickBot="1" x14ac:dyDescent="0.25">
      <c r="O7" s="122"/>
      <c r="P7" s="41"/>
    </row>
    <row r="8" spans="2:32" s="88" customFormat="1" ht="15.75" thickBot="1" x14ac:dyDescent="0.25">
      <c r="B8" s="135" t="s">
        <v>425</v>
      </c>
      <c r="C8" s="136"/>
      <c r="D8" s="137">
        <v>0.5</v>
      </c>
      <c r="E8" s="147" t="s">
        <v>327</v>
      </c>
      <c r="F8" s="125"/>
      <c r="G8" s="28"/>
      <c r="H8" s="28"/>
      <c r="O8" s="71"/>
      <c r="P8" s="41"/>
      <c r="Q8" s="84"/>
      <c r="R8" s="84"/>
      <c r="S8" s="84"/>
      <c r="T8" s="84"/>
      <c r="U8" s="84"/>
      <c r="V8" s="84"/>
      <c r="W8" s="84"/>
      <c r="X8" s="84"/>
    </row>
    <row r="9" spans="2:32" customFormat="1" ht="15" x14ac:dyDescent="0.25"/>
    <row r="10" spans="2:32" s="88" customFormat="1" ht="15" customHeight="1" x14ac:dyDescent="0.2">
      <c r="B10" s="27"/>
      <c r="C10" s="28"/>
      <c r="D10" s="125"/>
      <c r="E10" s="125"/>
      <c r="F10" s="125"/>
      <c r="G10" s="28"/>
      <c r="H10" s="28"/>
      <c r="I10" s="28"/>
      <c r="J10" s="28"/>
      <c r="K10" s="28"/>
      <c r="L10" s="28"/>
      <c r="M10" s="28"/>
      <c r="N10" s="71"/>
      <c r="O10" s="71"/>
      <c r="P10" s="41"/>
      <c r="Q10" s="84"/>
      <c r="R10" s="84"/>
      <c r="S10" s="84"/>
      <c r="T10" s="84"/>
      <c r="U10" s="84"/>
      <c r="V10" s="84"/>
      <c r="W10" s="84"/>
      <c r="X10" s="84"/>
      <c r="AA10" s="84"/>
    </row>
    <row r="11" spans="2:32" s="88" customFormat="1" ht="15" x14ac:dyDescent="0.2">
      <c r="B11" s="198" t="s">
        <v>587</v>
      </c>
      <c r="C11" s="199"/>
      <c r="D11" s="200"/>
      <c r="E11" s="359"/>
      <c r="F11" s="125"/>
      <c r="G11" s="28"/>
      <c r="H11" s="28"/>
      <c r="I11" s="28"/>
      <c r="J11" s="28"/>
      <c r="K11" s="28"/>
      <c r="L11" s="28"/>
      <c r="M11" s="28"/>
      <c r="N11" s="71"/>
      <c r="O11" s="71"/>
      <c r="P11" s="41"/>
      <c r="Q11" s="84"/>
      <c r="X11" s="84"/>
    </row>
    <row r="12" spans="2:32" s="88" customFormat="1" ht="15" x14ac:dyDescent="0.2">
      <c r="B12" s="27"/>
      <c r="C12" s="28"/>
      <c r="D12" s="130"/>
      <c r="E12" s="125"/>
      <c r="F12" s="125"/>
      <c r="G12" s="28"/>
      <c r="H12" s="28"/>
      <c r="I12" s="28"/>
      <c r="J12" s="28"/>
      <c r="K12" s="28"/>
      <c r="L12" s="28"/>
      <c r="M12" s="28"/>
      <c r="N12" s="71"/>
      <c r="O12" s="71"/>
      <c r="P12" s="41"/>
      <c r="Q12" s="84"/>
      <c r="X12" s="84"/>
    </row>
    <row r="13" spans="2:32" s="9" customFormat="1" ht="12.75" x14ac:dyDescent="0.2">
      <c r="B13" s="188" t="s">
        <v>412</v>
      </c>
      <c r="C13" s="189"/>
      <c r="D13" s="190">
        <f>D110</f>
        <v>550</v>
      </c>
      <c r="E13" s="191" t="s">
        <v>274</v>
      </c>
      <c r="F13" s="991"/>
      <c r="G13" s="991"/>
      <c r="H13" s="991"/>
      <c r="I13" s="991"/>
      <c r="J13" s="263"/>
      <c r="K13" s="6"/>
      <c r="L13" s="29"/>
      <c r="M13" s="29"/>
      <c r="N13" s="29"/>
      <c r="P13" s="157"/>
      <c r="V13" s="1"/>
      <c r="W13" s="1"/>
      <c r="X13" s="1"/>
      <c r="Y13" s="1"/>
      <c r="Z13" s="1"/>
      <c r="AA13" s="1"/>
      <c r="AB13" s="1"/>
      <c r="AC13" s="1"/>
      <c r="AF13" s="1"/>
    </row>
    <row r="14" spans="2:32" customFormat="1" ht="9" customHeight="1" x14ac:dyDescent="0.25"/>
    <row r="15" spans="2:32" s="88" customFormat="1" ht="15" customHeight="1" x14ac:dyDescent="0.2">
      <c r="B15" s="27"/>
      <c r="C15" s="28"/>
      <c r="D15" s="125"/>
      <c r="E15" s="125"/>
      <c r="F15" s="903" t="s">
        <v>415</v>
      </c>
      <c r="G15" s="904"/>
      <c r="H15" s="28"/>
      <c r="I15" s="28"/>
      <c r="J15" s="28"/>
      <c r="K15" s="28"/>
      <c r="L15" s="28"/>
      <c r="M15" s="28"/>
      <c r="N15" s="28"/>
      <c r="P15" s="41"/>
      <c r="V15" s="84"/>
      <c r="W15" s="84"/>
      <c r="X15" s="84"/>
      <c r="Y15" s="84"/>
      <c r="Z15" s="84"/>
      <c r="AA15" s="84"/>
      <c r="AB15" s="84"/>
      <c r="AC15" s="84"/>
      <c r="AF15" s="84"/>
    </row>
    <row r="16" spans="2:32" s="9" customFormat="1" ht="15" customHeight="1" x14ac:dyDescent="0.2">
      <c r="B16" s="949" t="s">
        <v>342</v>
      </c>
      <c r="C16" s="950"/>
      <c r="D16" s="150">
        <f>D113</f>
        <v>1.077484842412384E-2</v>
      </c>
      <c r="E16" s="901" t="s">
        <v>252</v>
      </c>
      <c r="F16" s="151">
        <f>D13*D16</f>
        <v>5.926166633268112</v>
      </c>
      <c r="G16" s="152" t="s">
        <v>274</v>
      </c>
      <c r="H16" s="907" t="s">
        <v>268</v>
      </c>
      <c r="I16" s="908"/>
      <c r="J16" s="153" t="s">
        <v>238</v>
      </c>
      <c r="K16" s="154"/>
      <c r="L16" s="240">
        <f>L113</f>
        <v>83.092962</v>
      </c>
      <c r="M16" s="152" t="s">
        <v>275</v>
      </c>
      <c r="N16" s="156" t="s">
        <v>329</v>
      </c>
      <c r="O16" s="38"/>
      <c r="P16" s="157"/>
      <c r="Q16" s="1"/>
      <c r="X16" s="1"/>
    </row>
    <row r="17" spans="2:40" s="9" customFormat="1" ht="12.75" x14ac:dyDescent="0.2">
      <c r="B17" s="857" t="s">
        <v>343</v>
      </c>
      <c r="C17" s="858"/>
      <c r="D17" s="158">
        <f>D114</f>
        <v>1.7757335782840524E-2</v>
      </c>
      <c r="E17" s="902"/>
      <c r="F17" s="159">
        <f>D13*D17</f>
        <v>9.7665346805622875</v>
      </c>
      <c r="G17" s="160" t="s">
        <v>274</v>
      </c>
      <c r="H17" s="909" t="s">
        <v>268</v>
      </c>
      <c r="I17" s="910"/>
      <c r="J17" s="86" t="s">
        <v>243</v>
      </c>
      <c r="K17" s="161"/>
      <c r="L17" s="239">
        <f>L114</f>
        <v>726.25756878260131</v>
      </c>
      <c r="M17" s="160" t="s">
        <v>276</v>
      </c>
      <c r="N17" s="163" t="s">
        <v>328</v>
      </c>
      <c r="O17" s="38"/>
      <c r="P17" s="157"/>
      <c r="Q17" s="1"/>
      <c r="R17" s="1"/>
      <c r="S17" s="1"/>
      <c r="T17" s="1"/>
      <c r="U17" s="1"/>
      <c r="V17" s="1"/>
      <c r="W17" s="1"/>
      <c r="X17" s="1"/>
      <c r="AA17" s="1"/>
    </row>
    <row r="18" spans="2:40" s="9" customFormat="1" ht="14.25" customHeight="1" x14ac:dyDescent="0.2">
      <c r="B18" s="29"/>
      <c r="C18" s="29"/>
      <c r="D18" s="164"/>
      <c r="E18" s="165"/>
      <c r="F18" s="166"/>
      <c r="H18" s="167"/>
      <c r="I18" s="167"/>
      <c r="J18" s="949" t="s">
        <v>253</v>
      </c>
      <c r="K18" s="950"/>
      <c r="L18" s="168">
        <f>L17/L16</f>
        <v>8.7403018414796829</v>
      </c>
      <c r="M18" s="154" t="s">
        <v>277</v>
      </c>
      <c r="N18" s="38"/>
      <c r="O18" s="38"/>
      <c r="P18" s="157"/>
      <c r="Q18" s="1"/>
      <c r="R18" s="1"/>
      <c r="S18" s="1"/>
      <c r="T18" s="1"/>
      <c r="U18" s="1"/>
      <c r="V18" s="1"/>
      <c r="W18" s="1"/>
      <c r="X18" s="1"/>
      <c r="AA18" s="1"/>
    </row>
    <row r="19" spans="2:40" s="9" customFormat="1" ht="15" customHeight="1" thickBot="1" x14ac:dyDescent="0.25">
      <c r="B19" s="29"/>
      <c r="C19" s="29"/>
      <c r="D19" s="164"/>
      <c r="E19" s="165"/>
      <c r="F19" s="166"/>
      <c r="H19" s="167"/>
      <c r="I19" s="167"/>
      <c r="J19" s="857" t="s">
        <v>255</v>
      </c>
      <c r="K19" s="858"/>
      <c r="L19" s="169">
        <f>L116</f>
        <v>5.3034660533951685</v>
      </c>
      <c r="M19" s="161" t="s">
        <v>277</v>
      </c>
      <c r="N19" s="38"/>
      <c r="O19" s="38"/>
      <c r="P19" s="157"/>
      <c r="Q19" s="1"/>
      <c r="R19" s="1"/>
      <c r="S19" s="1"/>
      <c r="T19" s="1"/>
      <c r="U19" s="1"/>
      <c r="V19" s="1"/>
      <c r="W19" s="1"/>
      <c r="X19" s="1"/>
      <c r="AA19" s="1"/>
    </row>
    <row r="20" spans="2:40" s="9" customFormat="1" ht="15" customHeight="1" thickBot="1" x14ac:dyDescent="0.25">
      <c r="B20" s="175" t="s">
        <v>190</v>
      </c>
      <c r="C20" s="176"/>
      <c r="D20" s="177">
        <f>D8*D16+(1-D8)*D17</f>
        <v>1.4266092103482182E-2</v>
      </c>
      <c r="E20" s="905" t="s">
        <v>361</v>
      </c>
      <c r="F20" s="906"/>
      <c r="G20" s="272">
        <f>D8</f>
        <v>0.5</v>
      </c>
      <c r="H20" s="29"/>
      <c r="I20" s="29"/>
      <c r="J20" s="29"/>
      <c r="K20" s="29"/>
      <c r="L20" s="29"/>
      <c r="M20" s="29"/>
      <c r="N20" s="38"/>
      <c r="O20" s="38"/>
      <c r="P20" s="157"/>
      <c r="Q20" s="1"/>
      <c r="R20" s="1"/>
      <c r="S20" s="1"/>
      <c r="T20" s="1"/>
      <c r="U20" s="1"/>
      <c r="V20" s="1"/>
      <c r="W20" s="1"/>
      <c r="X20" s="1"/>
    </row>
    <row r="21" spans="2:40" s="88" customFormat="1" ht="15.75" customHeight="1" thickBot="1" x14ac:dyDescent="0.25">
      <c r="B21" s="27"/>
      <c r="C21" s="28"/>
      <c r="D21" s="125"/>
      <c r="E21" s="125"/>
      <c r="F21" s="125"/>
      <c r="G21" s="28"/>
      <c r="H21" s="28"/>
      <c r="I21" s="28"/>
      <c r="J21" s="28"/>
      <c r="K21" s="28"/>
      <c r="L21" s="28"/>
      <c r="M21" s="28"/>
      <c r="N21" s="71"/>
      <c r="O21" s="71"/>
      <c r="P21" s="41"/>
      <c r="Q21" s="84"/>
      <c r="R21" s="84"/>
      <c r="S21" s="84"/>
      <c r="T21" s="84"/>
      <c r="U21" s="84"/>
      <c r="V21" s="84"/>
      <c r="W21" s="84"/>
      <c r="X21" s="84"/>
    </row>
    <row r="22" spans="2:40" s="88" customFormat="1" ht="15.75" thickBot="1" x14ac:dyDescent="0.25">
      <c r="B22" s="972" t="s">
        <v>337</v>
      </c>
      <c r="C22" s="973"/>
      <c r="D22" s="973"/>
      <c r="E22" s="974"/>
      <c r="F22" s="595">
        <f>D13*D20</f>
        <v>7.8463506569152006</v>
      </c>
      <c r="G22" s="85" t="s">
        <v>274</v>
      </c>
      <c r="H22" s="184" t="s">
        <v>306</v>
      </c>
      <c r="I22" s="652">
        <f>F22/(L17/1000)</f>
        <v>10.803812578597629</v>
      </c>
      <c r="J22" s="185" t="s">
        <v>307</v>
      </c>
      <c r="K22" s="71"/>
      <c r="L22" s="71"/>
      <c r="M22" s="71"/>
      <c r="P22" s="657">
        <f>F22+0.5*(L17/1000)</f>
        <v>8.2094794413065006</v>
      </c>
      <c r="R22" s="84"/>
      <c r="S22" s="84"/>
      <c r="U22" s="84"/>
      <c r="V22" s="84"/>
      <c r="W22" s="84"/>
      <c r="X22" s="84"/>
      <c r="Y22" s="84"/>
      <c r="Z22" s="84"/>
      <c r="AA22" s="84"/>
      <c r="AB22" s="84"/>
      <c r="AC22" s="84"/>
      <c r="AD22" s="84"/>
      <c r="AE22" s="84"/>
      <c r="AF22" s="84"/>
      <c r="AG22" s="84"/>
    </row>
    <row r="23" spans="2:40" s="1" customFormat="1" ht="13.5" thickBot="1" x14ac:dyDescent="0.25">
      <c r="B23" s="179" t="s">
        <v>316</v>
      </c>
      <c r="C23" s="180"/>
      <c r="D23" s="180"/>
      <c r="E23" s="180"/>
      <c r="F23" s="181"/>
      <c r="G23" s="181"/>
      <c r="H23" s="182"/>
      <c r="I23" s="938">
        <f>ROUNDUP(0.5+(2*P22)/(L17/1000),0)+2019</f>
        <v>2043</v>
      </c>
      <c r="J23" s="939"/>
      <c r="K23" s="183"/>
      <c r="N23" s="38"/>
      <c r="O23" s="38"/>
      <c r="P23" s="157"/>
      <c r="Y23" s="9"/>
      <c r="Z23" s="9"/>
      <c r="AB23" s="9"/>
      <c r="AC23" s="9"/>
      <c r="AD23" s="9"/>
      <c r="AE23" s="9"/>
      <c r="AF23" s="9"/>
      <c r="AG23" s="9"/>
      <c r="AH23" s="9"/>
      <c r="AI23" s="9"/>
      <c r="AJ23" s="9"/>
      <c r="AK23" s="9"/>
      <c r="AL23" s="9"/>
      <c r="AM23" s="9"/>
      <c r="AN23" s="9"/>
    </row>
    <row r="24" spans="2:40" ht="15" x14ac:dyDescent="0.25">
      <c r="C24" s="8"/>
      <c r="D24" s="8"/>
      <c r="E24" s="8"/>
      <c r="F24" s="131"/>
      <c r="G24" s="131"/>
      <c r="I24" s="131"/>
      <c r="J24" s="131"/>
      <c r="K24" s="132"/>
      <c r="N24" s="71"/>
      <c r="O24" s="71"/>
      <c r="P24" s="41"/>
      <c r="Y24" s="88"/>
      <c r="Z24" s="88"/>
      <c r="AB24" s="88"/>
      <c r="AC24" s="88"/>
      <c r="AD24" s="88"/>
      <c r="AE24" s="88"/>
      <c r="AF24" s="88"/>
      <c r="AG24" s="88"/>
      <c r="AH24" s="88"/>
      <c r="AI24" s="88"/>
      <c r="AJ24" s="88"/>
      <c r="AK24" s="88"/>
      <c r="AL24" s="88"/>
      <c r="AM24" s="88"/>
      <c r="AN24" s="88"/>
    </row>
    <row r="25" spans="2:40" ht="15" x14ac:dyDescent="0.25">
      <c r="C25" s="8"/>
      <c r="D25" s="8"/>
      <c r="E25" s="8"/>
      <c r="F25" s="131"/>
      <c r="G25" s="131"/>
      <c r="H25" s="131"/>
      <c r="I25" s="131"/>
      <c r="J25" s="131"/>
      <c r="K25" s="132"/>
      <c r="N25" s="71"/>
      <c r="O25" s="71"/>
      <c r="P25" s="41"/>
      <c r="Y25" s="88"/>
      <c r="Z25" s="88"/>
      <c r="AB25" s="88"/>
      <c r="AC25" s="88"/>
      <c r="AD25" s="88"/>
      <c r="AE25" s="88"/>
      <c r="AF25" s="88"/>
      <c r="AG25" s="88"/>
      <c r="AH25" s="88"/>
      <c r="AI25" s="88"/>
      <c r="AJ25" s="88"/>
      <c r="AK25" s="88"/>
      <c r="AL25" s="88"/>
      <c r="AM25" s="88"/>
      <c r="AN25" s="88"/>
    </row>
    <row r="26" spans="2:40" s="88" customFormat="1" ht="15" x14ac:dyDescent="0.2">
      <c r="B26" s="198" t="s">
        <v>588</v>
      </c>
      <c r="C26" s="199"/>
      <c r="D26" s="200"/>
      <c r="E26" s="359"/>
      <c r="F26" s="125"/>
      <c r="G26" s="146"/>
      <c r="H26" s="146"/>
      <c r="I26" s="146"/>
      <c r="J26" s="146"/>
      <c r="K26" s="146"/>
      <c r="L26" s="146"/>
      <c r="M26" s="146"/>
      <c r="N26" s="146"/>
      <c r="O26" s="71"/>
      <c r="P26" s="41"/>
      <c r="Q26" s="84"/>
      <c r="R26" s="84"/>
      <c r="S26" s="84"/>
      <c r="T26" s="84"/>
      <c r="U26" s="84"/>
      <c r="V26" s="84"/>
      <c r="W26" s="84"/>
      <c r="X26" s="84"/>
    </row>
    <row r="27" spans="2:40" s="108" customFormat="1" ht="15" customHeight="1" x14ac:dyDescent="0.2">
      <c r="B27" s="88"/>
      <c r="C27" s="88"/>
      <c r="D27" s="88"/>
      <c r="E27" s="88"/>
      <c r="F27" s="88"/>
      <c r="G27" s="146"/>
      <c r="H27" s="146"/>
      <c r="I27" s="146"/>
      <c r="J27" s="146"/>
      <c r="K27" s="146"/>
      <c r="L27" s="146"/>
      <c r="M27" s="146"/>
      <c r="N27" s="146"/>
      <c r="O27" s="71"/>
      <c r="P27" s="41"/>
      <c r="AA27" s="84"/>
    </row>
    <row r="28" spans="2:40" s="9" customFormat="1" ht="14.25" customHeight="1" x14ac:dyDescent="0.2">
      <c r="B28" s="188" t="s">
        <v>427</v>
      </c>
      <c r="C28" s="189"/>
      <c r="D28" s="190">
        <f>'base data global budget'!G34</f>
        <v>710.48177653832272</v>
      </c>
      <c r="E28" s="191" t="s">
        <v>274</v>
      </c>
      <c r="F28" s="943" t="str">
        <f>'all countries EDGAR'!F28</f>
        <v xml:space="preserve"> total CO2 budget from 2020 on: </v>
      </c>
      <c r="G28" s="944"/>
      <c r="H28" s="944"/>
      <c r="I28" s="945"/>
      <c r="J28" s="190">
        <f>'base data global budget'!$B$9</f>
        <v>550</v>
      </c>
      <c r="K28" s="192" t="s">
        <v>274</v>
      </c>
      <c r="L28" s="193"/>
      <c r="M28" s="193"/>
      <c r="N28" s="193"/>
      <c r="P28" s="157"/>
      <c r="V28" s="1"/>
      <c r="W28" s="1"/>
      <c r="X28" s="1"/>
      <c r="Y28" s="1"/>
      <c r="Z28" s="1"/>
      <c r="AA28" s="1"/>
      <c r="AB28" s="1"/>
      <c r="AC28" s="1"/>
      <c r="AF28" s="1"/>
    </row>
    <row r="29" spans="2:40" customFormat="1" ht="8.25" customHeight="1" x14ac:dyDescent="0.25"/>
    <row r="30" spans="2:40" s="88" customFormat="1" ht="15" x14ac:dyDescent="0.2">
      <c r="B30" s="27"/>
      <c r="C30" s="28"/>
      <c r="D30" s="125"/>
      <c r="E30" s="125"/>
      <c r="F30" s="903" t="s">
        <v>416</v>
      </c>
      <c r="G30" s="904"/>
      <c r="H30" s="28"/>
      <c r="I30" s="28"/>
      <c r="J30" s="28"/>
      <c r="K30" s="28"/>
      <c r="L30" s="28"/>
      <c r="M30" s="28"/>
      <c r="N30" s="28"/>
      <c r="P30" s="41"/>
      <c r="V30" s="84"/>
      <c r="W30" s="84"/>
      <c r="X30" s="84"/>
      <c r="Y30" s="84"/>
      <c r="Z30" s="84"/>
      <c r="AA30" s="84"/>
      <c r="AB30" s="84"/>
      <c r="AC30" s="84"/>
      <c r="AF30" s="84"/>
    </row>
    <row r="31" spans="2:40" s="9" customFormat="1" ht="15" customHeight="1" x14ac:dyDescent="0.2">
      <c r="B31" s="949" t="s">
        <v>428</v>
      </c>
      <c r="C31" s="950"/>
      <c r="D31" s="150">
        <f>'data countries EEA - global GCP'!T5</f>
        <v>1.1031634883317739E-2</v>
      </c>
      <c r="E31" s="901" t="s">
        <v>252</v>
      </c>
      <c r="F31" s="151">
        <f>D28*D31</f>
        <v>7.8377755500217194</v>
      </c>
      <c r="G31" s="152" t="s">
        <v>274</v>
      </c>
      <c r="H31" s="907" t="s">
        <v>268</v>
      </c>
      <c r="I31" s="908"/>
      <c r="J31" s="153" t="s">
        <v>309</v>
      </c>
      <c r="K31" s="154"/>
      <c r="L31" s="240">
        <f>'data countries EEA - global GCP'!R5</f>
        <v>82.348669000000001</v>
      </c>
      <c r="M31" s="152" t="s">
        <v>275</v>
      </c>
      <c r="N31" s="156" t="s">
        <v>329</v>
      </c>
      <c r="O31" s="38"/>
      <c r="P31" s="157"/>
      <c r="Q31" s="1"/>
      <c r="R31" s="1"/>
      <c r="S31" s="1"/>
      <c r="T31" s="1"/>
      <c r="U31" s="1"/>
      <c r="V31" s="1"/>
      <c r="W31" s="1"/>
      <c r="X31" s="1"/>
    </row>
    <row r="32" spans="2:40" s="9" customFormat="1" ht="12.75" x14ac:dyDescent="0.2">
      <c r="B32" s="857" t="s">
        <v>429</v>
      </c>
      <c r="C32" s="858"/>
      <c r="D32" s="158">
        <f>'data countries EEA - global GCP'!S5</f>
        <v>2.0701838864038521E-2</v>
      </c>
      <c r="E32" s="902"/>
      <c r="F32" s="159">
        <f>D28*D32</f>
        <v>14.708279253732181</v>
      </c>
      <c r="G32" s="160" t="s">
        <v>274</v>
      </c>
      <c r="H32" s="909" t="s">
        <v>268</v>
      </c>
      <c r="I32" s="910"/>
      <c r="J32" s="86" t="s">
        <v>310</v>
      </c>
      <c r="K32" s="161"/>
      <c r="L32" s="239">
        <f>'data countries EEA - global GCP'!F5</f>
        <v>815.03493401466039</v>
      </c>
      <c r="M32" s="160" t="s">
        <v>276</v>
      </c>
      <c r="N32" s="163" t="s">
        <v>328</v>
      </c>
      <c r="O32" s="38"/>
      <c r="P32" s="157"/>
      <c r="Q32" s="1"/>
      <c r="R32" s="1"/>
      <c r="S32" s="1"/>
      <c r="T32" s="1"/>
      <c r="U32" s="1"/>
      <c r="V32" s="1"/>
      <c r="W32" s="1"/>
      <c r="X32" s="1"/>
      <c r="AA32" s="1"/>
    </row>
    <row r="33" spans="2:40" s="9" customFormat="1" ht="15" customHeight="1" thickBot="1" x14ac:dyDescent="0.25">
      <c r="B33" s="29"/>
      <c r="C33" s="29"/>
      <c r="D33" s="164"/>
      <c r="E33" s="165"/>
      <c r="F33" s="178"/>
      <c r="H33" s="167"/>
      <c r="I33" s="167"/>
      <c r="J33" s="949" t="s">
        <v>253</v>
      </c>
      <c r="K33" s="950"/>
      <c r="L33" s="168">
        <f>L32/L31</f>
        <v>9.8973662101892668</v>
      </c>
      <c r="M33" s="154" t="s">
        <v>277</v>
      </c>
      <c r="N33" s="38"/>
      <c r="O33" s="38"/>
      <c r="P33" s="157"/>
      <c r="Q33" s="1"/>
      <c r="R33" s="1"/>
      <c r="S33" s="1"/>
      <c r="T33" s="1"/>
      <c r="U33" s="1"/>
      <c r="V33" s="1"/>
      <c r="W33" s="1"/>
      <c r="X33" s="1"/>
      <c r="AA33" s="1"/>
    </row>
    <row r="34" spans="2:40" s="9" customFormat="1" ht="15" customHeight="1" thickBot="1" x14ac:dyDescent="0.25">
      <c r="B34" s="175" t="s">
        <v>190</v>
      </c>
      <c r="C34" s="176"/>
      <c r="D34" s="177">
        <f>D8*D31+(1-D8)*D32</f>
        <v>1.5866736873678129E-2</v>
      </c>
      <c r="E34" s="905" t="str">
        <f>E20</f>
        <v>weighting population</v>
      </c>
      <c r="F34" s="906"/>
      <c r="G34" s="272">
        <f>G20</f>
        <v>0.5</v>
      </c>
      <c r="H34" s="29"/>
      <c r="I34" s="29"/>
      <c r="J34" s="857" t="s">
        <v>255</v>
      </c>
      <c r="K34" s="858"/>
      <c r="L34" s="169">
        <f>L19</f>
        <v>5.3034660533951685</v>
      </c>
      <c r="M34" s="161" t="s">
        <v>277</v>
      </c>
      <c r="N34" s="38"/>
      <c r="O34" s="38"/>
      <c r="P34" s="157"/>
      <c r="Q34" s="1"/>
      <c r="R34" s="1"/>
      <c r="S34" s="1"/>
      <c r="T34" s="1"/>
      <c r="U34" s="1"/>
      <c r="V34" s="1"/>
      <c r="W34" s="1"/>
      <c r="X34" s="1"/>
    </row>
    <row r="35" spans="2:40" s="108" customFormat="1" ht="12.75" customHeight="1" x14ac:dyDescent="0.2">
      <c r="F35" s="139"/>
      <c r="P35" s="41"/>
      <c r="AA35" s="84"/>
    </row>
    <row r="36" spans="2:40" s="88" customFormat="1" ht="15" x14ac:dyDescent="0.2">
      <c r="B36" s="837" t="s">
        <v>430</v>
      </c>
      <c r="C36" s="838"/>
      <c r="D36" s="838"/>
      <c r="E36" s="838"/>
      <c r="F36" s="129">
        <f>D28*D34</f>
        <v>11.27302740187695</v>
      </c>
      <c r="G36" s="140" t="s">
        <v>274</v>
      </c>
      <c r="H36" s="905" t="s">
        <v>361</v>
      </c>
      <c r="I36" s="906"/>
      <c r="J36" s="272">
        <f>D8</f>
        <v>0.5</v>
      </c>
      <c r="K36" s="71"/>
      <c r="L36" s="71"/>
      <c r="M36" s="71"/>
      <c r="P36" s="41"/>
      <c r="R36" s="84"/>
      <c r="S36" s="84"/>
      <c r="U36" s="84"/>
      <c r="V36" s="84"/>
      <c r="W36" s="84"/>
      <c r="X36" s="84"/>
      <c r="Y36" s="84"/>
      <c r="Z36" s="84"/>
      <c r="AA36" s="84"/>
      <c r="AB36" s="84"/>
      <c r="AC36" s="84"/>
      <c r="AD36" s="84"/>
      <c r="AE36" s="84"/>
      <c r="AF36" s="84"/>
      <c r="AG36" s="84"/>
    </row>
    <row r="37" spans="2:40" s="108" customFormat="1" ht="15.75" thickBot="1" x14ac:dyDescent="0.25">
      <c r="B37" s="141" t="s">
        <v>357</v>
      </c>
      <c r="C37" s="110"/>
      <c r="D37" s="110"/>
      <c r="E37" s="110"/>
      <c r="F37" s="142">
        <f>SUM('data countries EEA - global GCP'!F5:I5)/-1000</f>
        <v>-3.1186767287361725</v>
      </c>
      <c r="G37" s="143" t="s">
        <v>274</v>
      </c>
      <c r="P37" s="41"/>
      <c r="AA37" s="84"/>
    </row>
    <row r="38" spans="2:40" s="88" customFormat="1" ht="15.75" thickBot="1" x14ac:dyDescent="0.25">
      <c r="B38" s="992" t="s">
        <v>271</v>
      </c>
      <c r="C38" s="993"/>
      <c r="D38" s="993"/>
      <c r="E38" s="994"/>
      <c r="F38" s="596">
        <f>SUM(F36:F37)</f>
        <v>8.1543506731407778</v>
      </c>
      <c r="G38" s="82" t="s">
        <v>274</v>
      </c>
      <c r="H38" s="186" t="s">
        <v>306</v>
      </c>
      <c r="I38" s="651">
        <f>F38/(L17/1000)</f>
        <v>11.227904566708494</v>
      </c>
      <c r="J38" s="187" t="s">
        <v>307</v>
      </c>
      <c r="K38" s="71"/>
      <c r="L38" s="71"/>
      <c r="M38" s="71"/>
      <c r="P38" s="657">
        <f>F38+0.5*(L32/1000)</f>
        <v>8.5618681401481087</v>
      </c>
      <c r="R38" s="84"/>
      <c r="S38" s="84"/>
      <c r="U38" s="84"/>
      <c r="V38" s="84"/>
      <c r="W38" s="84"/>
      <c r="X38" s="84"/>
      <c r="Y38" s="84"/>
      <c r="Z38" s="84"/>
      <c r="AA38" s="84"/>
      <c r="AB38" s="84"/>
      <c r="AC38" s="84"/>
      <c r="AD38" s="84"/>
      <c r="AE38" s="84"/>
      <c r="AF38" s="84"/>
      <c r="AG38" s="84"/>
    </row>
    <row r="39" spans="2:40" s="1" customFormat="1" ht="13.5" thickBot="1" x14ac:dyDescent="0.25">
      <c r="B39" s="179" t="s">
        <v>316</v>
      </c>
      <c r="C39" s="180"/>
      <c r="D39" s="180"/>
      <c r="E39" s="180"/>
      <c r="F39" s="181"/>
      <c r="G39" s="181"/>
      <c r="H39" s="182"/>
      <c r="I39" s="938">
        <f>ROUNDUP(0.5+(2*P38)/(L17/1000),0)+2019</f>
        <v>2044</v>
      </c>
      <c r="J39" s="939"/>
      <c r="K39" s="183"/>
      <c r="N39" s="38"/>
      <c r="O39" s="38"/>
      <c r="P39" s="157"/>
      <c r="Y39" s="9"/>
      <c r="Z39" s="9"/>
      <c r="AB39" s="9"/>
      <c r="AC39" s="9"/>
      <c r="AD39" s="9"/>
      <c r="AE39" s="9"/>
      <c r="AF39" s="9"/>
      <c r="AG39" s="9"/>
      <c r="AH39" s="9"/>
      <c r="AI39" s="9"/>
      <c r="AJ39" s="9"/>
      <c r="AK39" s="9"/>
      <c r="AL39" s="9"/>
      <c r="AM39" s="9"/>
      <c r="AN39" s="9"/>
    </row>
    <row r="40" spans="2:40" s="108" customFormat="1" x14ac:dyDescent="0.2">
      <c r="AA40" s="84"/>
    </row>
    <row r="41" spans="2:40" s="41" customFormat="1" ht="22.5" customHeight="1" x14ac:dyDescent="0.25">
      <c r="B41" s="10" t="s">
        <v>441</v>
      </c>
      <c r="C41" s="10"/>
      <c r="D41" s="126"/>
      <c r="E41" s="126"/>
      <c r="F41" s="126"/>
      <c r="G41" s="10"/>
      <c r="H41" s="10"/>
      <c r="I41" s="10"/>
      <c r="J41" s="10"/>
      <c r="K41" s="10"/>
      <c r="L41" s="10"/>
      <c r="M41" s="10"/>
      <c r="N41" s="10"/>
      <c r="V41" s="127"/>
      <c r="W41" s="127"/>
      <c r="X41" s="128"/>
      <c r="Y41" s="128"/>
      <c r="Z41" s="128"/>
      <c r="AA41" s="128"/>
      <c r="AB41" s="128"/>
      <c r="AC41" s="128"/>
    </row>
    <row r="43" spans="2:40" x14ac:dyDescent="0.2">
      <c r="B43" s="84" t="s">
        <v>410</v>
      </c>
      <c r="E43" s="905" t="str">
        <f>D4</f>
        <v>Germany</v>
      </c>
      <c r="F43" s="935"/>
      <c r="V43" s="1"/>
    </row>
    <row r="44" spans="2:40" x14ac:dyDescent="0.2">
      <c r="V44" s="1"/>
    </row>
    <row r="45" spans="2:40" ht="15" x14ac:dyDescent="0.25">
      <c r="C45" s="258"/>
      <c r="D45" s="259" t="s">
        <v>444</v>
      </c>
      <c r="E45" s="260" t="s">
        <v>445</v>
      </c>
      <c r="F45" s="114"/>
      <c r="G45" s="951" t="s">
        <v>446</v>
      </c>
      <c r="H45" s="952"/>
      <c r="I45" s="952"/>
      <c r="J45" s="952"/>
      <c r="K45" s="953"/>
      <c r="L45" s="954" t="s">
        <v>361</v>
      </c>
      <c r="M45" s="955"/>
      <c r="N45" s="936">
        <f>D8</f>
        <v>0.5</v>
      </c>
      <c r="V45" s="1"/>
    </row>
    <row r="46" spans="2:40" x14ac:dyDescent="0.2">
      <c r="C46" s="256" t="s">
        <v>341</v>
      </c>
      <c r="D46" s="593">
        <f>E91</f>
        <v>7.8463506569152006</v>
      </c>
      <c r="E46" s="594">
        <f>E92</f>
        <v>8.1543506731407778</v>
      </c>
      <c r="F46" s="116" t="s">
        <v>274</v>
      </c>
      <c r="G46" s="958" t="s">
        <v>447</v>
      </c>
      <c r="H46" s="959"/>
      <c r="I46" s="959"/>
      <c r="J46" s="959"/>
      <c r="K46" s="960"/>
      <c r="L46" s="956"/>
      <c r="M46" s="957"/>
      <c r="N46" s="937"/>
      <c r="V46" s="1"/>
    </row>
    <row r="47" spans="2:40" x14ac:dyDescent="0.2">
      <c r="C47" s="257" t="s">
        <v>409</v>
      </c>
      <c r="D47" s="914">
        <f>-'data countries EEA - global GCP'!J5/1000</f>
        <v>-0.66095116847579194</v>
      </c>
      <c r="E47" s="915"/>
      <c r="F47" s="116" t="s">
        <v>274</v>
      </c>
      <c r="G47" s="995"/>
      <c r="H47" s="996"/>
      <c r="I47" s="996"/>
      <c r="J47" s="996"/>
      <c r="K47" s="996"/>
      <c r="L47" s="996"/>
      <c r="M47" s="996"/>
      <c r="N47" s="996"/>
    </row>
    <row r="48" spans="2:40" ht="14.25" customHeight="1" x14ac:dyDescent="0.2">
      <c r="C48" s="257" t="s">
        <v>557</v>
      </c>
      <c r="D48" s="914">
        <f>IF($E$43="Germany",-UBA!$G$7,-'data countries EEA - global GCP'!K5/1000)</f>
        <v>-0.69696906569878048</v>
      </c>
      <c r="E48" s="915"/>
      <c r="F48" s="116" t="s">
        <v>274</v>
      </c>
      <c r="G48" s="997"/>
      <c r="H48" s="998"/>
      <c r="I48" s="998"/>
      <c r="J48" s="998"/>
      <c r="K48" s="998"/>
      <c r="L48" s="998"/>
      <c r="M48" s="998"/>
      <c r="N48" s="998"/>
      <c r="P48" s="1"/>
      <c r="Q48" s="339"/>
      <c r="R48" s="339"/>
      <c r="S48" s="340"/>
      <c r="T48" s="338"/>
      <c r="U48" s="1"/>
      <c r="V48" s="1"/>
    </row>
    <row r="49" spans="2:29" x14ac:dyDescent="0.2">
      <c r="C49" s="257" t="str">
        <f>IF($E$43="Germany","- actual emissions 2022 (UBA)","")</f>
        <v>- actual emissions 2022 (UBA)</v>
      </c>
      <c r="D49" s="914">
        <f>IF($E$43="Germany",-UBA!$H$7,0)</f>
        <v>-0.6903405923120205</v>
      </c>
      <c r="E49" s="915"/>
      <c r="F49" s="116" t="str">
        <f>IF($E$43="Germany"," Gt","")</f>
        <v xml:space="preserve"> Gt</v>
      </c>
      <c r="G49" s="997"/>
      <c r="H49" s="998"/>
      <c r="I49" s="998"/>
      <c r="J49" s="998"/>
      <c r="K49" s="998"/>
      <c r="L49" s="998"/>
      <c r="M49" s="998"/>
      <c r="N49" s="998"/>
      <c r="P49" s="1"/>
      <c r="Q49" s="339"/>
      <c r="R49" s="339"/>
      <c r="S49" s="340"/>
      <c r="T49" s="338"/>
      <c r="U49" s="1"/>
      <c r="V49" s="1"/>
    </row>
    <row r="50" spans="2:29" x14ac:dyDescent="0.2">
      <c r="C50" s="293" t="str">
        <f>IF(E43="Germany","national budget from 2023 on",CONCATENATE("national budget from ",BY_2+1," on"))</f>
        <v>national budget from 2023 on</v>
      </c>
      <c r="D50" s="597">
        <f>D46+D47+D48+D49</f>
        <v>5.7980898304286068</v>
      </c>
      <c r="E50" s="598">
        <f>E46+D47+D48+D49</f>
        <v>6.106089846654184</v>
      </c>
      <c r="F50" s="300" t="s">
        <v>274</v>
      </c>
      <c r="P50" s="657">
        <f>D50+0.5*-D49</f>
        <v>6.1432601265846172</v>
      </c>
      <c r="Q50" s="657">
        <f>E50+0.5*-D49</f>
        <v>6.4512601428101943</v>
      </c>
      <c r="V50" s="1"/>
    </row>
    <row r="51" spans="2:29" x14ac:dyDescent="0.2">
      <c r="C51" s="297" t="str">
        <f>IF(E43="Germany","year emissions neutrality","")</f>
        <v>year emissions neutrality</v>
      </c>
      <c r="D51" s="298">
        <f>IF(E43="Germany",I23,"")</f>
        <v>2043</v>
      </c>
      <c r="E51" s="299">
        <f>IF(E43="Germany",I39,"")</f>
        <v>2044</v>
      </c>
      <c r="F51" s="911" t="str">
        <f>IF(E43="Germany"," in a linear emissions path with no net negative emissions; start year 2020","")</f>
        <v xml:space="preserve"> in a linear emissions path with no net negative emissions; start year 2020</v>
      </c>
      <c r="G51" s="912"/>
      <c r="H51" s="912"/>
      <c r="I51" s="912"/>
      <c r="J51" s="912"/>
      <c r="K51" s="912"/>
      <c r="L51" s="913"/>
    </row>
    <row r="52" spans="2:29" x14ac:dyDescent="0.2">
      <c r="C52" s="297" t="str">
        <f>IF($E$43="Germany","year emissions neutrality","")</f>
        <v>year emissions neutrality</v>
      </c>
      <c r="D52" s="298">
        <f>IF($E$43="Germany",ROUNDUP(0.5+(2*P50)/-$D$49,0)+2022,"")</f>
        <v>2041</v>
      </c>
      <c r="E52" s="299">
        <f>IF($E$43="Germany",ROUNDUP(0.5+(2*Q50)/-$D$49,0)+2022,"")</f>
        <v>2042</v>
      </c>
      <c r="F52" s="911" t="str">
        <f>IF(E43="Germany"," in a linear emissions path with no net negative emissions; start year 2023","")</f>
        <v xml:space="preserve"> in a linear emissions path with no net negative emissions; start year 2023</v>
      </c>
      <c r="G52" s="912"/>
      <c r="H52" s="912"/>
      <c r="I52" s="912"/>
      <c r="J52" s="912"/>
      <c r="K52" s="912"/>
      <c r="L52" s="913"/>
    </row>
    <row r="53" spans="2:29" x14ac:dyDescent="0.2">
      <c r="C53" s="297" t="str">
        <f>IF(E43="Germany","national budget from 2022 on","")</f>
        <v>national budget from 2022 on</v>
      </c>
      <c r="D53" s="640">
        <f>IF(E43="Germany",D46+SUM(D47:E48),"")</f>
        <v>6.4884304227406284</v>
      </c>
      <c r="E53" s="641">
        <f>IF(E43="Germany",E46+SUM(D47:E48),"")</f>
        <v>6.7964304389662056</v>
      </c>
      <c r="F53" s="407" t="str">
        <f>IF($E$43="Germany"," Gt","")</f>
        <v xml:space="preserve"> Gt</v>
      </c>
      <c r="G53" s="639"/>
      <c r="H53" s="639"/>
      <c r="I53" s="639"/>
      <c r="J53" s="639"/>
      <c r="K53" s="639"/>
      <c r="L53" s="639"/>
    </row>
    <row r="55" spans="2:29" s="41" customFormat="1" ht="22.5" customHeight="1" x14ac:dyDescent="0.25">
      <c r="B55" s="10" t="s">
        <v>366</v>
      </c>
      <c r="C55" s="10"/>
      <c r="D55" s="126"/>
      <c r="E55" s="126"/>
      <c r="F55" s="126"/>
      <c r="G55" s="10"/>
      <c r="H55" s="10"/>
      <c r="I55" s="10"/>
      <c r="J55" s="10"/>
      <c r="K55" s="10"/>
      <c r="L55" s="10"/>
      <c r="M55" s="10"/>
      <c r="N55" s="10"/>
      <c r="V55" s="127"/>
      <c r="W55" s="127"/>
      <c r="X55" s="128"/>
      <c r="Y55" s="128"/>
      <c r="Z55" s="128"/>
      <c r="AA55" s="128"/>
      <c r="AB55" s="128"/>
      <c r="AC55" s="128"/>
    </row>
    <row r="56" spans="2:29" s="108" customFormat="1" ht="15" x14ac:dyDescent="0.25">
      <c r="B56" s="84"/>
      <c r="C56" s="84"/>
      <c r="D56" s="145"/>
      <c r="E56" s="84"/>
      <c r="F56" s="84"/>
      <c r="G56" s="84"/>
      <c r="H56" s="84"/>
      <c r="I56" s="84"/>
      <c r="J56" s="84"/>
      <c r="K56" s="84"/>
      <c r="L56" s="84"/>
      <c r="M56" s="84"/>
      <c r="AA56" s="84"/>
    </row>
    <row r="57" spans="2:29" ht="14.25" customHeight="1" x14ac:dyDescent="0.2">
      <c r="B57" s="928" t="s">
        <v>455</v>
      </c>
      <c r="C57" s="928"/>
      <c r="D57" s="928"/>
      <c r="E57" s="928"/>
      <c r="F57" s="928"/>
      <c r="G57" s="928"/>
      <c r="H57" s="928"/>
      <c r="I57" s="928"/>
      <c r="J57" s="928"/>
      <c r="K57" s="928"/>
      <c r="L57" s="928"/>
      <c r="M57" s="928"/>
      <c r="N57" s="928"/>
    </row>
    <row r="58" spans="2:29" ht="14.25" customHeight="1" x14ac:dyDescent="0.2">
      <c r="B58" s="928"/>
      <c r="C58" s="928"/>
      <c r="D58" s="928"/>
      <c r="E58" s="928"/>
      <c r="F58" s="928"/>
      <c r="G58" s="928"/>
      <c r="H58" s="928"/>
      <c r="I58" s="928"/>
      <c r="J58" s="928"/>
      <c r="K58" s="928"/>
      <c r="L58" s="928"/>
      <c r="M58" s="928"/>
      <c r="N58" s="928"/>
    </row>
    <row r="59" spans="2:29" ht="11.25" customHeight="1" x14ac:dyDescent="0.2">
      <c r="B59" s="304"/>
      <c r="C59" s="304"/>
      <c r="D59" s="304"/>
      <c r="E59" s="304"/>
      <c r="F59" s="304"/>
      <c r="G59" s="304"/>
      <c r="H59" s="304"/>
      <c r="I59" s="304"/>
      <c r="J59" s="304"/>
      <c r="K59" s="304"/>
      <c r="L59" s="304"/>
      <c r="M59" s="304"/>
      <c r="N59" s="304"/>
    </row>
    <row r="60" spans="2:29" ht="14.25" customHeight="1" x14ac:dyDescent="0.2">
      <c r="B60" s="928" t="s">
        <v>452</v>
      </c>
      <c r="C60" s="928"/>
      <c r="D60" s="928"/>
      <c r="E60" s="928"/>
      <c r="F60" s="928"/>
      <c r="G60" s="928"/>
      <c r="H60" s="928"/>
      <c r="I60" s="928"/>
      <c r="J60" s="928"/>
      <c r="K60" s="928"/>
      <c r="L60" s="928"/>
      <c r="M60" s="928"/>
      <c r="N60" s="928"/>
    </row>
    <row r="61" spans="2:29" ht="14.25" customHeight="1" x14ac:dyDescent="0.2">
      <c r="B61" s="928"/>
      <c r="C61" s="928"/>
      <c r="D61" s="928"/>
      <c r="E61" s="928"/>
      <c r="F61" s="928"/>
      <c r="G61" s="928"/>
      <c r="H61" s="928"/>
      <c r="I61" s="928"/>
      <c r="J61" s="928"/>
      <c r="K61" s="928"/>
      <c r="L61" s="928"/>
      <c r="M61" s="928"/>
      <c r="N61" s="928"/>
    </row>
    <row r="62" spans="2:29" x14ac:dyDescent="0.2">
      <c r="B62" s="94"/>
      <c r="C62" s="94"/>
      <c r="D62" s="94"/>
      <c r="E62" s="94"/>
      <c r="F62" s="94"/>
      <c r="G62" s="94"/>
      <c r="H62" s="94"/>
      <c r="I62" s="94"/>
      <c r="J62" s="94"/>
      <c r="K62" s="94"/>
      <c r="L62" s="94"/>
      <c r="M62" s="94"/>
      <c r="N62" s="94"/>
    </row>
    <row r="63" spans="2:29" s="41" customFormat="1" ht="22.5" customHeight="1" x14ac:dyDescent="0.25">
      <c r="B63" s="10" t="s">
        <v>348</v>
      </c>
      <c r="C63" s="10"/>
      <c r="D63" s="126"/>
      <c r="E63" s="126"/>
      <c r="F63" s="126"/>
      <c r="G63" s="10"/>
      <c r="H63" s="10"/>
      <c r="I63" s="10"/>
      <c r="J63" s="10"/>
      <c r="K63" s="10"/>
      <c r="L63" s="10"/>
      <c r="M63" s="10"/>
      <c r="N63" s="10"/>
      <c r="V63" s="127"/>
      <c r="W63" s="127"/>
      <c r="X63" s="128"/>
      <c r="Y63" s="128"/>
      <c r="Z63" s="128"/>
      <c r="AA63" s="128"/>
      <c r="AB63" s="128"/>
      <c r="AC63" s="128"/>
    </row>
    <row r="65" spans="2:29" ht="15" x14ac:dyDescent="0.25">
      <c r="B65" s="108" t="s">
        <v>349</v>
      </c>
    </row>
    <row r="66" spans="2:29" ht="9.75" customHeight="1" x14ac:dyDescent="0.2">
      <c r="B66" s="195"/>
    </row>
    <row r="67" spans="2:29" x14ac:dyDescent="0.2">
      <c r="B67" s="195" t="s">
        <v>350</v>
      </c>
    </row>
    <row r="68" spans="2:29" x14ac:dyDescent="0.2">
      <c r="B68" s="195" t="s">
        <v>356</v>
      </c>
    </row>
    <row r="70" spans="2:29" s="157" customFormat="1" x14ac:dyDescent="0.25">
      <c r="B70" s="199" t="s">
        <v>351</v>
      </c>
      <c r="C70" s="201"/>
      <c r="D70" s="202"/>
      <c r="E70" s="202"/>
      <c r="F70" s="202"/>
      <c r="G70" s="201"/>
      <c r="H70" s="201"/>
      <c r="I70" s="201"/>
      <c r="J70" s="201"/>
      <c r="K70" s="201"/>
      <c r="L70" s="201"/>
      <c r="M70" s="201"/>
      <c r="N70" s="201"/>
      <c r="V70" s="196"/>
      <c r="W70" s="196"/>
      <c r="X70" s="197"/>
      <c r="Y70" s="197"/>
      <c r="Z70" s="197"/>
      <c r="AA70" s="197"/>
      <c r="AB70" s="197"/>
      <c r="AC70" s="197"/>
    </row>
    <row r="72" spans="2:29" ht="15" x14ac:dyDescent="0.25">
      <c r="B72" s="84" t="s">
        <v>345</v>
      </c>
    </row>
    <row r="73" spans="2:29" ht="6.75" customHeight="1" thickBot="1" x14ac:dyDescent="0.25"/>
    <row r="74" spans="2:29" ht="15" thickBot="1" x14ac:dyDescent="0.25">
      <c r="B74" s="818" t="s">
        <v>572</v>
      </c>
      <c r="C74" s="819"/>
      <c r="D74" s="819"/>
      <c r="E74" s="819"/>
      <c r="F74" s="819"/>
      <c r="G74" s="819"/>
      <c r="H74" s="819"/>
      <c r="I74" s="819"/>
      <c r="J74" s="819"/>
      <c r="K74" s="819"/>
      <c r="L74" s="819"/>
      <c r="M74" s="819"/>
      <c r="N74" s="820"/>
    </row>
    <row r="75" spans="2:29" ht="8.25" customHeight="1" x14ac:dyDescent="0.2">
      <c r="B75" s="315"/>
      <c r="C75" s="315"/>
      <c r="D75" s="315"/>
      <c r="E75" s="315"/>
      <c r="F75" s="315"/>
      <c r="G75" s="315"/>
      <c r="H75" s="315"/>
      <c r="I75" s="315"/>
      <c r="J75" s="315"/>
      <c r="K75" s="315"/>
      <c r="L75" s="315"/>
      <c r="M75" s="315"/>
      <c r="N75" s="315"/>
    </row>
    <row r="76" spans="2:29" x14ac:dyDescent="0.2">
      <c r="B76" s="821" t="s">
        <v>579</v>
      </c>
      <c r="C76" s="822"/>
      <c r="D76" s="822"/>
      <c r="E76" s="822"/>
      <c r="F76" s="822"/>
      <c r="G76" s="822"/>
      <c r="H76" s="822"/>
      <c r="I76" s="822"/>
      <c r="J76" s="822"/>
      <c r="K76" s="822"/>
      <c r="L76" s="822"/>
      <c r="M76" s="822"/>
      <c r="N76" s="823"/>
    </row>
    <row r="78" spans="2:29" s="157" customFormat="1" x14ac:dyDescent="0.25">
      <c r="B78" s="199" t="s">
        <v>352</v>
      </c>
      <c r="C78" s="201"/>
      <c r="D78" s="202"/>
      <c r="E78" s="202"/>
      <c r="F78" s="202"/>
      <c r="G78" s="201"/>
      <c r="H78" s="201"/>
      <c r="I78" s="201"/>
      <c r="J78" s="201"/>
      <c r="K78" s="201"/>
      <c r="L78" s="201"/>
      <c r="M78" s="201"/>
      <c r="N78" s="201"/>
      <c r="V78" s="196"/>
      <c r="W78" s="196"/>
      <c r="X78" s="197"/>
      <c r="Y78" s="197"/>
      <c r="Z78" s="197"/>
      <c r="AA78" s="197"/>
      <c r="AB78" s="197"/>
      <c r="AC78" s="197"/>
    </row>
    <row r="80" spans="2:29" x14ac:dyDescent="0.2">
      <c r="B80" s="916" t="s">
        <v>771</v>
      </c>
      <c r="C80" s="916"/>
      <c r="D80" s="916"/>
      <c r="E80" s="916"/>
      <c r="F80" s="916"/>
      <c r="G80" s="916"/>
      <c r="H80" s="916"/>
      <c r="I80" s="916"/>
      <c r="J80" s="916"/>
      <c r="K80" s="916"/>
      <c r="L80" s="916"/>
      <c r="M80" s="916"/>
      <c r="N80" s="916"/>
    </row>
    <row r="81" spans="2:29" x14ac:dyDescent="0.2">
      <c r="B81" s="916"/>
      <c r="C81" s="916"/>
      <c r="D81" s="916"/>
      <c r="E81" s="916"/>
      <c r="F81" s="916"/>
      <c r="G81" s="916"/>
      <c r="H81" s="916"/>
      <c r="I81" s="916"/>
      <c r="J81" s="916"/>
      <c r="K81" s="916"/>
      <c r="L81" s="916"/>
      <c r="M81" s="916"/>
      <c r="N81" s="916"/>
    </row>
    <row r="82" spans="2:29" ht="9" customHeight="1" thickBot="1" x14ac:dyDescent="0.25"/>
    <row r="83" spans="2:29" ht="15" thickBot="1" x14ac:dyDescent="0.25">
      <c r="B83" s="818" t="s">
        <v>370</v>
      </c>
      <c r="C83" s="819"/>
      <c r="D83" s="819"/>
      <c r="E83" s="819"/>
      <c r="F83" s="819"/>
      <c r="G83" s="819"/>
      <c r="H83" s="819"/>
      <c r="I83" s="819"/>
      <c r="J83" s="819"/>
      <c r="K83" s="819"/>
      <c r="L83" s="819"/>
      <c r="M83" s="819"/>
      <c r="N83" s="820"/>
    </row>
    <row r="84" spans="2:29" x14ac:dyDescent="0.2">
      <c r="B84" s="315"/>
      <c r="C84" s="315"/>
      <c r="D84" s="315"/>
      <c r="E84" s="315"/>
      <c r="F84" s="315"/>
      <c r="G84" s="315"/>
      <c r="H84" s="315"/>
      <c r="I84" s="315"/>
      <c r="J84" s="315"/>
      <c r="K84" s="315"/>
      <c r="L84" s="315"/>
      <c r="M84" s="315"/>
      <c r="N84" s="315"/>
    </row>
    <row r="85" spans="2:29" x14ac:dyDescent="0.2">
      <c r="B85" s="815" t="s">
        <v>531</v>
      </c>
      <c r="C85" s="816"/>
      <c r="D85" s="816"/>
      <c r="E85" s="816"/>
      <c r="F85" s="816"/>
      <c r="G85" s="816"/>
      <c r="H85" s="816"/>
      <c r="I85" s="816"/>
      <c r="J85" s="816"/>
      <c r="K85" s="816"/>
      <c r="L85" s="816"/>
      <c r="M85" s="816"/>
      <c r="N85" s="817"/>
    </row>
    <row r="87" spans="2:29" s="157" customFormat="1" x14ac:dyDescent="0.25">
      <c r="B87" s="199" t="s">
        <v>759</v>
      </c>
      <c r="C87" s="201"/>
      <c r="D87" s="202"/>
      <c r="E87" s="202"/>
      <c r="F87" s="202"/>
      <c r="G87" s="201"/>
      <c r="H87" s="201"/>
      <c r="I87" s="201"/>
      <c r="J87" s="201"/>
      <c r="K87" s="201"/>
      <c r="L87" s="201"/>
      <c r="M87" s="201"/>
      <c r="N87" s="201"/>
      <c r="V87" s="196"/>
      <c r="W87" s="196"/>
      <c r="X87" s="197"/>
      <c r="Y87" s="197"/>
      <c r="Z87" s="197"/>
      <c r="AA87" s="197"/>
      <c r="AB87" s="197"/>
      <c r="AC87" s="197"/>
    </row>
    <row r="89" spans="2:29" x14ac:dyDescent="0.2">
      <c r="B89" s="84" t="s">
        <v>340</v>
      </c>
      <c r="E89" s="905" t="str">
        <f>D4</f>
        <v>Germany</v>
      </c>
      <c r="F89" s="935"/>
    </row>
    <row r="91" spans="2:29" ht="15" x14ac:dyDescent="0.25">
      <c r="C91" s="837" t="s">
        <v>341</v>
      </c>
      <c r="D91" s="230" t="s">
        <v>444</v>
      </c>
      <c r="E91" s="385">
        <f>F22</f>
        <v>7.8463506569152006</v>
      </c>
      <c r="F91" s="118" t="s">
        <v>274</v>
      </c>
      <c r="G91" s="929" t="s">
        <v>449</v>
      </c>
      <c r="H91" s="930"/>
      <c r="I91" s="930"/>
      <c r="J91" s="930"/>
      <c r="K91" s="931"/>
      <c r="L91" s="954" t="s">
        <v>361</v>
      </c>
      <c r="M91" s="955"/>
      <c r="N91" s="936">
        <f>D8</f>
        <v>0.5</v>
      </c>
    </row>
    <row r="92" spans="2:29" ht="15" x14ac:dyDescent="0.25">
      <c r="C92" s="839"/>
      <c r="D92" s="233" t="s">
        <v>445</v>
      </c>
      <c r="E92" s="305">
        <f>F38</f>
        <v>8.1543506731407778</v>
      </c>
      <c r="F92" s="121" t="s">
        <v>274</v>
      </c>
      <c r="G92" s="932" t="s">
        <v>450</v>
      </c>
      <c r="H92" s="933"/>
      <c r="I92" s="933"/>
      <c r="J92" s="933"/>
      <c r="K92" s="934"/>
      <c r="L92" s="956"/>
      <c r="M92" s="957"/>
      <c r="N92" s="937"/>
    </row>
    <row r="93" spans="2:29" x14ac:dyDescent="0.2">
      <c r="C93" s="374" t="s">
        <v>575</v>
      </c>
      <c r="D93" s="237"/>
      <c r="E93" s="380"/>
      <c r="F93" s="114"/>
      <c r="G93" s="115" t="s">
        <v>576</v>
      </c>
      <c r="H93" s="376"/>
      <c r="I93" s="376"/>
      <c r="J93" s="376"/>
      <c r="K93" s="376"/>
      <c r="L93" s="377"/>
      <c r="M93" s="377"/>
      <c r="N93" s="378"/>
    </row>
    <row r="94" spans="2:29" x14ac:dyDescent="0.2">
      <c r="B94" s="986" t="s">
        <v>586</v>
      </c>
      <c r="C94" s="379">
        <v>1990</v>
      </c>
      <c r="D94" s="228"/>
      <c r="E94" s="306">
        <f>'data countries EEA - global GCP'!C5/1000</f>
        <v>1.1024909309860738</v>
      </c>
      <c r="F94" s="114" t="s">
        <v>274</v>
      </c>
      <c r="G94" s="115" t="s">
        <v>369</v>
      </c>
      <c r="H94" s="382" t="s">
        <v>577</v>
      </c>
      <c r="I94" s="383"/>
      <c r="J94" s="383"/>
      <c r="K94" s="383"/>
      <c r="L94" s="383"/>
      <c r="M94" s="384"/>
      <c r="N94" s="1002" t="s">
        <v>582</v>
      </c>
    </row>
    <row r="95" spans="2:29" x14ac:dyDescent="0.2">
      <c r="B95" s="987"/>
      <c r="C95" s="374">
        <v>2018</v>
      </c>
      <c r="D95" s="237"/>
      <c r="E95" s="305">
        <f>'data countries EEA - global GCP'!H5/1000</f>
        <v>0.77402533577824995</v>
      </c>
      <c r="F95" s="121" t="s">
        <v>274</v>
      </c>
      <c r="G95" s="375" t="s">
        <v>369</v>
      </c>
      <c r="H95" s="999" t="s">
        <v>578</v>
      </c>
      <c r="I95" s="1000"/>
      <c r="J95" s="1000"/>
      <c r="K95" s="1000"/>
      <c r="L95" s="1000"/>
      <c r="M95" s="1001"/>
      <c r="N95" s="1003"/>
    </row>
    <row r="96" spans="2:29" x14ac:dyDescent="0.2">
      <c r="B96" s="987"/>
      <c r="C96" s="379">
        <v>2019</v>
      </c>
      <c r="D96" s="113"/>
      <c r="E96" s="306">
        <f>'data countries EEA - global GCP'!I5/1000</f>
        <v>0.72625756878260128</v>
      </c>
      <c r="F96" s="114" t="s">
        <v>274</v>
      </c>
      <c r="G96" s="375" t="s">
        <v>369</v>
      </c>
      <c r="H96" s="999" t="s">
        <v>507</v>
      </c>
      <c r="I96" s="1000"/>
      <c r="J96" s="1000"/>
      <c r="K96" s="1000"/>
      <c r="L96" s="1000"/>
      <c r="M96" s="1001"/>
      <c r="N96" s="1004"/>
      <c r="P96" s="462">
        <f>E96/E95-1</f>
        <v>-6.1713441133836033E-2</v>
      </c>
      <c r="Q96" s="1" t="s">
        <v>792</v>
      </c>
    </row>
    <row r="97" spans="2:32" x14ac:dyDescent="0.2">
      <c r="B97" s="987"/>
      <c r="C97" s="379">
        <v>2020</v>
      </c>
      <c r="D97" s="113"/>
      <c r="E97" s="306">
        <f>-D47</f>
        <v>0.66095116847579194</v>
      </c>
      <c r="F97" s="114" t="s">
        <v>274</v>
      </c>
      <c r="G97" s="375" t="s">
        <v>369</v>
      </c>
      <c r="H97" s="88"/>
      <c r="I97" s="88"/>
      <c r="J97" s="88"/>
      <c r="K97" s="88"/>
      <c r="L97" s="88"/>
      <c r="M97" s="88"/>
    </row>
    <row r="98" spans="2:32" x14ac:dyDescent="0.2">
      <c r="B98" s="987"/>
      <c r="C98" s="379">
        <v>2021</v>
      </c>
      <c r="D98" s="113"/>
      <c r="E98" s="306">
        <f>-D48</f>
        <v>0.69696906569878048</v>
      </c>
      <c r="F98" s="114" t="s">
        <v>274</v>
      </c>
      <c r="G98" s="375" t="s">
        <v>369</v>
      </c>
      <c r="H98" s="88"/>
      <c r="I98" s="88"/>
      <c r="J98" s="88"/>
      <c r="K98" s="88"/>
      <c r="L98" s="88"/>
      <c r="M98" s="88"/>
    </row>
    <row r="99" spans="2:32" x14ac:dyDescent="0.2">
      <c r="B99" s="988"/>
      <c r="C99" s="379" t="str">
        <f>IF($E$89="Germany","2022","")</f>
        <v>2022</v>
      </c>
      <c r="D99" s="113"/>
      <c r="E99" s="306">
        <f>IF(E89="Germany",UBA!$H$7,"")</f>
        <v>0.6903405923120205</v>
      </c>
      <c r="F99" s="114" t="str">
        <f>IF(E89="Germany"," Gt","")</f>
        <v xml:space="preserve"> Gt</v>
      </c>
      <c r="G99" s="375" t="str">
        <f>IF($E$89="Germany","UBA","")</f>
        <v>UBA</v>
      </c>
      <c r="H99" s="88"/>
      <c r="I99" s="88"/>
      <c r="J99" s="88"/>
      <c r="K99" s="88"/>
      <c r="L99" s="88"/>
      <c r="M99" s="88"/>
    </row>
    <row r="101" spans="2:32" s="157" customFormat="1" x14ac:dyDescent="0.25">
      <c r="B101" s="199" t="s">
        <v>371</v>
      </c>
      <c r="C101" s="201"/>
      <c r="D101" s="202"/>
      <c r="E101" s="202"/>
      <c r="F101" s="202"/>
      <c r="G101" s="201"/>
      <c r="H101" s="201"/>
      <c r="I101" s="201"/>
      <c r="J101" s="201"/>
      <c r="K101" s="201"/>
      <c r="L101" s="201"/>
      <c r="M101" s="201"/>
      <c r="N101" s="201"/>
      <c r="V101" s="196"/>
      <c r="W101" s="196"/>
      <c r="X101" s="197"/>
      <c r="Y101" s="197"/>
      <c r="Z101" s="197"/>
      <c r="AA101" s="197"/>
      <c r="AB101" s="197"/>
      <c r="AC101" s="197"/>
    </row>
    <row r="103" spans="2:32" ht="14.25" customHeight="1" x14ac:dyDescent="0.2">
      <c r="B103" s="916" t="s">
        <v>372</v>
      </c>
      <c r="C103" s="916"/>
      <c r="D103" s="916"/>
      <c r="E103" s="916"/>
      <c r="F103" s="916"/>
      <c r="G103" s="916"/>
      <c r="H103" s="916"/>
      <c r="I103" s="916"/>
      <c r="J103" s="916"/>
      <c r="K103" s="916"/>
      <c r="L103" s="916"/>
      <c r="M103" s="916"/>
      <c r="N103" s="916"/>
    </row>
    <row r="104" spans="2:32" x14ac:dyDescent="0.2">
      <c r="B104" s="916"/>
      <c r="C104" s="916"/>
      <c r="D104" s="916"/>
      <c r="E104" s="916"/>
      <c r="F104" s="916"/>
      <c r="G104" s="916"/>
      <c r="H104" s="916"/>
      <c r="I104" s="916"/>
      <c r="J104" s="916"/>
      <c r="K104" s="916"/>
      <c r="L104" s="916"/>
      <c r="M104" s="916"/>
      <c r="N104" s="916"/>
    </row>
    <row r="105" spans="2:32" ht="9" customHeight="1" thickBot="1" x14ac:dyDescent="0.25"/>
    <row r="106" spans="2:32" ht="15" thickBot="1" x14ac:dyDescent="0.25">
      <c r="B106" s="818" t="s">
        <v>373</v>
      </c>
      <c r="C106" s="819"/>
      <c r="D106" s="819"/>
      <c r="E106" s="819"/>
      <c r="F106" s="819"/>
      <c r="G106" s="819"/>
      <c r="H106" s="819"/>
      <c r="I106" s="819"/>
      <c r="J106" s="819"/>
      <c r="K106" s="819"/>
      <c r="L106" s="819"/>
      <c r="M106" s="819"/>
      <c r="N106" s="820"/>
    </row>
    <row r="108" spans="2:32" s="41" customFormat="1" ht="22.5" customHeight="1" x14ac:dyDescent="0.25">
      <c r="B108" s="10" t="s">
        <v>365</v>
      </c>
      <c r="C108" s="10"/>
      <c r="D108" s="126"/>
      <c r="E108" s="126"/>
      <c r="F108" s="126"/>
      <c r="G108" s="10"/>
      <c r="H108" s="10"/>
      <c r="I108" s="10"/>
      <c r="J108" s="10"/>
      <c r="K108" s="10"/>
      <c r="L108" s="10"/>
      <c r="M108" s="10"/>
      <c r="N108" s="10"/>
      <c r="V108" s="127"/>
      <c r="W108" s="127"/>
      <c r="X108" s="128"/>
      <c r="Y108" s="128"/>
      <c r="Z108" s="128"/>
      <c r="AA108" s="128"/>
      <c r="AB108" s="128"/>
      <c r="AC108" s="128"/>
    </row>
    <row r="109" spans="2:32" s="88" customFormat="1" ht="15" customHeight="1" x14ac:dyDescent="0.2">
      <c r="B109" s="27"/>
      <c r="C109" s="28"/>
      <c r="D109" s="125"/>
      <c r="E109" s="125"/>
      <c r="F109" s="125"/>
      <c r="G109" s="28"/>
      <c r="H109" s="28"/>
      <c r="I109" s="28"/>
      <c r="J109" s="28"/>
      <c r="K109" s="28"/>
      <c r="L109" s="28"/>
      <c r="M109" s="28"/>
      <c r="N109" s="28"/>
      <c r="P109" s="41"/>
      <c r="V109" s="84"/>
      <c r="W109" s="84"/>
      <c r="X109" s="84"/>
      <c r="Y109" s="84"/>
      <c r="Z109" s="84"/>
      <c r="AA109" s="84"/>
      <c r="AB109" s="84"/>
      <c r="AC109" s="84"/>
      <c r="AF109" s="84"/>
    </row>
    <row r="110" spans="2:32" s="9" customFormat="1" ht="12.75" x14ac:dyDescent="0.2">
      <c r="B110" s="188" t="s">
        <v>412</v>
      </c>
      <c r="C110" s="189"/>
      <c r="D110" s="190">
        <f>'base data global budget'!B9</f>
        <v>550</v>
      </c>
      <c r="E110" s="191" t="s">
        <v>274</v>
      </c>
      <c r="F110" s="991"/>
      <c r="G110" s="991"/>
      <c r="H110" s="991"/>
      <c r="I110" s="991"/>
      <c r="J110" s="263"/>
      <c r="K110" s="29"/>
      <c r="L110" s="29"/>
      <c r="M110" s="29"/>
      <c r="N110" s="29"/>
      <c r="P110" s="157"/>
      <c r="V110" s="1"/>
      <c r="W110" s="1"/>
      <c r="X110" s="1"/>
      <c r="Y110" s="1"/>
      <c r="Z110" s="1"/>
      <c r="AA110" s="1"/>
      <c r="AB110" s="1"/>
      <c r="AC110" s="1"/>
      <c r="AF110" s="1"/>
    </row>
    <row r="111" spans="2:32" customFormat="1" ht="9" customHeight="1" x14ac:dyDescent="0.25"/>
    <row r="112" spans="2:32" s="88" customFormat="1" ht="15" x14ac:dyDescent="0.2">
      <c r="B112" s="27"/>
      <c r="C112" s="28"/>
      <c r="D112" s="125"/>
      <c r="E112" s="125"/>
      <c r="F112" s="903" t="s">
        <v>414</v>
      </c>
      <c r="G112" s="904"/>
      <c r="H112" s="28"/>
      <c r="I112" s="28"/>
      <c r="J112" s="28"/>
      <c r="K112" s="28"/>
      <c r="L112" s="28"/>
      <c r="M112" s="28"/>
      <c r="N112" s="28"/>
      <c r="P112" s="41"/>
      <c r="V112" s="84"/>
      <c r="W112" s="84"/>
      <c r="X112" s="84"/>
      <c r="Y112" s="84"/>
      <c r="Z112" s="84"/>
      <c r="AA112" s="84"/>
      <c r="AB112" s="84"/>
      <c r="AC112" s="84"/>
      <c r="AF112" s="84"/>
    </row>
    <row r="113" spans="2:45" s="9" customFormat="1" ht="15" customHeight="1" x14ac:dyDescent="0.2">
      <c r="B113" s="949" t="s">
        <v>342</v>
      </c>
      <c r="C113" s="950"/>
      <c r="D113" s="150">
        <f>'data countries EEA - global GCP'!Q5</f>
        <v>1.077484842412384E-2</v>
      </c>
      <c r="E113" s="901" t="s">
        <v>252</v>
      </c>
      <c r="F113" s="151">
        <f>D110*D113</f>
        <v>5.926166633268112</v>
      </c>
      <c r="G113" s="152" t="s">
        <v>274</v>
      </c>
      <c r="H113" s="907" t="s">
        <v>268</v>
      </c>
      <c r="I113" s="908"/>
      <c r="J113" s="153" t="s">
        <v>238</v>
      </c>
      <c r="K113" s="154"/>
      <c r="L113" s="240">
        <f>'data countries EEA - global GCP'!N5</f>
        <v>83.092962</v>
      </c>
      <c r="M113" s="152" t="s">
        <v>275</v>
      </c>
      <c r="N113" s="156" t="s">
        <v>329</v>
      </c>
      <c r="P113" s="157"/>
      <c r="Q113" s="38"/>
      <c r="R113" s="38"/>
      <c r="S113" s="38"/>
      <c r="T113" s="38"/>
      <c r="U113" s="1"/>
      <c r="V113" s="1"/>
      <c r="W113" s="1"/>
      <c r="X113" s="1"/>
      <c r="Y113" s="1"/>
      <c r="Z113" s="1"/>
      <c r="AA113" s="1"/>
      <c r="AB113" s="1"/>
      <c r="AC113" s="1"/>
    </row>
    <row r="114" spans="2:45" s="9" customFormat="1" ht="12.75" x14ac:dyDescent="0.2">
      <c r="B114" s="857" t="s">
        <v>343</v>
      </c>
      <c r="C114" s="858"/>
      <c r="D114" s="158">
        <f>'data countries EEA - global GCP'!P5</f>
        <v>1.7757335782840524E-2</v>
      </c>
      <c r="E114" s="902"/>
      <c r="F114" s="159">
        <f>D110*D114</f>
        <v>9.7665346805622875</v>
      </c>
      <c r="G114" s="160" t="s">
        <v>274</v>
      </c>
      <c r="H114" s="909" t="s">
        <v>268</v>
      </c>
      <c r="I114" s="910"/>
      <c r="J114" s="86" t="s">
        <v>243</v>
      </c>
      <c r="K114" s="161"/>
      <c r="L114" s="239">
        <f>'data countries EEA - global GCP'!I5</f>
        <v>726.25756878260131</v>
      </c>
      <c r="M114" s="160" t="s">
        <v>276</v>
      </c>
      <c r="N114" s="163" t="s">
        <v>328</v>
      </c>
      <c r="P114" s="157"/>
      <c r="Q114" s="38"/>
      <c r="R114" s="38"/>
      <c r="S114" s="38"/>
      <c r="T114" s="38"/>
      <c r="U114" s="1"/>
      <c r="V114" s="1"/>
      <c r="W114" s="1"/>
      <c r="X114" s="1"/>
      <c r="Y114" s="1"/>
      <c r="Z114" s="1"/>
      <c r="AA114" s="1"/>
      <c r="AB114" s="1"/>
      <c r="AC114" s="1"/>
      <c r="AF114" s="1"/>
    </row>
    <row r="115" spans="2:45" s="9" customFormat="1" ht="12.75" customHeight="1" x14ac:dyDescent="0.2">
      <c r="B115" s="29"/>
      <c r="C115" s="29"/>
      <c r="D115" s="164"/>
      <c r="E115" s="165"/>
      <c r="F115" s="166"/>
      <c r="H115" s="167"/>
      <c r="I115" s="167"/>
      <c r="J115" s="949" t="s">
        <v>253</v>
      </c>
      <c r="K115" s="950"/>
      <c r="L115" s="168">
        <f>L114/L113</f>
        <v>8.7403018414796829</v>
      </c>
      <c r="M115" s="154" t="s">
        <v>277</v>
      </c>
      <c r="N115" s="29"/>
      <c r="P115" s="157"/>
      <c r="Q115" s="38"/>
      <c r="R115" s="38"/>
      <c r="S115" s="38"/>
      <c r="T115" s="38"/>
      <c r="U115" s="1"/>
      <c r="V115" s="1"/>
      <c r="W115" s="1"/>
      <c r="X115" s="1"/>
      <c r="Y115" s="1"/>
      <c r="Z115" s="1"/>
      <c r="AA115" s="1"/>
      <c r="AB115" s="1"/>
      <c r="AC115" s="1"/>
      <c r="AF115" s="1"/>
    </row>
    <row r="116" spans="2:45" s="9" customFormat="1" ht="12.75" customHeight="1" x14ac:dyDescent="0.2">
      <c r="B116" s="29"/>
      <c r="C116" s="29"/>
      <c r="D116" s="164"/>
      <c r="E116" s="165"/>
      <c r="F116" s="166"/>
      <c r="H116" s="167"/>
      <c r="I116" s="167"/>
      <c r="J116" s="857" t="s">
        <v>255</v>
      </c>
      <c r="K116" s="858"/>
      <c r="L116" s="169">
        <f>'data countries EEA - global GCP'!O42</f>
        <v>5.3034660533951685</v>
      </c>
      <c r="M116" s="161" t="s">
        <v>277</v>
      </c>
      <c r="N116" s="29"/>
      <c r="P116" s="157"/>
      <c r="Q116" s="38"/>
      <c r="R116" s="38"/>
      <c r="S116" s="38"/>
      <c r="T116" s="38"/>
      <c r="U116" s="1"/>
      <c r="V116" s="1"/>
      <c r="W116" s="1"/>
      <c r="X116" s="1"/>
      <c r="Y116" s="1"/>
      <c r="Z116" s="1"/>
      <c r="AA116" s="1"/>
      <c r="AB116" s="1"/>
      <c r="AC116" s="1"/>
      <c r="AF116" s="1"/>
    </row>
    <row r="117" spans="2:45" s="88" customFormat="1" ht="15.75" customHeight="1" thickBot="1" x14ac:dyDescent="0.25">
      <c r="B117" s="27"/>
      <c r="C117" s="28"/>
      <c r="D117" s="125"/>
      <c r="E117" s="125"/>
      <c r="F117" s="125"/>
      <c r="G117" s="28"/>
      <c r="H117" s="28"/>
      <c r="I117" s="28"/>
      <c r="J117" s="28"/>
      <c r="K117" s="28"/>
      <c r="L117" s="28"/>
      <c r="M117" s="28"/>
      <c r="N117" s="28"/>
      <c r="T117" s="71"/>
      <c r="U117" s="84"/>
      <c r="V117" s="84"/>
      <c r="W117" s="84"/>
      <c r="X117" s="84"/>
      <c r="Y117" s="84"/>
      <c r="Z117" s="84"/>
      <c r="AA117" s="84"/>
      <c r="AB117" s="84"/>
      <c r="AC117" s="84"/>
    </row>
    <row r="118" spans="2:45" s="88" customFormat="1" ht="15.75" thickBot="1" x14ac:dyDescent="0.25">
      <c r="B118" s="264" t="s">
        <v>337</v>
      </c>
      <c r="C118" s="265"/>
      <c r="D118" s="68">
        <v>7.9</v>
      </c>
      <c r="E118" s="62" t="s">
        <v>274</v>
      </c>
      <c r="F118" s="1005" t="s">
        <v>413</v>
      </c>
      <c r="G118" s="1006"/>
      <c r="H118" s="1006"/>
      <c r="I118" s="1006"/>
      <c r="J118" s="1006"/>
      <c r="K118" s="1006"/>
      <c r="L118" s="1006"/>
      <c r="M118" s="1006"/>
      <c r="N118" s="1007"/>
      <c r="P118" s="657">
        <f>D118+0.5*(L114/1000)</f>
        <v>8.2631287843913004</v>
      </c>
      <c r="T118" s="71"/>
      <c r="AD118" s="84"/>
      <c r="AE118" s="84"/>
      <c r="AG118" s="84"/>
      <c r="AH118" s="84"/>
      <c r="AI118" s="84"/>
      <c r="AJ118" s="84"/>
      <c r="AK118" s="84"/>
      <c r="AL118" s="84"/>
      <c r="AM118" s="84"/>
      <c r="AN118" s="84"/>
      <c r="AO118" s="84"/>
      <c r="AP118" s="84"/>
      <c r="AQ118" s="84"/>
      <c r="AR118" s="84"/>
      <c r="AS118" s="84"/>
    </row>
    <row r="119" spans="2:45" s="88" customFormat="1" ht="15.75" thickBot="1" x14ac:dyDescent="0.25">
      <c r="B119" s="946" t="s">
        <v>456</v>
      </c>
      <c r="C119" s="947"/>
      <c r="D119" s="947"/>
      <c r="E119" s="947"/>
      <c r="F119" s="947"/>
      <c r="G119" s="947"/>
      <c r="H119" s="947"/>
      <c r="I119" s="947"/>
      <c r="J119" s="947"/>
      <c r="K119" s="947"/>
      <c r="L119" s="947"/>
      <c r="M119" s="947"/>
      <c r="N119" s="948"/>
      <c r="T119" s="71"/>
      <c r="AD119" s="84"/>
      <c r="AE119" s="84"/>
      <c r="AG119" s="84"/>
      <c r="AH119" s="84"/>
      <c r="AI119" s="84"/>
      <c r="AJ119" s="84"/>
      <c r="AK119" s="84"/>
      <c r="AL119" s="84"/>
      <c r="AM119" s="84"/>
      <c r="AN119" s="84"/>
      <c r="AO119" s="84"/>
      <c r="AP119" s="84"/>
      <c r="AQ119" s="84"/>
      <c r="AR119" s="84"/>
      <c r="AS119" s="84"/>
    </row>
    <row r="120" spans="2:45" ht="15.75" thickBot="1" x14ac:dyDescent="0.3">
      <c r="B120" s="8"/>
      <c r="C120" s="8"/>
      <c r="D120" s="8"/>
      <c r="E120" s="8"/>
      <c r="F120" s="131"/>
      <c r="G120" s="131"/>
      <c r="H120" s="131"/>
      <c r="I120" s="131"/>
      <c r="J120" s="131"/>
      <c r="K120" s="132"/>
      <c r="P120" s="71"/>
      <c r="Q120" s="71"/>
      <c r="R120" s="71"/>
      <c r="S120" s="71"/>
      <c r="T120" s="71"/>
      <c r="AD120" s="88"/>
      <c r="AE120" s="88"/>
      <c r="AG120" s="88"/>
      <c r="AH120" s="88"/>
      <c r="AI120" s="88"/>
      <c r="AJ120" s="88"/>
      <c r="AK120" s="88"/>
      <c r="AL120" s="88"/>
      <c r="AM120" s="88"/>
      <c r="AN120" s="88"/>
      <c r="AO120" s="88"/>
      <c r="AP120" s="88"/>
      <c r="AQ120" s="88"/>
      <c r="AR120" s="88"/>
      <c r="AS120" s="88"/>
    </row>
    <row r="121" spans="2:45" s="109" customFormat="1" ht="15.75" thickBot="1" x14ac:dyDescent="0.3">
      <c r="B121" s="977" t="s">
        <v>325</v>
      </c>
      <c r="C121" s="978"/>
      <c r="D121" s="978"/>
      <c r="E121" s="979"/>
      <c r="F121" s="133">
        <f>(D118-D110*D114)/(D110*D113-D110*D114)</f>
        <v>0.48603015585378578</v>
      </c>
      <c r="G121" s="147" t="s">
        <v>327</v>
      </c>
      <c r="I121" s="88"/>
      <c r="J121" s="88"/>
      <c r="K121" s="88"/>
      <c r="P121" s="71"/>
      <c r="Q121" s="71"/>
      <c r="R121" s="71"/>
      <c r="S121" s="71"/>
      <c r="T121" s="71"/>
      <c r="AF121" s="88"/>
    </row>
    <row r="122" spans="2:45" s="108" customFormat="1" ht="15.75" customHeight="1" thickBot="1" x14ac:dyDescent="0.25">
      <c r="B122" s="980" t="s">
        <v>190</v>
      </c>
      <c r="C122" s="981"/>
      <c r="D122" s="981"/>
      <c r="E122" s="982"/>
      <c r="F122" s="194">
        <f>D113*F121+(1-F121)*D114</f>
        <v>1.4363636363636363E-2</v>
      </c>
      <c r="G122" s="84"/>
      <c r="H122" s="84"/>
      <c r="I122" s="84"/>
      <c r="J122" s="84"/>
      <c r="K122" s="84"/>
      <c r="P122" s="71"/>
      <c r="Q122" s="71"/>
      <c r="R122" s="71"/>
      <c r="S122" s="71"/>
      <c r="T122" s="71"/>
      <c r="AF122" s="84"/>
    </row>
    <row r="123" spans="2:45" s="108" customFormat="1" ht="15" customHeight="1" x14ac:dyDescent="0.2">
      <c r="B123" s="84"/>
      <c r="C123" s="84"/>
      <c r="D123" s="84"/>
      <c r="E123" s="84"/>
      <c r="F123" s="134"/>
      <c r="G123" s="134"/>
      <c r="H123" s="134"/>
      <c r="I123" s="134"/>
      <c r="J123" s="84"/>
      <c r="K123" s="84"/>
      <c r="P123" s="41"/>
      <c r="Q123" s="71"/>
      <c r="R123" s="71"/>
      <c r="S123" s="71"/>
      <c r="T123" s="71"/>
      <c r="AF123" s="84"/>
    </row>
    <row r="124" spans="2:45" s="269" customFormat="1" ht="15" customHeight="1" x14ac:dyDescent="0.25">
      <c r="B124" s="266" t="s">
        <v>339</v>
      </c>
      <c r="C124" s="171"/>
      <c r="D124" s="171"/>
      <c r="E124" s="171"/>
      <c r="F124" s="171"/>
      <c r="G124" s="267"/>
      <c r="H124" s="653">
        <f>D118/(L114/1000)</f>
        <v>10.877683537594628</v>
      </c>
      <c r="I124" s="268" t="s">
        <v>307</v>
      </c>
      <c r="P124" s="157"/>
      <c r="Q124" s="38"/>
      <c r="R124" s="38"/>
      <c r="S124" s="38"/>
      <c r="T124" s="38"/>
      <c r="AF124" s="9"/>
    </row>
    <row r="125" spans="2:45" s="269" customFormat="1" ht="15" customHeight="1" x14ac:dyDescent="0.25">
      <c r="B125" s="270" t="s">
        <v>316</v>
      </c>
      <c r="C125" s="271"/>
      <c r="D125" s="271"/>
      <c r="E125" s="271"/>
      <c r="F125" s="271"/>
      <c r="G125" s="271"/>
      <c r="H125" s="989">
        <f>ROUNDUP(0.5+(2*P118)/(L114/1000),0)+2019</f>
        <v>2043</v>
      </c>
      <c r="I125" s="990"/>
      <c r="P125" s="157"/>
      <c r="AF125" s="9"/>
    </row>
    <row r="126" spans="2:45" ht="12.75" customHeight="1" x14ac:dyDescent="0.2">
      <c r="O126" s="122"/>
      <c r="P126" s="41"/>
    </row>
    <row r="127" spans="2:45" s="157" customFormat="1" x14ac:dyDescent="0.25">
      <c r="B127" s="199" t="s">
        <v>461</v>
      </c>
      <c r="C127" s="201"/>
      <c r="D127" s="202"/>
      <c r="E127" s="202"/>
      <c r="F127" s="202"/>
      <c r="G127" s="201"/>
      <c r="H127" s="201"/>
      <c r="I127" s="201"/>
      <c r="J127" s="201"/>
      <c r="K127" s="201"/>
      <c r="L127" s="201"/>
      <c r="M127" s="201"/>
      <c r="N127" s="201"/>
      <c r="V127" s="196"/>
      <c r="W127" s="196"/>
      <c r="X127" s="197"/>
      <c r="Y127" s="197"/>
      <c r="Z127" s="197"/>
      <c r="AA127" s="197"/>
      <c r="AB127" s="197"/>
      <c r="AC127" s="197"/>
    </row>
    <row r="128" spans="2:45" ht="9" customHeight="1" thickBot="1" x14ac:dyDescent="0.25"/>
    <row r="129" spans="2:14" ht="15" thickBot="1" x14ac:dyDescent="0.25">
      <c r="B129" s="818" t="s">
        <v>489</v>
      </c>
      <c r="C129" s="819"/>
      <c r="D129" s="819"/>
      <c r="E129" s="819"/>
      <c r="F129" s="819"/>
      <c r="G129" s="819"/>
      <c r="H129" s="819"/>
      <c r="I129" s="819"/>
      <c r="J129" s="819"/>
      <c r="K129" s="819"/>
      <c r="L129" s="819"/>
      <c r="M129" s="819"/>
      <c r="N129" s="820"/>
    </row>
  </sheetData>
  <sheetProtection selectLockedCells="1" selectUnlockedCells="1"/>
  <mergeCells count="77">
    <mergeCell ref="B129:N129"/>
    <mergeCell ref="F110:I110"/>
    <mergeCell ref="I2:N4"/>
    <mergeCell ref="F112:G112"/>
    <mergeCell ref="B113:C113"/>
    <mergeCell ref="E113:E114"/>
    <mergeCell ref="H113:I113"/>
    <mergeCell ref="B114:C114"/>
    <mergeCell ref="H114:I114"/>
    <mergeCell ref="B2:C2"/>
    <mergeCell ref="D2:E2"/>
    <mergeCell ref="F2:G2"/>
    <mergeCell ref="B4:C4"/>
    <mergeCell ref="D4:G4"/>
    <mergeCell ref="J115:K115"/>
    <mergeCell ref="B121:E121"/>
    <mergeCell ref="B122:E122"/>
    <mergeCell ref="J33:K33"/>
    <mergeCell ref="E34:F34"/>
    <mergeCell ref="G47:N49"/>
    <mergeCell ref="D49:E49"/>
    <mergeCell ref="H96:M96"/>
    <mergeCell ref="H95:M95"/>
    <mergeCell ref="F52:L52"/>
    <mergeCell ref="B76:N76"/>
    <mergeCell ref="N94:N96"/>
    <mergeCell ref="B74:N74"/>
    <mergeCell ref="E89:F89"/>
    <mergeCell ref="F118:N118"/>
    <mergeCell ref="J34:K34"/>
    <mergeCell ref="B106:N106"/>
    <mergeCell ref="N91:N92"/>
    <mergeCell ref="H125:I125"/>
    <mergeCell ref="F13:I13"/>
    <mergeCell ref="F15:G15"/>
    <mergeCell ref="H31:I31"/>
    <mergeCell ref="E20:F20"/>
    <mergeCell ref="H16:I16"/>
    <mergeCell ref="D47:E47"/>
    <mergeCell ref="D48:E48"/>
    <mergeCell ref="B36:E36"/>
    <mergeCell ref="B38:E38"/>
    <mergeCell ref="I39:J39"/>
    <mergeCell ref="H36:I36"/>
    <mergeCell ref="J116:K116"/>
    <mergeCell ref="B119:N119"/>
    <mergeCell ref="B17:C17"/>
    <mergeCell ref="H17:I17"/>
    <mergeCell ref="G92:K92"/>
    <mergeCell ref="J18:K18"/>
    <mergeCell ref="J19:K19"/>
    <mergeCell ref="B16:C16"/>
    <mergeCell ref="E16:E17"/>
    <mergeCell ref="H32:I32"/>
    <mergeCell ref="B32:C32"/>
    <mergeCell ref="B22:E22"/>
    <mergeCell ref="I23:J23"/>
    <mergeCell ref="F28:I28"/>
    <mergeCell ref="F30:G30"/>
    <mergeCell ref="B31:C31"/>
    <mergeCell ref="E31:E32"/>
    <mergeCell ref="B103:N104"/>
    <mergeCell ref="E43:F43"/>
    <mergeCell ref="G45:K45"/>
    <mergeCell ref="L45:M46"/>
    <mergeCell ref="N45:N46"/>
    <mergeCell ref="F51:L51"/>
    <mergeCell ref="G46:K46"/>
    <mergeCell ref="B94:B99"/>
    <mergeCell ref="B57:N58"/>
    <mergeCell ref="B60:N61"/>
    <mergeCell ref="B80:N81"/>
    <mergeCell ref="B83:N83"/>
    <mergeCell ref="B85:N85"/>
    <mergeCell ref="C91:C92"/>
    <mergeCell ref="G91:K91"/>
    <mergeCell ref="L91:M92"/>
  </mergeCells>
  <conditionalFormatting sqref="B129:N129">
    <cfRule type="expression" dxfId="55" priority="3">
      <formula>$D$4="Germany"</formula>
    </cfRule>
  </conditionalFormatting>
  <conditionalFormatting sqref="D48:E49">
    <cfRule type="cellIs" dxfId="54" priority="2" operator="equal">
      <formula>0</formula>
    </cfRule>
  </conditionalFormatting>
  <conditionalFormatting sqref="E99">
    <cfRule type="cellIs" dxfId="53" priority="1" operator="equal">
      <formula>0</formula>
    </cfRule>
  </conditionalFormatting>
  <dataValidations count="4">
    <dataValidation allowBlank="1" prompt="Bitte wählen Sie eine Option." sqref="E35:M35 E37:M37 E56:M56 L121:O125 E125:H125 J125:K125 E40:M40 E54 G54:L54 G41:M44 E50 G50:L50 E41:E47 F41:F54 G47 M50:M54 F99" xr:uid="{868F9347-3634-4EE5-9D5C-742622287972}"/>
    <dataValidation allowBlank="1" showInputMessage="1" showErrorMessage="1" error="choose one of the two options" prompt="Select a budget from the drop-down list." sqref="G22 G36 G38 E118:F118" xr:uid="{398A1201-A6D1-4717-98CB-954B8530DD7C}"/>
    <dataValidation allowBlank="1" sqref="Q39:XFD39 B125 A25:M25 K23:M24 I23:I24 A39:G39 Q23:XFD25 I39 K39:M39 A120:O120 U120:XFD120 A23:G24 N40:XFD40 N41:N44 V43:XFD46 W47:XFD47 O48:XFD49 O50 V50:XFD50 O41:XFD42 O43:O47 A40:A54 N50:N54 O51:XFD54 D51:E53" xr:uid="{3D5EE17C-350E-4E3A-9131-4834010D903E}"/>
    <dataValidation errorStyle="information" operator="lessThanOrEqual" allowBlank="1" showErrorMessage="1" errorTitle="Budget" error="The level of the budget exceeds the value that would result from weighting the population by 100%." sqref="D34 D11:D12 D20 D118" xr:uid="{F71A2543-91A7-47C0-A3AD-CB8ADF097F51}"/>
  </dataValidations>
  <hyperlinks>
    <hyperlink ref="B74" r:id="rId1" display="http://espm.climate-calculator.info" xr:uid="{385167A4-2F8A-48F2-AAD7-EF99775629C2}"/>
    <hyperlink ref="B83" r:id="rId2" display="https://doi.org/10.5281/zenodo.4580310" xr:uid="{2A86E6DA-D4F9-48D8-8B3D-1B67E500F652}"/>
    <hyperlink ref="B106" r:id="rId3" display="https://doi.org/10.5281/zenodo.4764408" xr:uid="{3FD5EF72-D658-481B-8465-8031126DCC23}"/>
    <hyperlink ref="B83:N83" r:id="rId4" display="https://doi.org/10.5281/zenodo.4568839" xr:uid="{BEAA11CB-819E-4311-946B-60BF99CE8D5A}"/>
    <hyperlink ref="B106:N106" r:id="rId5" display="https://doi.org/10.5281/zenodo.5678717" xr:uid="{AC971532-10F3-4AEC-91BA-EAE2387D8C4C}"/>
    <hyperlink ref="B129:N129" r:id="rId6" display="https://doi.org/10.5281/zenodo.6535174" xr:uid="{EDF6FB74-BAF1-400B-B6E4-B1E308485249}"/>
    <hyperlink ref="B85:N85" location="'Data export'!A1" display="see sheet &quot;Data export&quot; for easy copying of data" xr:uid="{0E630538-A3CE-4ADE-89DF-A242281D34C3}"/>
    <hyperlink ref="B74:N74" r:id="rId7" display="http://paths.climate-calculator.info" xr:uid="{B53F869D-C544-4527-B2D6-1AB58D174FFD}"/>
  </hyperlinks>
  <printOptions horizontalCentered="1"/>
  <pageMargins left="0.70866141732283472" right="0.70866141732283472" top="0.78740157480314965" bottom="0.78740157480314965" header="0.31496062992125984" footer="0.31496062992125984"/>
  <pageSetup paperSize="9" scale="84" firstPageNumber="0" fitToHeight="2" orientation="landscape" r:id="rId8"/>
  <headerFooter>
    <oddHeader>&amp;LESPM&amp;RS. &amp;P /&amp;N</oddHeader>
    <oddFooter>&amp;Lwww.save-the-climate.info&amp;Rsheet "&amp;A"</oddFooter>
  </headerFooter>
  <drawing r:id="rId9"/>
  <legacyDrawing r:id="rId10"/>
  <extLst>
    <ext xmlns:x14="http://schemas.microsoft.com/office/spreadsheetml/2009/9/main" uri="{CCE6A557-97BC-4b89-ADB6-D9C93CAAB3DF}">
      <x14:dataValidations xmlns:xm="http://schemas.microsoft.com/office/excel/2006/main" count="1">
        <x14:dataValidation type="list" allowBlank="1" showInputMessage="1" showErrorMessage="1" xr:uid="{BDADD709-C430-41D7-9A04-3B57348FD6A9}">
          <x14:formula1>
            <xm:f>'data countries EEA - global GCP'!$B$54:$B$82</xm:f>
          </x14:formula1>
          <xm:sqref>D4:G4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91094-5AEB-4F87-BD2D-52CC55A318CE}">
  <sheetPr codeName="Tabelle23">
    <tabColor theme="5" tint="0.59999389629810485"/>
  </sheetPr>
  <dimension ref="A1:AA451"/>
  <sheetViews>
    <sheetView zoomScale="130" zoomScaleNormal="130" workbookViewId="0">
      <pane xSplit="2" ySplit="9" topLeftCell="C216" activePane="bottomRight" state="frozen"/>
      <selection activeCell="R237" sqref="R237"/>
      <selection pane="topRight" activeCell="R237" sqref="R237"/>
      <selection pane="bottomLeft" activeCell="R237" sqref="R237"/>
      <selection pane="bottomRight" activeCell="R237" sqref="R237"/>
    </sheetView>
  </sheetViews>
  <sheetFormatPr baseColWidth="10" defaultColWidth="9.28515625" defaultRowHeight="12.75" x14ac:dyDescent="0.2"/>
  <cols>
    <col min="1" max="1" width="1.7109375" style="386" customWidth="1"/>
    <col min="2" max="2" width="45" style="386" bestFit="1" customWidth="1"/>
    <col min="3" max="5" width="9.85546875" style="386" customWidth="1"/>
    <col min="6" max="6" width="9.42578125" style="386" customWidth="1"/>
    <col min="7" max="7" width="11" style="386" customWidth="1"/>
    <col min="8" max="8" width="11.28515625" style="386" customWidth="1"/>
    <col min="9" max="9" width="11.85546875" style="386" customWidth="1"/>
    <col min="10" max="13" width="11.42578125" style="386" customWidth="1"/>
    <col min="14" max="17" width="11.5703125" style="386" customWidth="1"/>
    <col min="18" max="18" width="13.42578125" style="386" customWidth="1"/>
    <col min="19" max="19" width="15.7109375" style="386" customWidth="1"/>
    <col min="20" max="20" width="10.28515625" style="386" bestFit="1" customWidth="1"/>
    <col min="21" max="21" width="13.28515625" style="386" customWidth="1"/>
    <col min="22" max="24" width="9.28515625" style="386"/>
    <col min="25" max="25" width="9.28515625" style="386" bestFit="1" customWidth="1"/>
    <col min="26" max="37" width="9.28515625" style="386"/>
    <col min="38" max="38" width="11.140625" style="386" bestFit="1" customWidth="1"/>
    <col min="39" max="39" width="11.28515625" style="386" bestFit="1" customWidth="1"/>
    <col min="40" max="16384" width="9.28515625" style="386"/>
  </cols>
  <sheetData>
    <row r="1" spans="2:27" ht="14.45" customHeight="1" thickBot="1" x14ac:dyDescent="0.25">
      <c r="B1" s="31" t="s">
        <v>180</v>
      </c>
      <c r="C1" s="1011" t="s">
        <v>241</v>
      </c>
      <c r="D1" s="1012"/>
      <c r="E1" s="1012"/>
      <c r="F1" s="1012"/>
      <c r="G1" s="1012"/>
      <c r="H1" s="1012"/>
      <c r="I1" s="1012"/>
      <c r="J1" s="1012"/>
      <c r="K1" s="1012"/>
      <c r="L1" s="1012"/>
      <c r="M1" s="1012"/>
      <c r="N1" s="1012"/>
      <c r="O1" s="1012"/>
      <c r="P1" s="1012"/>
      <c r="Q1" s="1013"/>
      <c r="R1" s="72"/>
      <c r="S1" s="73"/>
      <c r="T1" s="74"/>
      <c r="U1" s="439" t="s">
        <v>241</v>
      </c>
      <c r="V1" s="440"/>
      <c r="W1" s="441"/>
      <c r="X1" s="442"/>
      <c r="Y1" s="439" t="s">
        <v>241</v>
      </c>
      <c r="Z1" s="441"/>
      <c r="AA1" s="442"/>
    </row>
    <row r="2" spans="2:27" ht="6" customHeight="1" thickBot="1" x14ac:dyDescent="0.25">
      <c r="N2" s="387"/>
      <c r="O2" s="387"/>
      <c r="P2" s="387"/>
      <c r="Q2" s="387"/>
    </row>
    <row r="3" spans="2:27" ht="51" x14ac:dyDescent="0.2">
      <c r="B3" s="425" t="s">
        <v>171</v>
      </c>
      <c r="C3" s="426" t="s">
        <v>175</v>
      </c>
      <c r="D3" s="426" t="s">
        <v>248</v>
      </c>
      <c r="E3" s="426" t="s">
        <v>174</v>
      </c>
      <c r="F3" s="426" t="s">
        <v>776</v>
      </c>
      <c r="G3" s="426" t="s">
        <v>777</v>
      </c>
      <c r="H3" s="426" t="s">
        <v>172</v>
      </c>
      <c r="I3" s="426" t="s">
        <v>778</v>
      </c>
      <c r="J3" s="426" t="s">
        <v>186</v>
      </c>
      <c r="K3" s="426" t="s">
        <v>231</v>
      </c>
      <c r="L3" s="426" t="s">
        <v>232</v>
      </c>
      <c r="M3" s="426" t="s">
        <v>233</v>
      </c>
      <c r="N3" s="426" t="s">
        <v>242</v>
      </c>
      <c r="O3" s="426" t="s">
        <v>257</v>
      </c>
      <c r="P3" s="426" t="s">
        <v>556</v>
      </c>
      <c r="Q3" s="426" t="s">
        <v>556</v>
      </c>
      <c r="R3" s="426" t="str">
        <f t="shared" ref="E3:X4" si="0">R12</f>
        <v>change rate 2019</v>
      </c>
      <c r="S3" s="426" t="str">
        <f t="shared" si="0"/>
        <v>average annual change rate 2018 - 2019</v>
      </c>
      <c r="T3" s="426" t="str">
        <f t="shared" si="0"/>
        <v>change rate 2020</v>
      </c>
      <c r="U3" s="426" t="str">
        <f t="shared" si="0"/>
        <v>population
2019</v>
      </c>
      <c r="V3" s="426" t="str">
        <f t="shared" si="0"/>
        <v>per capita 2019</v>
      </c>
      <c r="W3" s="426" t="str">
        <f t="shared" si="0"/>
        <v>share emissions 2019</v>
      </c>
      <c r="X3" s="426" t="str">
        <f t="shared" si="0"/>
        <v>share population 2019</v>
      </c>
      <c r="Y3" s="426" t="str">
        <f t="shared" ref="Y3:AA3" si="1">Y12</f>
        <v>population
2016</v>
      </c>
      <c r="Z3" s="426" t="str">
        <f t="shared" si="1"/>
        <v>share emissions 2016</v>
      </c>
      <c r="AA3" s="426" t="str">
        <f t="shared" si="1"/>
        <v>share population 2016</v>
      </c>
    </row>
    <row r="4" spans="2:27" x14ac:dyDescent="0.2">
      <c r="B4" s="427" t="s">
        <v>406</v>
      </c>
      <c r="C4" s="428" t="str">
        <f>C13</f>
        <v>Mill. t</v>
      </c>
      <c r="D4" s="428" t="str">
        <f>D13</f>
        <v>Mill. t</v>
      </c>
      <c r="E4" s="428" t="str">
        <f t="shared" si="0"/>
        <v>Mill. t</v>
      </c>
      <c r="F4" s="428" t="str">
        <f t="shared" si="0"/>
        <v>Mill. t</v>
      </c>
      <c r="G4" s="428" t="str">
        <f t="shared" si="0"/>
        <v>Mill. t</v>
      </c>
      <c r="H4" s="428" t="str">
        <f t="shared" si="0"/>
        <v>Mill. t</v>
      </c>
      <c r="I4" s="428" t="str">
        <f t="shared" si="0"/>
        <v>Mill. t</v>
      </c>
      <c r="J4" s="428" t="str">
        <f t="shared" si="0"/>
        <v>Mill. t</v>
      </c>
      <c r="K4" s="428" t="str">
        <f t="shared" si="0"/>
        <v>Mill. t</v>
      </c>
      <c r="L4" s="428" t="str">
        <f t="shared" si="0"/>
        <v>Mill. t</v>
      </c>
      <c r="M4" s="428" t="str">
        <f t="shared" si="0"/>
        <v>Mill. t</v>
      </c>
      <c r="N4" s="428" t="str">
        <f t="shared" si="0"/>
        <v>Mill. t</v>
      </c>
      <c r="O4" s="428" t="str">
        <f t="shared" si="0"/>
        <v>Mill. t</v>
      </c>
      <c r="P4" s="428" t="str">
        <f t="shared" ref="P4:Q4" si="2">P13</f>
        <v>Mill. t</v>
      </c>
      <c r="Q4" s="428" t="str">
        <f t="shared" si="2"/>
        <v>Mill. t</v>
      </c>
      <c r="R4" s="428" t="str">
        <f t="shared" si="0"/>
        <v>%</v>
      </c>
      <c r="S4" s="428" t="str">
        <f t="shared" si="0"/>
        <v>%</v>
      </c>
      <c r="T4" s="428" t="str">
        <f t="shared" si="0"/>
        <v>%</v>
      </c>
      <c r="U4" s="428" t="str">
        <f t="shared" si="0"/>
        <v>Mill.</v>
      </c>
      <c r="V4" s="428" t="str">
        <f t="shared" si="0"/>
        <v>t</v>
      </c>
      <c r="W4" s="428" t="str">
        <f t="shared" si="0"/>
        <v>%</v>
      </c>
      <c r="X4" s="428" t="str">
        <f t="shared" si="0"/>
        <v>%</v>
      </c>
      <c r="Y4" s="428" t="str">
        <f t="shared" ref="Y4:AA4" si="3">Y13</f>
        <v>Mill.</v>
      </c>
      <c r="Z4" s="428" t="str">
        <f t="shared" si="3"/>
        <v>%</v>
      </c>
      <c r="AA4" s="428" t="str">
        <f t="shared" si="3"/>
        <v>%</v>
      </c>
    </row>
    <row r="5" spans="2:27" x14ac:dyDescent="0.2">
      <c r="B5" s="75" t="str">
        <f>'all countries EDGAR'!D4</f>
        <v>Germany</v>
      </c>
      <c r="C5" s="389">
        <f t="shared" ref="C5:M5" si="4">IF(VLOOKUP($B$5,$B$14:$U$222,C11,FALSE)=0,"no data",VLOOKUP($B$5,$B$14:$U$222,C11,FALSE))</f>
        <v>1008.1381256211999</v>
      </c>
      <c r="D5" s="389">
        <f t="shared" si="4"/>
        <v>835.26001091899002</v>
      </c>
      <c r="E5" s="389">
        <f t="shared" si="4"/>
        <v>809.10707920725997</v>
      </c>
      <c r="F5" s="389">
        <f t="shared" si="4"/>
        <v>783.11382014268997</v>
      </c>
      <c r="G5" s="389">
        <f t="shared" si="4"/>
        <v>795.73347777853996</v>
      </c>
      <c r="H5" s="389">
        <f t="shared" si="4"/>
        <v>813.17393048433996</v>
      </c>
      <c r="I5" s="389">
        <f t="shared" si="4"/>
        <v>773.26458186714001</v>
      </c>
      <c r="J5" s="389">
        <f t="shared" si="4"/>
        <v>779.72723948269004</v>
      </c>
      <c r="K5" s="389">
        <f t="shared" si="4"/>
        <v>783.99503027849005</v>
      </c>
      <c r="L5" s="389">
        <f t="shared" si="4"/>
        <v>769.10677298684004</v>
      </c>
      <c r="M5" s="389">
        <f t="shared" si="4"/>
        <v>744.55472422134005</v>
      </c>
      <c r="N5" s="389">
        <f t="shared" ref="N5:U5" si="5">VLOOKUP($B$5,$B$14:$U$222,N11,FALSE)</f>
        <v>693.51113338223001</v>
      </c>
      <c r="O5" s="389">
        <f t="shared" si="5"/>
        <v>637.39536828419</v>
      </c>
      <c r="P5" s="389">
        <f t="shared" si="5"/>
        <v>679.27431078616996</v>
      </c>
      <c r="Q5" s="389">
        <f t="shared" si="5"/>
        <v>673.59526101559004</v>
      </c>
      <c r="R5" s="443">
        <f t="shared" si="5"/>
        <v>-6.85558618844192E-2</v>
      </c>
      <c r="S5" s="444">
        <f t="shared" si="5"/>
        <v>-5.0239335540267993E-2</v>
      </c>
      <c r="T5" s="444">
        <f t="shared" si="5"/>
        <v>-8.0915449510327808E-2</v>
      </c>
      <c r="U5" s="389">
        <f t="shared" si="5"/>
        <v>82.43863899999981</v>
      </c>
      <c r="V5" s="389">
        <f>VLOOKUP($B$5,$B$14:$X$222,V11,FALSE)</f>
        <v>8.4124524833825998</v>
      </c>
      <c r="W5" s="390">
        <f>VLOOKUP($B$5,$B$14:$X$222,W11,FALSE)</f>
        <v>1.8993724198595078E-2</v>
      </c>
      <c r="X5" s="390">
        <f>VLOOKUP($B$5,$B$14:$X$222,X11,FALSE)</f>
        <v>1.069000091146185E-2</v>
      </c>
      <c r="Y5" s="389">
        <f>VLOOKUP($B$5,$B$14:$AA$222,Y11,FALSE)</f>
        <v>81.914699999999982</v>
      </c>
      <c r="Z5" s="390">
        <f>VLOOKUP($B$5,$B$14:$AA$222,Z11,FALSE)</f>
        <v>2.2381809434317231E-2</v>
      </c>
      <c r="AA5" s="390">
        <f>VLOOKUP($B$5,$B$14:$AA$222,AA11,FALSE)</f>
        <v>1.0973499304238894E-2</v>
      </c>
    </row>
    <row r="6" spans="2:27" ht="5.25" customHeight="1" thickBot="1" x14ac:dyDescent="0.25">
      <c r="B6" s="429"/>
      <c r="C6" s="430"/>
      <c r="D6" s="430"/>
      <c r="E6" s="430"/>
      <c r="F6" s="430"/>
      <c r="G6" s="430"/>
      <c r="H6" s="430"/>
      <c r="I6" s="430"/>
      <c r="J6" s="430"/>
      <c r="K6" s="430"/>
      <c r="L6" s="430"/>
      <c r="M6" s="430"/>
      <c r="N6" s="430"/>
      <c r="O6" s="430"/>
      <c r="P6" s="430"/>
      <c r="Q6" s="430"/>
      <c r="R6" s="430"/>
      <c r="S6" s="430"/>
      <c r="T6" s="430"/>
      <c r="U6" s="430"/>
      <c r="V6" s="430"/>
      <c r="W6" s="430"/>
      <c r="X6" s="430"/>
      <c r="Y6" s="430"/>
      <c r="Z6" s="430"/>
      <c r="AA6" s="430"/>
    </row>
    <row r="7" spans="2:27" x14ac:dyDescent="0.2">
      <c r="B7" s="31"/>
      <c r="C7" s="100"/>
      <c r="D7" s="100"/>
      <c r="E7" s="100"/>
      <c r="F7" s="100"/>
      <c r="G7" s="100"/>
      <c r="H7" s="100"/>
      <c r="I7" s="100"/>
      <c r="J7" s="100"/>
      <c r="K7" s="100"/>
      <c r="L7" s="100"/>
      <c r="M7" s="100"/>
      <c r="N7" s="397"/>
      <c r="O7" s="397"/>
      <c r="P7" s="397"/>
      <c r="Q7" s="397"/>
      <c r="R7" s="397"/>
      <c r="S7" s="100"/>
      <c r="T7" s="100"/>
      <c r="U7" s="467"/>
      <c r="Y7" s="467"/>
    </row>
    <row r="8" spans="2:27" x14ac:dyDescent="0.2">
      <c r="B8" s="31"/>
      <c r="C8" s="392"/>
      <c r="D8" s="392"/>
      <c r="E8" s="392"/>
      <c r="F8" s="445"/>
      <c r="G8" s="392"/>
      <c r="H8" s="392"/>
      <c r="I8" s="392"/>
      <c r="J8" s="392"/>
      <c r="K8" s="392"/>
      <c r="L8" s="392"/>
      <c r="M8" s="392"/>
      <c r="N8" s="446"/>
      <c r="O8" s="446"/>
      <c r="P8" s="446"/>
      <c r="Q8" s="446"/>
      <c r="R8" s="446"/>
      <c r="S8" s="392"/>
      <c r="T8" s="392"/>
      <c r="U8" s="468"/>
      <c r="Y8" s="468"/>
    </row>
    <row r="9" spans="2:27" x14ac:dyDescent="0.2">
      <c r="E9" s="391"/>
      <c r="F9" s="391"/>
      <c r="I9" s="391"/>
      <c r="J9" s="391"/>
      <c r="K9" s="391"/>
      <c r="L9" s="391"/>
      <c r="M9" s="391"/>
      <c r="S9" s="391"/>
      <c r="T9" s="391"/>
    </row>
    <row r="10" spans="2:27" x14ac:dyDescent="0.2">
      <c r="B10" s="386" t="s">
        <v>256</v>
      </c>
      <c r="C10" s="447">
        <v>22</v>
      </c>
      <c r="D10" s="447">
        <v>37</v>
      </c>
      <c r="E10" s="447">
        <v>42</v>
      </c>
      <c r="F10" s="447">
        <f t="shared" ref="F10:I12" si="6">E10+1</f>
        <v>43</v>
      </c>
      <c r="G10" s="447">
        <f t="shared" si="6"/>
        <v>44</v>
      </c>
      <c r="H10" s="447">
        <f t="shared" si="6"/>
        <v>45</v>
      </c>
      <c r="I10" s="447">
        <f t="shared" si="6"/>
        <v>46</v>
      </c>
      <c r="J10" s="447">
        <f>I10+1</f>
        <v>47</v>
      </c>
      <c r="K10" s="447">
        <f t="shared" ref="K10:Q12" si="7">J10+1</f>
        <v>48</v>
      </c>
      <c r="L10" s="447">
        <f t="shared" si="7"/>
        <v>49</v>
      </c>
      <c r="M10" s="447">
        <f t="shared" si="7"/>
        <v>50</v>
      </c>
      <c r="N10" s="447">
        <f t="shared" si="7"/>
        <v>51</v>
      </c>
      <c r="O10" s="447">
        <f t="shared" si="7"/>
        <v>52</v>
      </c>
      <c r="P10" s="447">
        <f t="shared" si="7"/>
        <v>53</v>
      </c>
      <c r="Q10" s="447">
        <f t="shared" si="7"/>
        <v>54</v>
      </c>
      <c r="R10" s="447"/>
      <c r="S10" s="447"/>
      <c r="T10" s="447"/>
      <c r="U10" s="447">
        <v>51</v>
      </c>
      <c r="V10" s="447"/>
      <c r="W10" s="447"/>
      <c r="X10" s="447"/>
      <c r="Y10" s="447">
        <v>48</v>
      </c>
      <c r="Z10" s="447"/>
      <c r="AA10" s="447"/>
    </row>
    <row r="11" spans="2:27" ht="12" customHeight="1" x14ac:dyDescent="0.2">
      <c r="B11" s="392">
        <v>1</v>
      </c>
      <c r="C11" s="393">
        <f>B11+1</f>
        <v>2</v>
      </c>
      <c r="D11" s="393">
        <f t="shared" ref="D11:E11" si="8">C11+1</f>
        <v>3</v>
      </c>
      <c r="E11" s="393">
        <f t="shared" si="8"/>
        <v>4</v>
      </c>
      <c r="F11" s="393">
        <f t="shared" si="6"/>
        <v>5</v>
      </c>
      <c r="G11" s="393">
        <f t="shared" si="6"/>
        <v>6</v>
      </c>
      <c r="H11" s="393">
        <f t="shared" si="6"/>
        <v>7</v>
      </c>
      <c r="I11" s="393">
        <f t="shared" si="6"/>
        <v>8</v>
      </c>
      <c r="J11" s="393">
        <f t="shared" ref="J11:J12" si="9">I11+1</f>
        <v>9</v>
      </c>
      <c r="K11" s="393">
        <f t="shared" si="7"/>
        <v>10</v>
      </c>
      <c r="L11" s="393">
        <f t="shared" si="7"/>
        <v>11</v>
      </c>
      <c r="M11" s="393">
        <f t="shared" si="7"/>
        <v>12</v>
      </c>
      <c r="N11" s="393">
        <f t="shared" si="7"/>
        <v>13</v>
      </c>
      <c r="O11" s="393">
        <f t="shared" si="7"/>
        <v>14</v>
      </c>
      <c r="P11" s="393">
        <f t="shared" si="7"/>
        <v>15</v>
      </c>
      <c r="Q11" s="393">
        <f t="shared" si="7"/>
        <v>16</v>
      </c>
      <c r="R11" s="393">
        <f t="shared" ref="R11" si="10">Q11+1</f>
        <v>17</v>
      </c>
      <c r="S11" s="393">
        <f t="shared" ref="S11" si="11">R11+1</f>
        <v>18</v>
      </c>
      <c r="T11" s="393">
        <f t="shared" ref="T11" si="12">S11+1</f>
        <v>19</v>
      </c>
      <c r="U11" s="393">
        <f t="shared" ref="U11" si="13">T11+1</f>
        <v>20</v>
      </c>
      <c r="V11" s="393">
        <f t="shared" ref="V11" si="14">U11+1</f>
        <v>21</v>
      </c>
      <c r="W11" s="393">
        <f t="shared" ref="W11" si="15">V11+1</f>
        <v>22</v>
      </c>
      <c r="X11" s="393">
        <f t="shared" ref="X11" si="16">W11+1</f>
        <v>23</v>
      </c>
      <c r="Y11" s="393">
        <f t="shared" ref="Y11" si="17">X11+1</f>
        <v>24</v>
      </c>
      <c r="Z11" s="393">
        <f t="shared" ref="Z11" si="18">Y11+1</f>
        <v>25</v>
      </c>
      <c r="AA11" s="393">
        <f t="shared" ref="AA11" si="19">Z11+1</f>
        <v>26</v>
      </c>
    </row>
    <row r="12" spans="2:27" ht="38.25" x14ac:dyDescent="0.2">
      <c r="B12" s="76" t="s">
        <v>171</v>
      </c>
      <c r="C12" s="431">
        <v>1990</v>
      </c>
      <c r="D12" s="431">
        <v>2005</v>
      </c>
      <c r="E12" s="431">
        <v>2010</v>
      </c>
      <c r="F12" s="431">
        <f>E12+1</f>
        <v>2011</v>
      </c>
      <c r="G12" s="431">
        <f t="shared" si="6"/>
        <v>2012</v>
      </c>
      <c r="H12" s="431">
        <f t="shared" si="6"/>
        <v>2013</v>
      </c>
      <c r="I12" s="431">
        <f t="shared" si="6"/>
        <v>2014</v>
      </c>
      <c r="J12" s="431">
        <f t="shared" si="9"/>
        <v>2015</v>
      </c>
      <c r="K12" s="431">
        <f t="shared" si="7"/>
        <v>2016</v>
      </c>
      <c r="L12" s="431">
        <f t="shared" si="7"/>
        <v>2017</v>
      </c>
      <c r="M12" s="431">
        <f t="shared" si="7"/>
        <v>2018</v>
      </c>
      <c r="N12" s="431">
        <f t="shared" si="7"/>
        <v>2019</v>
      </c>
      <c r="O12" s="431">
        <f t="shared" si="7"/>
        <v>2020</v>
      </c>
      <c r="P12" s="431">
        <f t="shared" si="7"/>
        <v>2021</v>
      </c>
      <c r="Q12" s="431">
        <f t="shared" si="7"/>
        <v>2022</v>
      </c>
      <c r="R12" s="469" t="s">
        <v>258</v>
      </c>
      <c r="S12" s="469" t="s">
        <v>259</v>
      </c>
      <c r="T12" s="469" t="s">
        <v>260</v>
      </c>
      <c r="U12" s="469" t="s">
        <v>239</v>
      </c>
      <c r="V12" s="469" t="s">
        <v>261</v>
      </c>
      <c r="W12" s="469" t="s">
        <v>262</v>
      </c>
      <c r="X12" s="469" t="s">
        <v>263</v>
      </c>
      <c r="Y12" s="469" t="s">
        <v>300</v>
      </c>
      <c r="Z12" s="469" t="s">
        <v>301</v>
      </c>
      <c r="AA12" s="469" t="s">
        <v>302</v>
      </c>
    </row>
    <row r="13" spans="2:27" ht="16.149999999999999" customHeight="1" x14ac:dyDescent="0.2">
      <c r="B13" s="470"/>
      <c r="C13" s="471" t="s">
        <v>176</v>
      </c>
      <c r="D13" s="471" t="s">
        <v>176</v>
      </c>
      <c r="E13" s="471" t="str">
        <f>C13</f>
        <v>Mill. t</v>
      </c>
      <c r="F13" s="471" t="str">
        <f t="shared" ref="F13:I13" si="20">D13</f>
        <v>Mill. t</v>
      </c>
      <c r="G13" s="471" t="str">
        <f t="shared" si="20"/>
        <v>Mill. t</v>
      </c>
      <c r="H13" s="471" t="str">
        <f t="shared" si="20"/>
        <v>Mill. t</v>
      </c>
      <c r="I13" s="471" t="str">
        <f t="shared" si="20"/>
        <v>Mill. t</v>
      </c>
      <c r="J13" s="471" t="str">
        <f>I13</f>
        <v>Mill. t</v>
      </c>
      <c r="K13" s="471" t="str">
        <f t="shared" ref="K13:Q13" si="21">J13</f>
        <v>Mill. t</v>
      </c>
      <c r="L13" s="471" t="str">
        <f t="shared" si="21"/>
        <v>Mill. t</v>
      </c>
      <c r="M13" s="471" t="str">
        <f t="shared" si="21"/>
        <v>Mill. t</v>
      </c>
      <c r="N13" s="471" t="str">
        <f t="shared" si="21"/>
        <v>Mill. t</v>
      </c>
      <c r="O13" s="471" t="str">
        <f t="shared" si="21"/>
        <v>Mill. t</v>
      </c>
      <c r="P13" s="471" t="str">
        <f t="shared" si="21"/>
        <v>Mill. t</v>
      </c>
      <c r="Q13" s="471" t="str">
        <f t="shared" si="21"/>
        <v>Mill. t</v>
      </c>
      <c r="R13" s="471" t="s">
        <v>0</v>
      </c>
      <c r="S13" s="471" t="s">
        <v>0</v>
      </c>
      <c r="T13" s="471" t="s">
        <v>0</v>
      </c>
      <c r="U13" s="471" t="s">
        <v>177</v>
      </c>
      <c r="V13" s="471" t="s">
        <v>254</v>
      </c>
      <c r="W13" s="471" t="s">
        <v>0</v>
      </c>
      <c r="X13" s="471" t="s">
        <v>0</v>
      </c>
      <c r="Y13" s="471" t="s">
        <v>177</v>
      </c>
      <c r="Z13" s="471" t="s">
        <v>0</v>
      </c>
      <c r="AA13" s="471" t="s">
        <v>0</v>
      </c>
    </row>
    <row r="14" spans="2:27" x14ac:dyDescent="0.2">
      <c r="B14" s="472" t="s">
        <v>56</v>
      </c>
      <c r="C14" s="396">
        <f>VLOOKUP($B14,'EDGAR-2023'!$A$3:$BG$214,C$10,FALSE)</f>
        <v>2.8964898805871</v>
      </c>
      <c r="D14" s="396">
        <f>VLOOKUP($B14,'EDGAR-2023'!$A$3:$BG$214,D$10,FALSE)</f>
        <v>1.3338331524933</v>
      </c>
      <c r="E14" s="396">
        <f>VLOOKUP($B14,'EDGAR-2023'!$A$3:$BG$214,E$10,FALSE)</f>
        <v>8.0862821385053003</v>
      </c>
      <c r="F14" s="396">
        <f>VLOOKUP($B14,'EDGAR-2023'!$A$3:$BG$214,F$10,FALSE)</f>
        <v>11.800614353493</v>
      </c>
      <c r="G14" s="396">
        <f>VLOOKUP($B14,'EDGAR-2023'!$A$3:$BG$214,G$10,FALSE)</f>
        <v>10.176586506354999</v>
      </c>
      <c r="H14" s="396">
        <f>VLOOKUP($B14,'EDGAR-2023'!$A$3:$BG$214,H$10,FALSE)</f>
        <v>8.6910740701052998</v>
      </c>
      <c r="I14" s="396">
        <f>VLOOKUP($B14,'EDGAR-2023'!$A$3:$BG$214,I$10,FALSE)</f>
        <v>8.2796863889339001</v>
      </c>
      <c r="J14" s="396">
        <f>VLOOKUP($B14,'EDGAR-2023'!$A$3:$BG$214,J$10,FALSE)</f>
        <v>8.7195948387546007</v>
      </c>
      <c r="K14" s="396">
        <f>VLOOKUP($B14,'EDGAR-2023'!$A$3:$BG$214,K$10,FALSE)</f>
        <v>7.9372683070915997</v>
      </c>
      <c r="L14" s="396">
        <f>VLOOKUP($B14,'EDGAR-2023'!$A$3:$BG$214,L$10,FALSE)</f>
        <v>8.5468875427298006</v>
      </c>
      <c r="M14" s="396">
        <f>VLOOKUP($B14,'EDGAR-2023'!$A$3:$BG$214,M$10,FALSE)</f>
        <v>8.1289043134765002</v>
      </c>
      <c r="N14" s="396">
        <f>VLOOKUP($B14,'EDGAR-2023'!$A$3:$BG$214,N$10,FALSE)</f>
        <v>7.4479022396583003</v>
      </c>
      <c r="O14" s="396">
        <f>VLOOKUP($B14,'EDGAR-2023'!$A$3:$BG$214,O$10,FALSE)</f>
        <v>5.4686810014473002</v>
      </c>
      <c r="P14" s="396">
        <f>VLOOKUP($B14,'EDGAR-2023'!$A$3:$BG$214,P$10,FALSE)</f>
        <v>5.6392143685227003</v>
      </c>
      <c r="Q14" s="396">
        <f>VLOOKUP($B14,'EDGAR-2023'!$A$3:$BG$214,Q$10,FALSE)</f>
        <v>5.6757706590661003</v>
      </c>
      <c r="R14" s="448">
        <f>N14/M14-1</f>
        <v>-8.3775383195149766E-2</v>
      </c>
      <c r="S14" s="448">
        <f>AVERAGE(N14/M14-1,M14/L14-1)</f>
        <v>-6.6340056693266813E-2</v>
      </c>
      <c r="T14" s="448">
        <f>O14/N14-1</f>
        <v>-0.26574210757924832</v>
      </c>
      <c r="U14" s="396">
        <f>VLOOKUP($B14,'EDGAR-P-2023'!$A$3:$BG$214,U$10,FALSE)</f>
        <v>37.209006996999264</v>
      </c>
      <c r="V14" s="397">
        <f>N14/U14</f>
        <v>0.2001639613833</v>
      </c>
      <c r="W14" s="398">
        <f>N14/$N$225</f>
        <v>2.0398144195357928E-4</v>
      </c>
      <c r="X14" s="398">
        <f>U14/$U$225</f>
        <v>4.8249743510747848E-3</v>
      </c>
      <c r="Y14" s="396">
        <f>VLOOKUP($B14,'EDGAR-P-2023'!$A$3:$BG$214,Y$10,FALSE)</f>
        <v>34.656000000999846</v>
      </c>
      <c r="Z14" s="398">
        <f>K14/$K$225</f>
        <v>2.2659636836634678E-4</v>
      </c>
      <c r="AA14" s="398">
        <f>Y14/$Y$225</f>
        <v>4.642604952452673E-3</v>
      </c>
    </row>
    <row r="15" spans="2:27" x14ac:dyDescent="0.2">
      <c r="B15" s="472" t="s">
        <v>101</v>
      </c>
      <c r="C15" s="396">
        <f>VLOOKUP($B15,'EDGAR-2023'!$A$3:$BG$214,C$10,FALSE)</f>
        <v>6.6474285286996997</v>
      </c>
      <c r="D15" s="396">
        <f>VLOOKUP($B15,'EDGAR-2023'!$A$3:$BG$214,D$10,FALSE)</f>
        <v>4.1494085578388002</v>
      </c>
      <c r="E15" s="396">
        <f>VLOOKUP($B15,'EDGAR-2023'!$A$3:$BG$214,E$10,FALSE)</f>
        <v>4.5585120658834004</v>
      </c>
      <c r="F15" s="396">
        <f>VLOOKUP($B15,'EDGAR-2023'!$A$3:$BG$214,F$10,FALSE)</f>
        <v>4.9608898416534997</v>
      </c>
      <c r="G15" s="396">
        <f>VLOOKUP($B15,'EDGAR-2023'!$A$3:$BG$214,G$10,FALSE)</f>
        <v>4.5351561372465001</v>
      </c>
      <c r="H15" s="396">
        <f>VLOOKUP($B15,'EDGAR-2023'!$A$3:$BG$214,H$10,FALSE)</f>
        <v>4.7707692741940004</v>
      </c>
      <c r="I15" s="396">
        <f>VLOOKUP($B15,'EDGAR-2023'!$A$3:$BG$214,I$10,FALSE)</f>
        <v>5.1020335638452998</v>
      </c>
      <c r="J15" s="396">
        <f>VLOOKUP($B15,'EDGAR-2023'!$A$3:$BG$214,J$10,FALSE)</f>
        <v>4.8685811083464001</v>
      </c>
      <c r="K15" s="396">
        <f>VLOOKUP($B15,'EDGAR-2023'!$A$3:$BG$214,K$10,FALSE)</f>
        <v>4.5289718714446998</v>
      </c>
      <c r="L15" s="396">
        <f>VLOOKUP($B15,'EDGAR-2023'!$A$3:$BG$214,L$10,FALSE)</f>
        <v>5.3493090707353996</v>
      </c>
      <c r="M15" s="396">
        <f>VLOOKUP($B15,'EDGAR-2023'!$A$3:$BG$214,M$10,FALSE)</f>
        <v>5.2729676427934002</v>
      </c>
      <c r="N15" s="396">
        <f>VLOOKUP($B15,'EDGAR-2023'!$A$3:$BG$214,N$10,FALSE)</f>
        <v>4.9564327044735998</v>
      </c>
      <c r="O15" s="396">
        <f>VLOOKUP($B15,'EDGAR-2023'!$A$3:$BG$214,O$10,FALSE)</f>
        <v>4.3027515772795004</v>
      </c>
      <c r="P15" s="396">
        <f>VLOOKUP($B15,'EDGAR-2023'!$A$3:$BG$214,P$10,FALSE)</f>
        <v>4.3581527492559999</v>
      </c>
      <c r="Q15" s="396">
        <f>VLOOKUP($B15,'EDGAR-2023'!$A$3:$BG$214,Q$10,FALSE)</f>
        <v>4.4862091880007</v>
      </c>
      <c r="R15" s="448">
        <f t="shared" ref="R15:R78" si="22">N15/M15-1</f>
        <v>-6.0029751700147571E-2</v>
      </c>
      <c r="S15" s="448">
        <f t="shared" ref="S15:S78" si="23">AVERAGE(N15/M15-1,M15/L15-1)</f>
        <v>-3.7150510278045279E-2</v>
      </c>
      <c r="T15" s="448">
        <f t="shared" ref="T15:T78" si="24">O15/N15-1</f>
        <v>-0.1318854035088779</v>
      </c>
      <c r="U15" s="396">
        <f>VLOOKUP($B15,'EDGAR-P-2023'!$A$3:$BG$214,U$10,FALSE)</f>
        <v>2.9384280000000436</v>
      </c>
      <c r="V15" s="397">
        <f t="shared" ref="V15:V78" si="25">N15/U15</f>
        <v>1.6867633661514001</v>
      </c>
      <c r="W15" s="398">
        <f t="shared" ref="W15:W78" si="26">N15/$N$225</f>
        <v>1.357456445414874E-4</v>
      </c>
      <c r="X15" s="398">
        <f t="shared" ref="X15:X78" si="27">U15/$U$225</f>
        <v>3.8103246704819521E-4</v>
      </c>
      <c r="Y15" s="396">
        <f>VLOOKUP($B15,'EDGAR-P-2023'!$A$3:$BG$214,Y$10,FALSE)</f>
        <v>2.9263499999999931</v>
      </c>
      <c r="Z15" s="398">
        <f t="shared" ref="Z15:Z78" si="28">K15/$K$225</f>
        <v>1.2929493357126382E-4</v>
      </c>
      <c r="AA15" s="398">
        <f t="shared" ref="AA15:AA78" si="29">Y15/$Y$225</f>
        <v>3.9202120851275068E-4</v>
      </c>
    </row>
    <row r="16" spans="2:27" x14ac:dyDescent="0.2">
      <c r="B16" s="472" t="s">
        <v>26</v>
      </c>
      <c r="C16" s="396">
        <f>VLOOKUP($B16,'EDGAR-2023'!$A$3:$BG$214,C$10,FALSE)</f>
        <v>67.921638690555994</v>
      </c>
      <c r="D16" s="396">
        <f>VLOOKUP($B16,'EDGAR-2023'!$A$3:$BG$214,D$10,FALSE)</f>
        <v>98.171707905792999</v>
      </c>
      <c r="E16" s="396">
        <f>VLOOKUP($B16,'EDGAR-2023'!$A$3:$BG$214,E$10,FALSE)</f>
        <v>116.36377403601</v>
      </c>
      <c r="F16" s="396">
        <f>VLOOKUP($B16,'EDGAR-2023'!$A$3:$BG$214,F$10,FALSE)</f>
        <v>122.71135788455</v>
      </c>
      <c r="G16" s="396">
        <f>VLOOKUP($B16,'EDGAR-2023'!$A$3:$BG$214,G$10,FALSE)</f>
        <v>137.26992498574</v>
      </c>
      <c r="H16" s="396">
        <f>VLOOKUP($B16,'EDGAR-2023'!$A$3:$BG$214,H$10,FALSE)</f>
        <v>141.54582133043999</v>
      </c>
      <c r="I16" s="396">
        <f>VLOOKUP($B16,'EDGAR-2023'!$A$3:$BG$214,I$10,FALSE)</f>
        <v>151.97046944256999</v>
      </c>
      <c r="J16" s="396">
        <f>VLOOKUP($B16,'EDGAR-2023'!$A$3:$BG$214,J$10,FALSE)</f>
        <v>161.32815704293</v>
      </c>
      <c r="K16" s="396">
        <f>VLOOKUP($B16,'EDGAR-2023'!$A$3:$BG$214,K$10,FALSE)</f>
        <v>157.92851825457001</v>
      </c>
      <c r="L16" s="396">
        <f>VLOOKUP($B16,'EDGAR-2023'!$A$3:$BG$214,L$10,FALSE)</f>
        <v>161.37019022114001</v>
      </c>
      <c r="M16" s="396">
        <f>VLOOKUP($B16,'EDGAR-2023'!$A$3:$BG$214,M$10,FALSE)</f>
        <v>170.43373955146001</v>
      </c>
      <c r="N16" s="396">
        <f>VLOOKUP($B16,'EDGAR-2023'!$A$3:$BG$214,N$10,FALSE)</f>
        <v>176.23546261576001</v>
      </c>
      <c r="O16" s="396">
        <f>VLOOKUP($B16,'EDGAR-2023'!$A$3:$BG$214,O$10,FALSE)</f>
        <v>167.63421496436999</v>
      </c>
      <c r="P16" s="396">
        <f>VLOOKUP($B16,'EDGAR-2023'!$A$3:$BG$214,P$10,FALSE)</f>
        <v>178.79641930506</v>
      </c>
      <c r="Q16" s="396">
        <f>VLOOKUP($B16,'EDGAR-2023'!$A$3:$BG$214,Q$10,FALSE)</f>
        <v>177.07942066441001</v>
      </c>
      <c r="R16" s="448">
        <f t="shared" si="22"/>
        <v>3.4040930390712099E-2</v>
      </c>
      <c r="S16" s="448">
        <f t="shared" si="23"/>
        <v>4.5103561949159876E-2</v>
      </c>
      <c r="T16" s="448">
        <f t="shared" si="24"/>
        <v>-4.880543066489984E-2</v>
      </c>
      <c r="U16" s="396">
        <f>VLOOKUP($B16,'EDGAR-P-2023'!$A$3:$BG$214,U$10,FALSE)</f>
        <v>42.679017999999488</v>
      </c>
      <c r="V16" s="397">
        <f t="shared" si="25"/>
        <v>4.1293232804878999</v>
      </c>
      <c r="W16" s="398">
        <f t="shared" si="26"/>
        <v>4.8266965154698544E-3</v>
      </c>
      <c r="X16" s="398">
        <f t="shared" si="27"/>
        <v>5.5342827932942009E-3</v>
      </c>
      <c r="Y16" s="396">
        <f>VLOOKUP($B16,'EDGAR-P-2023'!$A$3:$BG$214,Y$10,FALSE)</f>
        <v>40.60610000000127</v>
      </c>
      <c r="Z16" s="398">
        <f t="shared" si="28"/>
        <v>4.5086076611509564E-3</v>
      </c>
      <c r="AA16" s="398">
        <f t="shared" si="29"/>
        <v>5.4396953183966854E-3</v>
      </c>
    </row>
    <row r="17" spans="2:27" x14ac:dyDescent="0.2">
      <c r="B17" s="472" t="s">
        <v>19</v>
      </c>
      <c r="C17" s="396">
        <f>VLOOKUP($B17,'EDGAR-2023'!$A$3:$BG$214,C$10,FALSE)</f>
        <v>11.288831327166999</v>
      </c>
      <c r="D17" s="396">
        <f>VLOOKUP($B17,'EDGAR-2023'!$A$3:$BG$214,D$10,FALSE)</f>
        <v>15.964112903887999</v>
      </c>
      <c r="E17" s="396">
        <f>VLOOKUP($B17,'EDGAR-2023'!$A$3:$BG$214,E$10,FALSE)</f>
        <v>22.961840222905</v>
      </c>
      <c r="F17" s="396">
        <f>VLOOKUP($B17,'EDGAR-2023'!$A$3:$BG$214,F$10,FALSE)</f>
        <v>23.854628432506999</v>
      </c>
      <c r="G17" s="396">
        <f>VLOOKUP($B17,'EDGAR-2023'!$A$3:$BG$214,G$10,FALSE)</f>
        <v>24.178213887426001</v>
      </c>
      <c r="H17" s="396">
        <f>VLOOKUP($B17,'EDGAR-2023'!$A$3:$BG$214,H$10,FALSE)</f>
        <v>27.812832830392999</v>
      </c>
      <c r="I17" s="396">
        <f>VLOOKUP($B17,'EDGAR-2023'!$A$3:$BG$214,I$10,FALSE)</f>
        <v>30.385166044931999</v>
      </c>
      <c r="J17" s="396">
        <f>VLOOKUP($B17,'EDGAR-2023'!$A$3:$BG$214,J$10,FALSE)</f>
        <v>32.596424573859998</v>
      </c>
      <c r="K17" s="396">
        <f>VLOOKUP($B17,'EDGAR-2023'!$A$3:$BG$214,K$10,FALSE)</f>
        <v>30.53968511171</v>
      </c>
      <c r="L17" s="396">
        <f>VLOOKUP($B17,'EDGAR-2023'!$A$3:$BG$214,L$10,FALSE)</f>
        <v>26.137399328503999</v>
      </c>
      <c r="M17" s="396">
        <f>VLOOKUP($B17,'EDGAR-2023'!$A$3:$BG$214,M$10,FALSE)</f>
        <v>24.650341993487</v>
      </c>
      <c r="N17" s="396">
        <f>VLOOKUP($B17,'EDGAR-2023'!$A$3:$BG$214,N$10,FALSE)</f>
        <v>25.326604587815002</v>
      </c>
      <c r="O17" s="396">
        <f>VLOOKUP($B17,'EDGAR-2023'!$A$3:$BG$214,O$10,FALSE)</f>
        <v>20.719036400492001</v>
      </c>
      <c r="P17" s="396">
        <f>VLOOKUP($B17,'EDGAR-2023'!$A$3:$BG$214,P$10,FALSE)</f>
        <v>21.560599543426001</v>
      </c>
      <c r="Q17" s="396">
        <f>VLOOKUP($B17,'EDGAR-2023'!$A$3:$BG$214,Q$10,FALSE)</f>
        <v>20.185668454826001</v>
      </c>
      <c r="R17" s="448">
        <f t="shared" si="22"/>
        <v>2.7434207383681741E-2</v>
      </c>
      <c r="S17" s="448">
        <f t="shared" si="23"/>
        <v>-1.4729822422099192E-2</v>
      </c>
      <c r="T17" s="448">
        <f t="shared" si="24"/>
        <v>-0.18192601267758446</v>
      </c>
      <c r="U17" s="396">
        <f>VLOOKUP($B17,'EDGAR-P-2023'!$A$3:$BG$214,U$10,FALSE)</f>
        <v>31.787566000000254</v>
      </c>
      <c r="V17" s="397">
        <f t="shared" si="25"/>
        <v>0.79674563909092</v>
      </c>
      <c r="W17" s="398">
        <f t="shared" si="26"/>
        <v>6.9363925000278423E-4</v>
      </c>
      <c r="X17" s="398">
        <f t="shared" si="27"/>
        <v>4.121964089110656E-3</v>
      </c>
      <c r="Y17" s="396">
        <f>VLOOKUP($B17,'EDGAR-P-2023'!$A$3:$BG$214,Y$10,FALSE)</f>
        <v>28.813499999998921</v>
      </c>
      <c r="Z17" s="398">
        <f t="shared" si="28"/>
        <v>8.7185936894465283E-4</v>
      </c>
      <c r="AA17" s="398">
        <f t="shared" si="29"/>
        <v>3.8599289529556427E-3</v>
      </c>
    </row>
    <row r="18" spans="2:27" x14ac:dyDescent="0.2">
      <c r="B18" s="472" t="s">
        <v>114</v>
      </c>
      <c r="C18" s="396">
        <f>VLOOKUP($B18,'EDGAR-2023'!$A$3:$BG$214,C$10,FALSE)</f>
        <v>6.1265226144104996E-3</v>
      </c>
      <c r="D18" s="396">
        <f>VLOOKUP($B18,'EDGAR-2023'!$A$3:$BG$214,D$10,FALSE)</f>
        <v>1.3679754622313E-2</v>
      </c>
      <c r="E18" s="396">
        <f>VLOOKUP($B18,'EDGAR-2023'!$A$3:$BG$214,E$10,FALSE)</f>
        <v>2.4024484076903E-2</v>
      </c>
      <c r="F18" s="396">
        <f>VLOOKUP($B18,'EDGAR-2023'!$A$3:$BG$214,F$10,FALSE)</f>
        <v>2.6028307016954001E-2</v>
      </c>
      <c r="G18" s="396">
        <f>VLOOKUP($B18,'EDGAR-2023'!$A$3:$BG$214,G$10,FALSE)</f>
        <v>2.6043738122974999E-2</v>
      </c>
      <c r="H18" s="396">
        <f>VLOOKUP($B18,'EDGAR-2023'!$A$3:$BG$214,H$10,FALSE)</f>
        <v>2.7961269320063001E-2</v>
      </c>
      <c r="I18" s="396">
        <f>VLOOKUP($B18,'EDGAR-2023'!$A$3:$BG$214,I$10,FALSE)</f>
        <v>2.7917050273862001E-2</v>
      </c>
      <c r="J18" s="396">
        <f>VLOOKUP($B18,'EDGAR-2023'!$A$3:$BG$214,J$10,FALSE)</f>
        <v>2.8026636357303E-2</v>
      </c>
      <c r="K18" s="396">
        <f>VLOOKUP($B18,'EDGAR-2023'!$A$3:$BG$214,K$10,FALSE)</f>
        <v>2.8361313243206999E-2</v>
      </c>
      <c r="L18" s="396">
        <f>VLOOKUP($B18,'EDGAR-2023'!$A$3:$BG$214,L$10,FALSE)</f>
        <v>2.9084087931271999E-2</v>
      </c>
      <c r="M18" s="396">
        <f>VLOOKUP($B18,'EDGAR-2023'!$A$3:$BG$214,M$10,FALSE)</f>
        <v>2.8244834534977999E-2</v>
      </c>
      <c r="N18" s="396">
        <f>VLOOKUP($B18,'EDGAR-2023'!$A$3:$BG$214,N$10,FALSE)</f>
        <v>2.7602020666215001E-2</v>
      </c>
      <c r="O18" s="396">
        <f>VLOOKUP($B18,'EDGAR-2023'!$A$3:$BG$214,O$10,FALSE)</f>
        <v>2.2801673377006001E-2</v>
      </c>
      <c r="P18" s="396">
        <f>VLOOKUP($B18,'EDGAR-2023'!$A$3:$BG$214,P$10,FALSE)</f>
        <v>2.2015916518938999E-2</v>
      </c>
      <c r="Q18" s="396">
        <f>VLOOKUP($B18,'EDGAR-2023'!$A$3:$BG$214,Q$10,FALSE)</f>
        <v>2.2819878897908E-2</v>
      </c>
      <c r="R18" s="448">
        <f t="shared" si="22"/>
        <v>-2.2758634608637807E-2</v>
      </c>
      <c r="S18" s="448">
        <f t="shared" si="23"/>
        <v>-2.5807368104420025E-2</v>
      </c>
      <c r="T18" s="448">
        <f t="shared" si="24"/>
        <v>-0.17391289381522157</v>
      </c>
      <c r="U18" s="396">
        <f>VLOOKUP($B18,'EDGAR-P-2023'!$A$3:$BG$214,U$10,FALSE)</f>
        <v>1.5174000000000146E-2</v>
      </c>
      <c r="V18" s="397">
        <f t="shared" si="25"/>
        <v>1.8190339176364001</v>
      </c>
      <c r="W18" s="398">
        <f t="shared" si="26"/>
        <v>7.5595782478817035E-7</v>
      </c>
      <c r="X18" s="398">
        <f t="shared" si="27"/>
        <v>1.9676461887067794E-6</v>
      </c>
      <c r="Y18" s="396">
        <f>VLOOKUP($B18,'EDGAR-P-2023'!$A$3:$BG$214,Y$10,FALSE)</f>
        <v>1.4763999999999522E-2</v>
      </c>
      <c r="Z18" s="398">
        <f t="shared" si="28"/>
        <v>8.0967032162302288E-7</v>
      </c>
      <c r="AA18" s="398">
        <f t="shared" si="29"/>
        <v>1.9778225852963853E-6</v>
      </c>
    </row>
    <row r="19" spans="2:27" x14ac:dyDescent="0.2">
      <c r="B19" s="472" t="s">
        <v>115</v>
      </c>
      <c r="C19" s="396">
        <f>VLOOKUP($B19,'EDGAR-2023'!$A$3:$BG$214,C$10,FALSE)</f>
        <v>0.15428569004739001</v>
      </c>
      <c r="D19" s="396">
        <f>VLOOKUP($B19,'EDGAR-2023'!$A$3:$BG$214,D$10,FALSE)</f>
        <v>0.16015605553279</v>
      </c>
      <c r="E19" s="396">
        <f>VLOOKUP($B19,'EDGAR-2023'!$A$3:$BG$214,E$10,FALSE)</f>
        <v>0.26045814129424999</v>
      </c>
      <c r="F19" s="396">
        <f>VLOOKUP($B19,'EDGAR-2023'!$A$3:$BG$214,F$10,FALSE)</f>
        <v>0.20114228713883001</v>
      </c>
      <c r="G19" s="396">
        <f>VLOOKUP($B19,'EDGAR-2023'!$A$3:$BG$214,G$10,FALSE)</f>
        <v>0.22227033087952</v>
      </c>
      <c r="H19" s="396">
        <f>VLOOKUP($B19,'EDGAR-2023'!$A$3:$BG$214,H$10,FALSE)</f>
        <v>0.26696814412063002</v>
      </c>
      <c r="I19" s="396">
        <f>VLOOKUP($B19,'EDGAR-2023'!$A$3:$BG$214,I$10,FALSE)</f>
        <v>0.27609131622837002</v>
      </c>
      <c r="J19" s="396">
        <f>VLOOKUP($B19,'EDGAR-2023'!$A$3:$BG$214,J$10,FALSE)</f>
        <v>0.27490438012775997</v>
      </c>
      <c r="K19" s="396">
        <f>VLOOKUP($B19,'EDGAR-2023'!$A$3:$BG$214,K$10,FALSE)</f>
        <v>0.29451598126924999</v>
      </c>
      <c r="L19" s="396">
        <f>VLOOKUP($B19,'EDGAR-2023'!$A$3:$BG$214,L$10,FALSE)</f>
        <v>0.25340825207988998</v>
      </c>
      <c r="M19" s="396">
        <f>VLOOKUP($B19,'EDGAR-2023'!$A$3:$BG$214,M$10,FALSE)</f>
        <v>0.29191952190397003</v>
      </c>
      <c r="N19" s="396">
        <f>VLOOKUP($B19,'EDGAR-2023'!$A$3:$BG$214,N$10,FALSE)</f>
        <v>0.32565215595371999</v>
      </c>
      <c r="O19" s="396">
        <f>VLOOKUP($B19,'EDGAR-2023'!$A$3:$BG$214,O$10,FALSE)</f>
        <v>0.27675374309978001</v>
      </c>
      <c r="P19" s="396">
        <f>VLOOKUP($B19,'EDGAR-2023'!$A$3:$BG$214,P$10,FALSE)</f>
        <v>0.26722232433679</v>
      </c>
      <c r="Q19" s="396">
        <f>VLOOKUP($B19,'EDGAR-2023'!$A$3:$BG$214,Q$10,FALSE)</f>
        <v>0.27765104875280999</v>
      </c>
      <c r="R19" s="448">
        <f t="shared" si="22"/>
        <v>0.11555456733327563</v>
      </c>
      <c r="S19" s="448">
        <f t="shared" si="23"/>
        <v>0.13376389718058701</v>
      </c>
      <c r="T19" s="448">
        <f t="shared" si="24"/>
        <v>-0.15015534815279763</v>
      </c>
      <c r="U19" s="396">
        <f>VLOOKUP($B19,'EDGAR-P-2023'!$A$3:$BG$214,U$10,FALSE)</f>
        <v>0.10408400000000134</v>
      </c>
      <c r="V19" s="397">
        <f t="shared" si="25"/>
        <v>3.1287436681307002</v>
      </c>
      <c r="W19" s="398">
        <f t="shared" si="26"/>
        <v>8.9188867159163012E-6</v>
      </c>
      <c r="X19" s="398">
        <f t="shared" si="27"/>
        <v>1.3496802814377032E-5</v>
      </c>
      <c r="Y19" s="396">
        <f>VLOOKUP($B19,'EDGAR-P-2023'!$A$3:$BG$214,Y$10,FALSE)</f>
        <v>0.10096299999999711</v>
      </c>
      <c r="Z19" s="398">
        <f t="shared" si="28"/>
        <v>8.4079621854079389E-6</v>
      </c>
      <c r="AA19" s="398">
        <f t="shared" si="29"/>
        <v>1.3525257496564596E-5</v>
      </c>
    </row>
    <row r="20" spans="2:27" x14ac:dyDescent="0.2">
      <c r="B20" s="472" t="s">
        <v>143</v>
      </c>
      <c r="C20" s="396">
        <f>VLOOKUP($B20,'EDGAR-2023'!$A$3:$BG$214,C$10,FALSE)</f>
        <v>99.531599665342</v>
      </c>
      <c r="D20" s="396">
        <f>VLOOKUP($B20,'EDGAR-2023'!$A$3:$BG$214,D$10,FALSE)</f>
        <v>152.77366752221999</v>
      </c>
      <c r="E20" s="396">
        <f>VLOOKUP($B20,'EDGAR-2023'!$A$3:$BG$214,E$10,FALSE)</f>
        <v>175.39955483540001</v>
      </c>
      <c r="F20" s="396">
        <f>VLOOKUP($B20,'EDGAR-2023'!$A$3:$BG$214,F$10,FALSE)</f>
        <v>184.25435388893999</v>
      </c>
      <c r="G20" s="396">
        <f>VLOOKUP($B20,'EDGAR-2023'!$A$3:$BG$214,G$10,FALSE)</f>
        <v>185.81898597282</v>
      </c>
      <c r="H20" s="396">
        <f>VLOOKUP($B20,'EDGAR-2023'!$A$3:$BG$214,H$10,FALSE)</f>
        <v>191.63916938649001</v>
      </c>
      <c r="I20" s="396">
        <f>VLOOKUP($B20,'EDGAR-2023'!$A$3:$BG$214,I$10,FALSE)</f>
        <v>187.78874516355</v>
      </c>
      <c r="J20" s="396">
        <f>VLOOKUP($B20,'EDGAR-2023'!$A$3:$BG$214,J$10,FALSE)</f>
        <v>193.75516362755999</v>
      </c>
      <c r="K20" s="396">
        <f>VLOOKUP($B20,'EDGAR-2023'!$A$3:$BG$214,K$10,FALSE)</f>
        <v>191.46938749844</v>
      </c>
      <c r="L20" s="396">
        <f>VLOOKUP($B20,'EDGAR-2023'!$A$3:$BG$214,L$10,FALSE)</f>
        <v>188.43264351663001</v>
      </c>
      <c r="M20" s="396">
        <f>VLOOKUP($B20,'EDGAR-2023'!$A$3:$BG$214,M$10,FALSE)</f>
        <v>186.28344031519001</v>
      </c>
      <c r="N20" s="396">
        <f>VLOOKUP($B20,'EDGAR-2023'!$A$3:$BG$214,N$10,FALSE)</f>
        <v>177.54321991187999</v>
      </c>
      <c r="O20" s="396">
        <f>VLOOKUP($B20,'EDGAR-2023'!$A$3:$BG$214,O$10,FALSE)</f>
        <v>164.02615339011999</v>
      </c>
      <c r="P20" s="396">
        <f>VLOOKUP($B20,'EDGAR-2023'!$A$3:$BG$214,P$10,FALSE)</f>
        <v>181.45103890351001</v>
      </c>
      <c r="Q20" s="396">
        <f>VLOOKUP($B20,'EDGAR-2023'!$A$3:$BG$214,Q$10,FALSE)</f>
        <v>184.03721168471</v>
      </c>
      <c r="R20" s="448">
        <f t="shared" si="22"/>
        <v>-4.6918933795304874E-2</v>
      </c>
      <c r="S20" s="448">
        <f t="shared" si="23"/>
        <v>-2.9162308935344106E-2</v>
      </c>
      <c r="T20" s="448">
        <f t="shared" si="24"/>
        <v>-7.6133949403806689E-2</v>
      </c>
      <c r="U20" s="396">
        <f>VLOOKUP($B20,'EDGAR-P-2023'!$A$3:$BG$214,U$10,FALSE)</f>
        <v>45.101780999001122</v>
      </c>
      <c r="V20" s="397">
        <f t="shared" si="25"/>
        <v>3.9365013083588001</v>
      </c>
      <c r="W20" s="398">
        <f t="shared" si="26"/>
        <v>4.8625130729922457E-3</v>
      </c>
      <c r="X20" s="398">
        <f t="shared" si="27"/>
        <v>5.8484478375228372E-3</v>
      </c>
      <c r="Y20" s="396">
        <f>VLOOKUP($B20,'EDGAR-P-2023'!$A$3:$BG$214,Y$10,FALSE)</f>
        <v>43.847400003999731</v>
      </c>
      <c r="Z20" s="398">
        <f t="shared" si="28"/>
        <v>5.4661460570397478E-3</v>
      </c>
      <c r="AA20" s="398">
        <f t="shared" si="29"/>
        <v>5.8739080218394944E-3</v>
      </c>
    </row>
    <row r="21" spans="2:27" x14ac:dyDescent="0.2">
      <c r="B21" s="472" t="s">
        <v>71</v>
      </c>
      <c r="C21" s="396">
        <f>VLOOKUP($B21,'EDGAR-2023'!$A$3:$BG$214,C$10,FALSE)</f>
        <v>20.604678344922998</v>
      </c>
      <c r="D21" s="396">
        <f>VLOOKUP($B21,'EDGAR-2023'!$A$3:$BG$214,D$10,FALSE)</f>
        <v>4.4624796716343003</v>
      </c>
      <c r="E21" s="396">
        <f>VLOOKUP($B21,'EDGAR-2023'!$A$3:$BG$214,E$10,FALSE)</f>
        <v>4.2988277800935997</v>
      </c>
      <c r="F21" s="396">
        <f>VLOOKUP($B21,'EDGAR-2023'!$A$3:$BG$214,F$10,FALSE)</f>
        <v>4.9037440356055999</v>
      </c>
      <c r="G21" s="396">
        <f>VLOOKUP($B21,'EDGAR-2023'!$A$3:$BG$214,G$10,FALSE)</f>
        <v>5.6692024704552004</v>
      </c>
      <c r="H21" s="396">
        <f>VLOOKUP($B21,'EDGAR-2023'!$A$3:$BG$214,H$10,FALSE)</f>
        <v>5.4812519197401999</v>
      </c>
      <c r="I21" s="396">
        <f>VLOOKUP($B21,'EDGAR-2023'!$A$3:$BG$214,I$10,FALSE)</f>
        <v>5.4722471659387004</v>
      </c>
      <c r="J21" s="396">
        <f>VLOOKUP($B21,'EDGAR-2023'!$A$3:$BG$214,J$10,FALSE)</f>
        <v>5.3341911191499003</v>
      </c>
      <c r="K21" s="396">
        <f>VLOOKUP($B21,'EDGAR-2023'!$A$3:$BG$214,K$10,FALSE)</f>
        <v>5.0789048675236002</v>
      </c>
      <c r="L21" s="396">
        <f>VLOOKUP($B21,'EDGAR-2023'!$A$3:$BG$214,L$10,FALSE)</f>
        <v>5.3807739502020997</v>
      </c>
      <c r="M21" s="396">
        <f>VLOOKUP($B21,'EDGAR-2023'!$A$3:$BG$214,M$10,FALSE)</f>
        <v>5.6947442703088997</v>
      </c>
      <c r="N21" s="396">
        <f>VLOOKUP($B21,'EDGAR-2023'!$A$3:$BG$214,N$10,FALSE)</f>
        <v>6.1819802937372001</v>
      </c>
      <c r="O21" s="396">
        <f>VLOOKUP($B21,'EDGAR-2023'!$A$3:$BG$214,O$10,FALSE)</f>
        <v>6.7037988882833996</v>
      </c>
      <c r="P21" s="396">
        <f>VLOOKUP($B21,'EDGAR-2023'!$A$3:$BG$214,P$10,FALSE)</f>
        <v>6.9278481375281</v>
      </c>
      <c r="Q21" s="396">
        <f>VLOOKUP($B21,'EDGAR-2023'!$A$3:$BG$214,Q$10,FALSE)</f>
        <v>6.3265273597118998</v>
      </c>
      <c r="R21" s="448">
        <f t="shared" si="22"/>
        <v>8.5558894359600624E-2</v>
      </c>
      <c r="S21" s="448">
        <f t="shared" si="23"/>
        <v>7.1954647904875157E-2</v>
      </c>
      <c r="T21" s="448">
        <f t="shared" si="24"/>
        <v>8.4409617913994373E-2</v>
      </c>
      <c r="U21" s="396">
        <f>VLOOKUP($B21,'EDGAR-P-2023'!$A$3:$BG$214,U$10,FALSE)</f>
        <v>2.9367060000000489</v>
      </c>
      <c r="V21" s="397">
        <f t="shared" si="25"/>
        <v>2.1050729265160002</v>
      </c>
      <c r="W21" s="398">
        <f t="shared" si="26"/>
        <v>1.6931066142766382E-4</v>
      </c>
      <c r="X21" s="398">
        <f t="shared" si="27"/>
        <v>3.8080917149415917E-4</v>
      </c>
      <c r="Y21" s="396">
        <f>VLOOKUP($B21,'EDGAR-P-2023'!$A$3:$BG$214,Y$10,FALSE)</f>
        <v>2.9248199999999058</v>
      </c>
      <c r="Z21" s="398">
        <f t="shared" si="28"/>
        <v>1.4499464472314302E-4</v>
      </c>
      <c r="AA21" s="398">
        <f t="shared" si="29"/>
        <v>3.9181624586335508E-4</v>
      </c>
    </row>
    <row r="22" spans="2:27" x14ac:dyDescent="0.2">
      <c r="B22" s="472" t="s">
        <v>116</v>
      </c>
      <c r="C22" s="396">
        <f>VLOOKUP($B22,'EDGAR-2023'!$A$3:$BG$214,C$10,FALSE)</f>
        <v>0.18932610275024001</v>
      </c>
      <c r="D22" s="396">
        <f>VLOOKUP($B22,'EDGAR-2023'!$A$3:$BG$214,D$10,FALSE)</f>
        <v>0.35822268161373</v>
      </c>
      <c r="E22" s="396">
        <f>VLOOKUP($B22,'EDGAR-2023'!$A$3:$BG$214,E$10,FALSE)</f>
        <v>0.45006712220607997</v>
      </c>
      <c r="F22" s="396">
        <f>VLOOKUP($B22,'EDGAR-2023'!$A$3:$BG$214,F$10,FALSE)</f>
        <v>0.27540898922305002</v>
      </c>
      <c r="G22" s="396">
        <f>VLOOKUP($B22,'EDGAR-2023'!$A$3:$BG$214,G$10,FALSE)</f>
        <v>0.36854379684568001</v>
      </c>
      <c r="H22" s="396">
        <f>VLOOKUP($B22,'EDGAR-2023'!$A$3:$BG$214,H$10,FALSE)</f>
        <v>0.42488979621375</v>
      </c>
      <c r="I22" s="396">
        <f>VLOOKUP($B22,'EDGAR-2023'!$A$3:$BG$214,I$10,FALSE)</f>
        <v>0.43525016551360002</v>
      </c>
      <c r="J22" s="396">
        <f>VLOOKUP($B22,'EDGAR-2023'!$A$3:$BG$214,J$10,FALSE)</f>
        <v>0.43673593823855</v>
      </c>
      <c r="K22" s="396">
        <f>VLOOKUP($B22,'EDGAR-2023'!$A$3:$BG$214,K$10,FALSE)</f>
        <v>0.45374020677124</v>
      </c>
      <c r="L22" s="396">
        <f>VLOOKUP($B22,'EDGAR-2023'!$A$3:$BG$214,L$10,FALSE)</f>
        <v>0.42684206958471999</v>
      </c>
      <c r="M22" s="396">
        <f>VLOOKUP($B22,'EDGAR-2023'!$A$3:$BG$214,M$10,FALSE)</f>
        <v>0.46110133095344003</v>
      </c>
      <c r="N22" s="396">
        <f>VLOOKUP($B22,'EDGAR-2023'!$A$3:$BG$214,N$10,FALSE)</f>
        <v>0.53384757979952002</v>
      </c>
      <c r="O22" s="396">
        <f>VLOOKUP($B22,'EDGAR-2023'!$A$3:$BG$214,O$10,FALSE)</f>
        <v>0.45358696712822999</v>
      </c>
      <c r="P22" s="396">
        <f>VLOOKUP($B22,'EDGAR-2023'!$A$3:$BG$214,P$10,FALSE)</f>
        <v>0.43795266480843997</v>
      </c>
      <c r="Q22" s="396">
        <f>VLOOKUP($B22,'EDGAR-2023'!$A$3:$BG$214,Q$10,FALSE)</f>
        <v>0.45506486404987001</v>
      </c>
      <c r="R22" s="448">
        <f t="shared" si="22"/>
        <v>0.15776629552480204</v>
      </c>
      <c r="S22" s="448">
        <f t="shared" si="23"/>
        <v>0.11901422177070031</v>
      </c>
      <c r="T22" s="448">
        <f t="shared" si="24"/>
        <v>-0.15034368555427546</v>
      </c>
      <c r="U22" s="396">
        <f>VLOOKUP($B22,'EDGAR-P-2023'!$A$3:$BG$214,U$10,FALSE)</f>
        <v>0.10605300000000044</v>
      </c>
      <c r="V22" s="397">
        <f t="shared" si="25"/>
        <v>5.0337810321209</v>
      </c>
      <c r="W22" s="398">
        <f t="shared" si="26"/>
        <v>1.4620895334943404E-5</v>
      </c>
      <c r="X22" s="398">
        <f t="shared" si="27"/>
        <v>1.37521274054909E-5</v>
      </c>
      <c r="Y22" s="396">
        <f>VLOOKUP($B22,'EDGAR-P-2023'!$A$3:$BG$214,Y$10,FALSE)</f>
        <v>0.10482200000000176</v>
      </c>
      <c r="Z22" s="398">
        <f t="shared" si="28"/>
        <v>1.2953560224781212E-5</v>
      </c>
      <c r="AA22" s="398">
        <f t="shared" si="29"/>
        <v>1.4042218845566777E-5</v>
      </c>
    </row>
    <row r="23" spans="2:27" x14ac:dyDescent="0.2">
      <c r="B23" s="472" t="s">
        <v>158</v>
      </c>
      <c r="C23" s="396">
        <f>VLOOKUP($B23,'EDGAR-2023'!$A$3:$BG$214,C$10,FALSE)</f>
        <v>277.20157349730999</v>
      </c>
      <c r="D23" s="396">
        <f>VLOOKUP($B23,'EDGAR-2023'!$A$3:$BG$214,D$10,FALSE)</f>
        <v>383.81762492669998</v>
      </c>
      <c r="E23" s="396">
        <f>VLOOKUP($B23,'EDGAR-2023'!$A$3:$BG$214,E$10,FALSE)</f>
        <v>415.03092694507001</v>
      </c>
      <c r="F23" s="396">
        <f>VLOOKUP($B23,'EDGAR-2023'!$A$3:$BG$214,F$10,FALSE)</f>
        <v>412.59222944710001</v>
      </c>
      <c r="G23" s="396">
        <f>VLOOKUP($B23,'EDGAR-2023'!$A$3:$BG$214,G$10,FALSE)</f>
        <v>413.10673940621001</v>
      </c>
      <c r="H23" s="396">
        <f>VLOOKUP($B23,'EDGAR-2023'!$A$3:$BG$214,H$10,FALSE)</f>
        <v>405.46396701741998</v>
      </c>
      <c r="I23" s="396">
        <f>VLOOKUP($B23,'EDGAR-2023'!$A$3:$BG$214,I$10,FALSE)</f>
        <v>396.02605435318998</v>
      </c>
      <c r="J23" s="396">
        <f>VLOOKUP($B23,'EDGAR-2023'!$A$3:$BG$214,J$10,FALSE)</f>
        <v>402.58675059464002</v>
      </c>
      <c r="K23" s="396">
        <f>VLOOKUP($B23,'EDGAR-2023'!$A$3:$BG$214,K$10,FALSE)</f>
        <v>412.96200466453001</v>
      </c>
      <c r="L23" s="396">
        <f>VLOOKUP($B23,'EDGAR-2023'!$A$3:$BG$214,L$10,FALSE)</f>
        <v>415.45835692243003</v>
      </c>
      <c r="M23" s="396">
        <f>VLOOKUP($B23,'EDGAR-2023'!$A$3:$BG$214,M$10,FALSE)</f>
        <v>413.99475540048002</v>
      </c>
      <c r="N23" s="396">
        <f>VLOOKUP($B23,'EDGAR-2023'!$A$3:$BG$214,N$10,FALSE)</f>
        <v>413.08026606611998</v>
      </c>
      <c r="O23" s="396">
        <f>VLOOKUP($B23,'EDGAR-2023'!$A$3:$BG$214,O$10,FALSE)</f>
        <v>397.37064920136999</v>
      </c>
      <c r="P23" s="396">
        <f>VLOOKUP($B23,'EDGAR-2023'!$A$3:$BG$214,P$10,FALSE)</f>
        <v>388.06558361347999</v>
      </c>
      <c r="Q23" s="396">
        <f>VLOOKUP($B23,'EDGAR-2023'!$A$3:$BG$214,Q$10,FALSE)</f>
        <v>393.16254317948</v>
      </c>
      <c r="R23" s="448">
        <f t="shared" si="22"/>
        <v>-2.2089394187503331E-3</v>
      </c>
      <c r="S23" s="448">
        <f t="shared" si="23"/>
        <v>-2.8658995826262856E-3</v>
      </c>
      <c r="T23" s="448">
        <f t="shared" si="24"/>
        <v>-3.8030422063869307E-2</v>
      </c>
      <c r="U23" s="396">
        <f>VLOOKUP($B23,'EDGAR-P-2023'!$A$3:$BG$214,U$10,FALSE)</f>
        <v>25.088636002000534</v>
      </c>
      <c r="V23" s="397">
        <f t="shared" si="25"/>
        <v>16.464835554758</v>
      </c>
      <c r="W23" s="398">
        <f t="shared" si="26"/>
        <v>1.1313347786181616E-2</v>
      </c>
      <c r="X23" s="398">
        <f t="shared" si="27"/>
        <v>3.2532989988920233E-3</v>
      </c>
      <c r="Y23" s="396">
        <f>VLOOKUP($B23,'EDGAR-P-2023'!$A$3:$BG$214,Y$10,FALSE)</f>
        <v>24.125799999999987</v>
      </c>
      <c r="Z23" s="398">
        <f t="shared" si="28"/>
        <v>1.1789407502662231E-2</v>
      </c>
      <c r="AA23" s="398">
        <f t="shared" si="29"/>
        <v>3.231952866997091E-3</v>
      </c>
    </row>
    <row r="24" spans="2:27" x14ac:dyDescent="0.2">
      <c r="B24" s="472" t="s">
        <v>109</v>
      </c>
      <c r="C24" s="396">
        <f>VLOOKUP($B24,'EDGAR-2023'!$A$3:$BG$214,C$10,FALSE)</f>
        <v>61.582485815144999</v>
      </c>
      <c r="D24" s="396">
        <f>VLOOKUP($B24,'EDGAR-2023'!$A$3:$BG$214,D$10,FALSE)</f>
        <v>79.903199497719001</v>
      </c>
      <c r="E24" s="396">
        <f>VLOOKUP($B24,'EDGAR-2023'!$A$3:$BG$214,E$10,FALSE)</f>
        <v>73.580978730724993</v>
      </c>
      <c r="F24" s="396">
        <f>VLOOKUP($B24,'EDGAR-2023'!$A$3:$BG$214,F$10,FALSE)</f>
        <v>71.955737261983998</v>
      </c>
      <c r="G24" s="396">
        <f>VLOOKUP($B24,'EDGAR-2023'!$A$3:$BG$214,G$10,FALSE)</f>
        <v>68.898483113639998</v>
      </c>
      <c r="H24" s="396">
        <f>VLOOKUP($B24,'EDGAR-2023'!$A$3:$BG$214,H$10,FALSE)</f>
        <v>69.499866755558003</v>
      </c>
      <c r="I24" s="396">
        <f>VLOOKUP($B24,'EDGAR-2023'!$A$3:$BG$214,I$10,FALSE)</f>
        <v>65.876097834399999</v>
      </c>
      <c r="J24" s="396">
        <f>VLOOKUP($B24,'EDGAR-2023'!$A$3:$BG$214,J$10,FALSE)</f>
        <v>67.256158356190994</v>
      </c>
      <c r="K24" s="396">
        <f>VLOOKUP($B24,'EDGAR-2023'!$A$3:$BG$214,K$10,FALSE)</f>
        <v>67.665627961013996</v>
      </c>
      <c r="L24" s="396">
        <f>VLOOKUP($B24,'EDGAR-2023'!$A$3:$BG$214,L$10,FALSE)</f>
        <v>69.954055646639006</v>
      </c>
      <c r="M24" s="396">
        <f>VLOOKUP($B24,'EDGAR-2023'!$A$3:$BG$214,M$10,FALSE)</f>
        <v>66.957538901177003</v>
      </c>
      <c r="N24" s="396">
        <f>VLOOKUP($B24,'EDGAR-2023'!$A$3:$BG$214,N$10,FALSE)</f>
        <v>68.556299234199003</v>
      </c>
      <c r="O24" s="396">
        <f>VLOOKUP($B24,'EDGAR-2023'!$A$3:$BG$214,O$10,FALSE)</f>
        <v>62.629877466987999</v>
      </c>
      <c r="P24" s="396">
        <f>VLOOKUP($B24,'EDGAR-2023'!$A$3:$BG$214,P$10,FALSE)</f>
        <v>65.554035022904003</v>
      </c>
      <c r="Q24" s="396">
        <f>VLOOKUP($B24,'EDGAR-2023'!$A$3:$BG$214,Q$10,FALSE)</f>
        <v>61.174534923445997</v>
      </c>
      <c r="R24" s="448">
        <f t="shared" si="22"/>
        <v>2.3877226661237039E-2</v>
      </c>
      <c r="S24" s="448">
        <f t="shared" si="23"/>
        <v>-9.4791352027788767E-3</v>
      </c>
      <c r="T24" s="448">
        <f t="shared" si="24"/>
        <v>-8.644605723196086E-2</v>
      </c>
      <c r="U24" s="396">
        <f>VLOOKUP($B24,'EDGAR-P-2023'!$A$3:$BG$214,U$10,FALSE)</f>
        <v>8.7662009999999544</v>
      </c>
      <c r="V24" s="397">
        <f t="shared" si="25"/>
        <v>7.8205255884732008</v>
      </c>
      <c r="W24" s="398">
        <f t="shared" si="26"/>
        <v>1.8776042330859799E-3</v>
      </c>
      <c r="X24" s="398">
        <f t="shared" si="27"/>
        <v>1.1367326998212271E-3</v>
      </c>
      <c r="Y24" s="396">
        <f>VLOOKUP($B24,'EDGAR-P-2023'!$A$3:$BG$214,Y$10,FALSE)</f>
        <v>8.7121399999999962</v>
      </c>
      <c r="Z24" s="398">
        <f t="shared" si="28"/>
        <v>1.9317459062704145E-3</v>
      </c>
      <c r="AA24" s="398">
        <f t="shared" si="29"/>
        <v>1.167100193596898E-3</v>
      </c>
    </row>
    <row r="25" spans="2:27" x14ac:dyDescent="0.2">
      <c r="B25" s="472" t="s">
        <v>194</v>
      </c>
      <c r="C25" s="396">
        <f>VLOOKUP($B25,'EDGAR-2023'!$A$3:$BG$214,C$10,FALSE)</f>
        <v>54.412777903167999</v>
      </c>
      <c r="D25" s="396">
        <f>VLOOKUP($B25,'EDGAR-2023'!$A$3:$BG$214,D$10,FALSE)</f>
        <v>30.339221200183999</v>
      </c>
      <c r="E25" s="396">
        <f>VLOOKUP($B25,'EDGAR-2023'!$A$3:$BG$214,E$10,FALSE)</f>
        <v>24.543296748654999</v>
      </c>
      <c r="F25" s="396">
        <f>VLOOKUP($B25,'EDGAR-2023'!$A$3:$BG$214,F$10,FALSE)</f>
        <v>27.807240726762</v>
      </c>
      <c r="G25" s="396">
        <f>VLOOKUP($B25,'EDGAR-2023'!$A$3:$BG$214,G$10,FALSE)</f>
        <v>30.618266909972</v>
      </c>
      <c r="H25" s="396">
        <f>VLOOKUP($B25,'EDGAR-2023'!$A$3:$BG$214,H$10,FALSE)</f>
        <v>31.546358537225998</v>
      </c>
      <c r="I25" s="396">
        <f>VLOOKUP($B25,'EDGAR-2023'!$A$3:$BG$214,I$10,FALSE)</f>
        <v>32.955660997343998</v>
      </c>
      <c r="J25" s="396">
        <f>VLOOKUP($B25,'EDGAR-2023'!$A$3:$BG$214,J$10,FALSE)</f>
        <v>32.466652214032003</v>
      </c>
      <c r="K25" s="396">
        <f>VLOOKUP($B25,'EDGAR-2023'!$A$3:$BG$214,K$10,FALSE)</f>
        <v>32.820088257949998</v>
      </c>
      <c r="L25" s="396">
        <f>VLOOKUP($B25,'EDGAR-2023'!$A$3:$BG$214,L$10,FALSE)</f>
        <v>32.673675328597</v>
      </c>
      <c r="M25" s="396">
        <f>VLOOKUP($B25,'EDGAR-2023'!$A$3:$BG$214,M$10,FALSE)</f>
        <v>33.569711651310001</v>
      </c>
      <c r="N25" s="396">
        <f>VLOOKUP($B25,'EDGAR-2023'!$A$3:$BG$214,N$10,FALSE)</f>
        <v>36.495539661811002</v>
      </c>
      <c r="O25" s="396">
        <f>VLOOKUP($B25,'EDGAR-2023'!$A$3:$BG$214,O$10,FALSE)</f>
        <v>35.149961922979998</v>
      </c>
      <c r="P25" s="396">
        <f>VLOOKUP($B25,'EDGAR-2023'!$A$3:$BG$214,P$10,FALSE)</f>
        <v>37.187084723421002</v>
      </c>
      <c r="Q25" s="396">
        <f>VLOOKUP($B25,'EDGAR-2023'!$A$3:$BG$214,Q$10,FALSE)</f>
        <v>37.129629837252999</v>
      </c>
      <c r="R25" s="448">
        <f t="shared" si="22"/>
        <v>8.7156781115420356E-2</v>
      </c>
      <c r="S25" s="448">
        <f t="shared" si="23"/>
        <v>5.7290290331788563E-2</v>
      </c>
      <c r="T25" s="448">
        <f t="shared" si="24"/>
        <v>-3.6869649039304897E-2</v>
      </c>
      <c r="U25" s="396">
        <f>VLOOKUP($B25,'EDGAR-P-2023'!$A$3:$BG$214,U$10,FALSE)</f>
        <v>10.014574999999928</v>
      </c>
      <c r="V25" s="397">
        <f t="shared" si="25"/>
        <v>3.6442424827625</v>
      </c>
      <c r="W25" s="398">
        <f t="shared" si="26"/>
        <v>9.9953148759801525E-4</v>
      </c>
      <c r="X25" s="398">
        <f t="shared" si="27"/>
        <v>1.2986121214095072E-3</v>
      </c>
      <c r="Y25" s="396">
        <f>VLOOKUP($B25,'EDGAR-P-2023'!$A$3:$BG$214,Y$10,FALSE)</f>
        <v>9.7253799999998414</v>
      </c>
      <c r="Z25" s="398">
        <f t="shared" si="28"/>
        <v>9.3696124673899408E-4</v>
      </c>
      <c r="AA25" s="398">
        <f t="shared" si="29"/>
        <v>1.3028363732450602E-3</v>
      </c>
    </row>
    <row r="26" spans="2:27" x14ac:dyDescent="0.2">
      <c r="B26" s="472" t="s">
        <v>117</v>
      </c>
      <c r="C26" s="396">
        <f>VLOOKUP($B26,'EDGAR-2023'!$A$3:$BG$214,C$10,FALSE)</f>
        <v>1.02421808179</v>
      </c>
      <c r="D26" s="396">
        <f>VLOOKUP($B26,'EDGAR-2023'!$A$3:$BG$214,D$10,FALSE)</f>
        <v>0.80085722202984999</v>
      </c>
      <c r="E26" s="396">
        <f>VLOOKUP($B26,'EDGAR-2023'!$A$3:$BG$214,E$10,FALSE)</f>
        <v>1.2000202418849</v>
      </c>
      <c r="F26" s="396">
        <f>VLOOKUP($B26,'EDGAR-2023'!$A$3:$BG$214,F$10,FALSE)</f>
        <v>0.81056344250844004</v>
      </c>
      <c r="G26" s="396">
        <f>VLOOKUP($B26,'EDGAR-2023'!$A$3:$BG$214,G$10,FALSE)</f>
        <v>0.99979626401896005</v>
      </c>
      <c r="H26" s="396">
        <f>VLOOKUP($B26,'EDGAR-2023'!$A$3:$BG$214,H$10,FALSE)</f>
        <v>1.1242472046870999</v>
      </c>
      <c r="I26" s="396">
        <f>VLOOKUP($B26,'EDGAR-2023'!$A$3:$BG$214,I$10,FALSE)</f>
        <v>1.1221897274143999</v>
      </c>
      <c r="J26" s="396">
        <f>VLOOKUP($B26,'EDGAR-2023'!$A$3:$BG$214,J$10,FALSE)</f>
        <v>1.0590074071407001</v>
      </c>
      <c r="K26" s="396">
        <f>VLOOKUP($B26,'EDGAR-2023'!$A$3:$BG$214,K$10,FALSE)</f>
        <v>1.1654623777705999</v>
      </c>
      <c r="L26" s="396">
        <f>VLOOKUP($B26,'EDGAR-2023'!$A$3:$BG$214,L$10,FALSE)</f>
        <v>1.2567152665303001</v>
      </c>
      <c r="M26" s="396">
        <f>VLOOKUP($B26,'EDGAR-2023'!$A$3:$BG$214,M$10,FALSE)</f>
        <v>1.526761285127</v>
      </c>
      <c r="N26" s="396">
        <f>VLOOKUP($B26,'EDGAR-2023'!$A$3:$BG$214,N$10,FALSE)</f>
        <v>1.6957110088183001</v>
      </c>
      <c r="O26" s="396">
        <f>VLOOKUP($B26,'EDGAR-2023'!$A$3:$BG$214,O$10,FALSE)</f>
        <v>1.4411010257551999</v>
      </c>
      <c r="P26" s="396">
        <f>VLOOKUP($B26,'EDGAR-2023'!$A$3:$BG$214,P$10,FALSE)</f>
        <v>1.3917298450422999</v>
      </c>
      <c r="Q26" s="396">
        <f>VLOOKUP($B26,'EDGAR-2023'!$A$3:$BG$214,Q$10,FALSE)</f>
        <v>1.4462160847145999</v>
      </c>
      <c r="R26" s="448">
        <f t="shared" si="22"/>
        <v>0.11065889955235941</v>
      </c>
      <c r="S26" s="448">
        <f t="shared" si="23"/>
        <v>0.16277066012380181</v>
      </c>
      <c r="T26" s="448">
        <f t="shared" si="24"/>
        <v>-0.15014939558629847</v>
      </c>
      <c r="U26" s="396">
        <f>VLOOKUP($B26,'EDGAR-P-2023'!$A$3:$BG$214,U$10,FALSE)</f>
        <v>0.40309499999000031</v>
      </c>
      <c r="V26" s="397">
        <f t="shared" si="25"/>
        <v>4.2067279645253999</v>
      </c>
      <c r="W26" s="398">
        <f t="shared" si="26"/>
        <v>4.6441745015598453E-5</v>
      </c>
      <c r="X26" s="398">
        <f t="shared" si="27"/>
        <v>5.2270221458882014E-5</v>
      </c>
      <c r="Y26" s="396">
        <f>VLOOKUP($B26,'EDGAR-P-2023'!$A$3:$BG$214,Y$10,FALSE)</f>
        <v>0.39123199999998942</v>
      </c>
      <c r="Z26" s="398">
        <f t="shared" si="28"/>
        <v>3.3272094636699237E-5</v>
      </c>
      <c r="AA26" s="398">
        <f t="shared" si="29"/>
        <v>5.2410423035131368E-5</v>
      </c>
    </row>
    <row r="27" spans="2:27" x14ac:dyDescent="0.2">
      <c r="B27" s="472" t="s">
        <v>72</v>
      </c>
      <c r="C27" s="396">
        <f>VLOOKUP($B27,'EDGAR-2023'!$A$3:$BG$214,C$10,FALSE)</f>
        <v>11.977594545713</v>
      </c>
      <c r="D27" s="396">
        <f>VLOOKUP($B27,'EDGAR-2023'!$A$3:$BG$214,D$10,FALSE)</f>
        <v>23.350585560235</v>
      </c>
      <c r="E27" s="396">
        <f>VLOOKUP($B27,'EDGAR-2023'!$A$3:$BG$214,E$10,FALSE)</f>
        <v>28.815964549257</v>
      </c>
      <c r="F27" s="396">
        <f>VLOOKUP($B27,'EDGAR-2023'!$A$3:$BG$214,F$10,FALSE)</f>
        <v>28.983370141897002</v>
      </c>
      <c r="G27" s="396">
        <f>VLOOKUP($B27,'EDGAR-2023'!$A$3:$BG$214,G$10,FALSE)</f>
        <v>30.197873658393</v>
      </c>
      <c r="H27" s="396">
        <f>VLOOKUP($B27,'EDGAR-2023'!$A$3:$BG$214,H$10,FALSE)</f>
        <v>32.109892123884002</v>
      </c>
      <c r="I27" s="396">
        <f>VLOOKUP($B27,'EDGAR-2023'!$A$3:$BG$214,I$10,FALSE)</f>
        <v>33.280687635752003</v>
      </c>
      <c r="J27" s="396">
        <f>VLOOKUP($B27,'EDGAR-2023'!$A$3:$BG$214,J$10,FALSE)</f>
        <v>33.454114611846997</v>
      </c>
      <c r="K27" s="396">
        <f>VLOOKUP($B27,'EDGAR-2023'!$A$3:$BG$214,K$10,FALSE)</f>
        <v>33.440288377481998</v>
      </c>
      <c r="L27" s="396">
        <f>VLOOKUP($B27,'EDGAR-2023'!$A$3:$BG$214,L$10,FALSE)</f>
        <v>33.7349336483</v>
      </c>
      <c r="M27" s="396">
        <f>VLOOKUP($B27,'EDGAR-2023'!$A$3:$BG$214,M$10,FALSE)</f>
        <v>33.998924191653998</v>
      </c>
      <c r="N27" s="396">
        <f>VLOOKUP($B27,'EDGAR-2023'!$A$3:$BG$214,N$10,FALSE)</f>
        <v>36.826491232293002</v>
      </c>
      <c r="O27" s="396">
        <f>VLOOKUP($B27,'EDGAR-2023'!$A$3:$BG$214,O$10,FALSE)</f>
        <v>36.825981728812003</v>
      </c>
      <c r="P27" s="396">
        <f>VLOOKUP($B27,'EDGAR-2023'!$A$3:$BG$214,P$10,FALSE)</f>
        <v>37.822855989631996</v>
      </c>
      <c r="Q27" s="396">
        <f>VLOOKUP($B27,'EDGAR-2023'!$A$3:$BG$214,Q$10,FALSE)</f>
        <v>37.955113181708001</v>
      </c>
      <c r="R27" s="448">
        <f t="shared" si="22"/>
        <v>8.3166367991523327E-2</v>
      </c>
      <c r="S27" s="448">
        <f t="shared" si="23"/>
        <v>4.5495901686363971E-2</v>
      </c>
      <c r="T27" s="448">
        <f t="shared" si="24"/>
        <v>-1.3835243705018208E-5</v>
      </c>
      <c r="U27" s="396">
        <f>VLOOKUP($B27,'EDGAR-P-2023'!$A$3:$BG$214,U$10,FALSE)</f>
        <v>1.6378959994999864</v>
      </c>
      <c r="V27" s="397">
        <f t="shared" si="25"/>
        <v>22.484022943786002</v>
      </c>
      <c r="W27" s="398">
        <f t="shared" si="26"/>
        <v>1.008595513466166E-3</v>
      </c>
      <c r="X27" s="398">
        <f t="shared" si="27"/>
        <v>2.1238960201095281E-4</v>
      </c>
      <c r="Y27" s="396">
        <f>VLOOKUP($B27,'EDGAR-P-2023'!$A$3:$BG$214,Y$10,FALSE)</f>
        <v>1.4251700003000261</v>
      </c>
      <c r="Z27" s="398">
        <f t="shared" si="28"/>
        <v>9.5466697235000353E-4</v>
      </c>
      <c r="AA27" s="398">
        <f t="shared" si="29"/>
        <v>1.909193588783757E-4</v>
      </c>
    </row>
    <row r="28" spans="2:27" x14ac:dyDescent="0.2">
      <c r="B28" s="472" t="s">
        <v>57</v>
      </c>
      <c r="C28" s="396">
        <f>VLOOKUP($B28,'EDGAR-2023'!$A$3:$BG$214,C$10,FALSE)</f>
        <v>14.310557649995999</v>
      </c>
      <c r="D28" s="396">
        <f>VLOOKUP($B28,'EDGAR-2023'!$A$3:$BG$214,D$10,FALSE)</f>
        <v>39.772447553920003</v>
      </c>
      <c r="E28" s="396">
        <f>VLOOKUP($B28,'EDGAR-2023'!$A$3:$BG$214,E$10,FALSE)</f>
        <v>59.550240234227999</v>
      </c>
      <c r="F28" s="396">
        <f>VLOOKUP($B28,'EDGAR-2023'!$A$3:$BG$214,F$10,FALSE)</f>
        <v>63.398732407079002</v>
      </c>
      <c r="G28" s="396">
        <f>VLOOKUP($B28,'EDGAR-2023'!$A$3:$BG$214,G$10,FALSE)</f>
        <v>68.090998648208</v>
      </c>
      <c r="H28" s="396">
        <f>VLOOKUP($B28,'EDGAR-2023'!$A$3:$BG$214,H$10,FALSE)</f>
        <v>71.865534178488005</v>
      </c>
      <c r="I28" s="396">
        <f>VLOOKUP($B28,'EDGAR-2023'!$A$3:$BG$214,I$10,FALSE)</f>
        <v>75.648196588274004</v>
      </c>
      <c r="J28" s="396">
        <f>VLOOKUP($B28,'EDGAR-2023'!$A$3:$BG$214,J$10,FALSE)</f>
        <v>84.633321790428994</v>
      </c>
      <c r="K28" s="396">
        <f>VLOOKUP($B28,'EDGAR-2023'!$A$3:$BG$214,K$10,FALSE)</f>
        <v>92.875508628185003</v>
      </c>
      <c r="L28" s="396">
        <f>VLOOKUP($B28,'EDGAR-2023'!$A$3:$BG$214,L$10,FALSE)</f>
        <v>100.19546837148</v>
      </c>
      <c r="M28" s="396">
        <f>VLOOKUP($B28,'EDGAR-2023'!$A$3:$BG$214,M$10,FALSE)</f>
        <v>109.98396698072</v>
      </c>
      <c r="N28" s="396">
        <f>VLOOKUP($B28,'EDGAR-2023'!$A$3:$BG$214,N$10,FALSE)</f>
        <v>107.1605854436</v>
      </c>
      <c r="O28" s="396">
        <f>VLOOKUP($B28,'EDGAR-2023'!$A$3:$BG$214,O$10,FALSE)</f>
        <v>99.778205927157003</v>
      </c>
      <c r="P28" s="396">
        <f>VLOOKUP($B28,'EDGAR-2023'!$A$3:$BG$214,P$10,FALSE)</f>
        <v>105.31679933153001</v>
      </c>
      <c r="Q28" s="396">
        <f>VLOOKUP($B28,'EDGAR-2023'!$A$3:$BG$214,Q$10,FALSE)</f>
        <v>109.07528748412</v>
      </c>
      <c r="R28" s="448">
        <f t="shared" si="22"/>
        <v>-2.5670846529975866E-2</v>
      </c>
      <c r="S28" s="448">
        <f t="shared" si="23"/>
        <v>3.6011589321193249E-2</v>
      </c>
      <c r="T28" s="448">
        <f t="shared" si="24"/>
        <v>-6.889080986150864E-2</v>
      </c>
      <c r="U28" s="396">
        <f>VLOOKUP($B28,'EDGAR-P-2023'!$A$3:$BG$214,U$10,FALSE)</f>
        <v>168.06591998999494</v>
      </c>
      <c r="V28" s="397">
        <f t="shared" si="25"/>
        <v>0.63761044148616997</v>
      </c>
      <c r="W28" s="398">
        <f t="shared" si="26"/>
        <v>2.9348895885048724E-3</v>
      </c>
      <c r="X28" s="398">
        <f t="shared" si="27"/>
        <v>2.1793480092250486E-2</v>
      </c>
      <c r="Y28" s="396">
        <f>VLOOKUP($B28,'EDGAR-P-2023'!$A$3:$BG$214,Y$10,FALSE)</f>
        <v>162.95200004000006</v>
      </c>
      <c r="Z28" s="398">
        <f t="shared" si="28"/>
        <v>2.651447847179491E-3</v>
      </c>
      <c r="AA28" s="398">
        <f t="shared" si="29"/>
        <v>2.1829459902353021E-2</v>
      </c>
    </row>
    <row r="29" spans="2:27" x14ac:dyDescent="0.2">
      <c r="B29" s="472" t="s">
        <v>118</v>
      </c>
      <c r="C29" s="396">
        <f>VLOOKUP($B29,'EDGAR-2023'!$A$3:$BG$214,C$10,FALSE)</f>
        <v>0.55838989039303</v>
      </c>
      <c r="D29" s="396">
        <f>VLOOKUP($B29,'EDGAR-2023'!$A$3:$BG$214,D$10,FALSE)</f>
        <v>0.61284461394824996</v>
      </c>
      <c r="E29" s="396">
        <f>VLOOKUP($B29,'EDGAR-2023'!$A$3:$BG$214,E$10,FALSE)</f>
        <v>0.77390403083258996</v>
      </c>
      <c r="F29" s="396">
        <f>VLOOKUP($B29,'EDGAR-2023'!$A$3:$BG$214,F$10,FALSE)</f>
        <v>0.65003915212845997</v>
      </c>
      <c r="G29" s="396">
        <f>VLOOKUP($B29,'EDGAR-2023'!$A$3:$BG$214,G$10,FALSE)</f>
        <v>0.63338943525697999</v>
      </c>
      <c r="H29" s="396">
        <f>VLOOKUP($B29,'EDGAR-2023'!$A$3:$BG$214,H$10,FALSE)</f>
        <v>0.74867460803603003</v>
      </c>
      <c r="I29" s="396">
        <f>VLOOKUP($B29,'EDGAR-2023'!$A$3:$BG$214,I$10,FALSE)</f>
        <v>0.66022827125905004</v>
      </c>
      <c r="J29" s="396">
        <f>VLOOKUP($B29,'EDGAR-2023'!$A$3:$BG$214,J$10,FALSE)</f>
        <v>0.68587228476317996</v>
      </c>
      <c r="K29" s="396">
        <f>VLOOKUP($B29,'EDGAR-2023'!$A$3:$BG$214,K$10,FALSE)</f>
        <v>0.73009852817510001</v>
      </c>
      <c r="L29" s="396">
        <f>VLOOKUP($B29,'EDGAR-2023'!$A$3:$BG$214,L$10,FALSE)</f>
        <v>0.60104828779663</v>
      </c>
      <c r="M29" s="396">
        <f>VLOOKUP($B29,'EDGAR-2023'!$A$3:$BG$214,M$10,FALSE)</f>
        <v>0.70157988981413999</v>
      </c>
      <c r="N29" s="396">
        <f>VLOOKUP($B29,'EDGAR-2023'!$A$3:$BG$214,N$10,FALSE)</f>
        <v>0.77170983898131995</v>
      </c>
      <c r="O29" s="396">
        <f>VLOOKUP($B29,'EDGAR-2023'!$A$3:$BG$214,O$10,FALSE)</f>
        <v>0.66502556514932998</v>
      </c>
      <c r="P29" s="396">
        <f>VLOOKUP($B29,'EDGAR-2023'!$A$3:$BG$214,P$10,FALSE)</f>
        <v>0.65152379102906999</v>
      </c>
      <c r="Q29" s="396">
        <f>VLOOKUP($B29,'EDGAR-2023'!$A$3:$BG$214,Q$10,FALSE)</f>
        <v>0.67416985453981004</v>
      </c>
      <c r="R29" s="448">
        <f t="shared" si="22"/>
        <v>9.9960033326722764E-2</v>
      </c>
      <c r="S29" s="448">
        <f t="shared" si="23"/>
        <v>0.13361023744482858</v>
      </c>
      <c r="T29" s="448">
        <f t="shared" si="24"/>
        <v>-0.13824402442868478</v>
      </c>
      <c r="U29" s="396">
        <f>VLOOKUP($B29,'EDGAR-P-2023'!$A$3:$BG$214,U$10,FALSE)</f>
        <v>0.28700999996999965</v>
      </c>
      <c r="V29" s="397">
        <f t="shared" si="25"/>
        <v>2.6887907705724001</v>
      </c>
      <c r="W29" s="398">
        <f t="shared" si="26"/>
        <v>2.1135412450364827E-5</v>
      </c>
      <c r="X29" s="398">
        <f t="shared" si="27"/>
        <v>3.7217222391043704E-5</v>
      </c>
      <c r="Y29" s="396">
        <f>VLOOKUP($B29,'EDGAR-P-2023'!$A$3:$BG$214,Y$10,FALSE)</f>
        <v>0.28499600003000253</v>
      </c>
      <c r="Z29" s="398">
        <f t="shared" si="28"/>
        <v>2.0843150140997664E-5</v>
      </c>
      <c r="AA29" s="398">
        <f t="shared" si="29"/>
        <v>3.8178781196050291E-5</v>
      </c>
    </row>
    <row r="30" spans="2:27" x14ac:dyDescent="0.2">
      <c r="B30" s="472" t="s">
        <v>84</v>
      </c>
      <c r="C30" s="396">
        <f>VLOOKUP($B30,'EDGAR-2023'!$A$3:$BG$214,C$10,FALSE)</f>
        <v>105.04518246870001</v>
      </c>
      <c r="D30" s="396">
        <f>VLOOKUP($B30,'EDGAR-2023'!$A$3:$BG$214,D$10,FALSE)</f>
        <v>59.600901577262</v>
      </c>
      <c r="E30" s="396">
        <f>VLOOKUP($B30,'EDGAR-2023'!$A$3:$BG$214,E$10,FALSE)</f>
        <v>65.856125974700007</v>
      </c>
      <c r="F30" s="396">
        <f>VLOOKUP($B30,'EDGAR-2023'!$A$3:$BG$214,F$10,FALSE)</f>
        <v>62.697671189889</v>
      </c>
      <c r="G30" s="396">
        <f>VLOOKUP($B30,'EDGAR-2023'!$A$3:$BG$214,G$10,FALSE)</f>
        <v>63.980001994162997</v>
      </c>
      <c r="H30" s="396">
        <f>VLOOKUP($B30,'EDGAR-2023'!$A$3:$BG$214,H$10,FALSE)</f>
        <v>64.153284298917001</v>
      </c>
      <c r="I30" s="396">
        <f>VLOOKUP($B30,'EDGAR-2023'!$A$3:$BG$214,I$10,FALSE)</f>
        <v>63.697373321428003</v>
      </c>
      <c r="J30" s="396">
        <f>VLOOKUP($B30,'EDGAR-2023'!$A$3:$BG$214,J$10,FALSE)</f>
        <v>59.011770543897001</v>
      </c>
      <c r="K30" s="396">
        <f>VLOOKUP($B30,'EDGAR-2023'!$A$3:$BG$214,K$10,FALSE)</f>
        <v>58.951531881180998</v>
      </c>
      <c r="L30" s="396">
        <f>VLOOKUP($B30,'EDGAR-2023'!$A$3:$BG$214,L$10,FALSE)</f>
        <v>60.113438948538999</v>
      </c>
      <c r="M30" s="396">
        <f>VLOOKUP($B30,'EDGAR-2023'!$A$3:$BG$214,M$10,FALSE)</f>
        <v>63.463565885984004</v>
      </c>
      <c r="N30" s="396">
        <f>VLOOKUP($B30,'EDGAR-2023'!$A$3:$BG$214,N$10,FALSE)</f>
        <v>61.300511971208003</v>
      </c>
      <c r="O30" s="396">
        <f>VLOOKUP($B30,'EDGAR-2023'!$A$3:$BG$214,O$10,FALSE)</f>
        <v>58.094128098352002</v>
      </c>
      <c r="P30" s="396">
        <f>VLOOKUP($B30,'EDGAR-2023'!$A$3:$BG$214,P$10,FALSE)</f>
        <v>59.643470815068</v>
      </c>
      <c r="Q30" s="396">
        <f>VLOOKUP($B30,'EDGAR-2023'!$A$3:$BG$214,Q$10,FALSE)</f>
        <v>57.411410000103999</v>
      </c>
      <c r="R30" s="448">
        <f t="shared" si="22"/>
        <v>-3.4083397057487308E-2</v>
      </c>
      <c r="S30" s="448">
        <f t="shared" si="23"/>
        <v>1.0823342933224012E-2</v>
      </c>
      <c r="T30" s="448">
        <f t="shared" si="24"/>
        <v>-5.2305988477910237E-2</v>
      </c>
      <c r="U30" s="396">
        <f>VLOOKUP($B30,'EDGAR-P-2023'!$A$3:$BG$214,U$10,FALSE)</f>
        <v>9.4338739999999746</v>
      </c>
      <c r="V30" s="397">
        <f t="shared" si="25"/>
        <v>6.4979150634413996</v>
      </c>
      <c r="W30" s="398">
        <f t="shared" si="26"/>
        <v>1.6788843921444021E-3</v>
      </c>
      <c r="X30" s="398">
        <f t="shared" si="27"/>
        <v>1.2233113365519802E-3</v>
      </c>
      <c r="Y30" s="396">
        <f>VLOOKUP($B30,'EDGAR-P-2023'!$A$3:$BG$214,Y$10,FALSE)</f>
        <v>9.4800400000000149</v>
      </c>
      <c r="Z30" s="398">
        <f t="shared" si="28"/>
        <v>1.6829723422570407E-3</v>
      </c>
      <c r="AA30" s="398">
        <f t="shared" si="29"/>
        <v>1.269970009585057E-3</v>
      </c>
    </row>
    <row r="31" spans="2:27" x14ac:dyDescent="0.2">
      <c r="B31" s="472" t="s">
        <v>110</v>
      </c>
      <c r="C31" s="396">
        <f>VLOOKUP($B31,'EDGAR-2023'!$A$3:$BG$214,C$10,FALSE)</f>
        <v>115.80857839562</v>
      </c>
      <c r="D31" s="396">
        <f>VLOOKUP($B31,'EDGAR-2023'!$A$3:$BG$214,D$10,FALSE)</f>
        <v>119.08855425145001</v>
      </c>
      <c r="E31" s="396">
        <f>VLOOKUP($B31,'EDGAR-2023'!$A$3:$BG$214,E$10,FALSE)</f>
        <v>114.64441663123</v>
      </c>
      <c r="F31" s="396">
        <f>VLOOKUP($B31,'EDGAR-2023'!$A$3:$BG$214,F$10,FALSE)</f>
        <v>104.24386186636001</v>
      </c>
      <c r="G31" s="396">
        <f>VLOOKUP($B31,'EDGAR-2023'!$A$3:$BG$214,G$10,FALSE)</f>
        <v>102.77297090738</v>
      </c>
      <c r="H31" s="396">
        <f>VLOOKUP($B31,'EDGAR-2023'!$A$3:$BG$214,H$10,FALSE)</f>
        <v>104.16905682879</v>
      </c>
      <c r="I31" s="396">
        <f>VLOOKUP($B31,'EDGAR-2023'!$A$3:$BG$214,I$10,FALSE)</f>
        <v>97.468529276585002</v>
      </c>
      <c r="J31" s="396">
        <f>VLOOKUP($B31,'EDGAR-2023'!$A$3:$BG$214,J$10,FALSE)</f>
        <v>102.09380977994</v>
      </c>
      <c r="K31" s="396">
        <f>VLOOKUP($B31,'EDGAR-2023'!$A$3:$BG$214,K$10,FALSE)</f>
        <v>101.00472856010001</v>
      </c>
      <c r="L31" s="396">
        <f>VLOOKUP($B31,'EDGAR-2023'!$A$3:$BG$214,L$10,FALSE)</f>
        <v>99.402294208583001</v>
      </c>
      <c r="M31" s="396">
        <f>VLOOKUP($B31,'EDGAR-2023'!$A$3:$BG$214,M$10,FALSE)</f>
        <v>100.13429900224</v>
      </c>
      <c r="N31" s="396">
        <f>VLOOKUP($B31,'EDGAR-2023'!$A$3:$BG$214,N$10,FALSE)</f>
        <v>100.05086701481</v>
      </c>
      <c r="O31" s="396">
        <f>VLOOKUP($B31,'EDGAR-2023'!$A$3:$BG$214,O$10,FALSE)</f>
        <v>92.37307401596</v>
      </c>
      <c r="P31" s="396">
        <f>VLOOKUP($B31,'EDGAR-2023'!$A$3:$BG$214,P$10,FALSE)</f>
        <v>97.228798463819999</v>
      </c>
      <c r="Q31" s="396">
        <f>VLOOKUP($B31,'EDGAR-2023'!$A$3:$BG$214,Q$10,FALSE)</f>
        <v>90.414852696918999</v>
      </c>
      <c r="R31" s="448">
        <f t="shared" si="22"/>
        <v>-8.33200893813002E-4</v>
      </c>
      <c r="S31" s="448">
        <f t="shared" si="23"/>
        <v>3.2654312380009376E-3</v>
      </c>
      <c r="T31" s="448">
        <f t="shared" si="24"/>
        <v>-7.6738895203311897E-2</v>
      </c>
      <c r="U31" s="396">
        <f>VLOOKUP($B31,'EDGAR-P-2023'!$A$3:$BG$214,U$10,FALSE)</f>
        <v>11.562784003999857</v>
      </c>
      <c r="V31" s="397">
        <f t="shared" si="25"/>
        <v>8.6528354226974997</v>
      </c>
      <c r="W31" s="398">
        <f t="shared" si="26"/>
        <v>2.7401702473639155E-3</v>
      </c>
      <c r="X31" s="398">
        <f t="shared" si="27"/>
        <v>1.4993718120673396E-3</v>
      </c>
      <c r="Y31" s="396">
        <f>VLOOKUP($B31,'EDGAR-P-2023'!$A$3:$BG$214,Y$10,FALSE)</f>
        <v>11.358400004799455</v>
      </c>
      <c r="Z31" s="398">
        <f t="shared" si="28"/>
        <v>2.8835241287104392E-3</v>
      </c>
      <c r="AA31" s="398">
        <f t="shared" si="29"/>
        <v>1.5215998416637537E-3</v>
      </c>
    </row>
    <row r="32" spans="2:27" x14ac:dyDescent="0.2">
      <c r="B32" s="472" t="s">
        <v>135</v>
      </c>
      <c r="C32" s="396">
        <f>VLOOKUP($B32,'EDGAR-2023'!$A$3:$BG$214,C$10,FALSE)</f>
        <v>0.11930303737706</v>
      </c>
      <c r="D32" s="396">
        <f>VLOOKUP($B32,'EDGAR-2023'!$A$3:$BG$214,D$10,FALSE)</f>
        <v>0.13954758092851999</v>
      </c>
      <c r="E32" s="396">
        <f>VLOOKUP($B32,'EDGAR-2023'!$A$3:$BG$214,E$10,FALSE)</f>
        <v>0.21602911542919001</v>
      </c>
      <c r="F32" s="396">
        <f>VLOOKUP($B32,'EDGAR-2023'!$A$3:$BG$214,F$10,FALSE)</f>
        <v>0.14161919151041</v>
      </c>
      <c r="G32" s="396">
        <f>VLOOKUP($B32,'EDGAR-2023'!$A$3:$BG$214,G$10,FALSE)</f>
        <v>0.15953628114120999</v>
      </c>
      <c r="H32" s="396">
        <f>VLOOKUP($B32,'EDGAR-2023'!$A$3:$BG$214,H$10,FALSE)</f>
        <v>0.21070903597351001</v>
      </c>
      <c r="I32" s="396">
        <f>VLOOKUP($B32,'EDGAR-2023'!$A$3:$BG$214,I$10,FALSE)</f>
        <v>0.20105907490448999</v>
      </c>
      <c r="J32" s="396">
        <f>VLOOKUP($B32,'EDGAR-2023'!$A$3:$BG$214,J$10,FALSE)</f>
        <v>0.23261870308922999</v>
      </c>
      <c r="K32" s="396">
        <f>VLOOKUP($B32,'EDGAR-2023'!$A$3:$BG$214,K$10,FALSE)</f>
        <v>0.24280304823355001</v>
      </c>
      <c r="L32" s="396">
        <f>VLOOKUP($B32,'EDGAR-2023'!$A$3:$BG$214,L$10,FALSE)</f>
        <v>0.25886265922093998</v>
      </c>
      <c r="M32" s="396">
        <f>VLOOKUP($B32,'EDGAR-2023'!$A$3:$BG$214,M$10,FALSE)</f>
        <v>0.24379402741645001</v>
      </c>
      <c r="N32" s="396">
        <f>VLOOKUP($B32,'EDGAR-2023'!$A$3:$BG$214,N$10,FALSE)</f>
        <v>0.25671912768797001</v>
      </c>
      <c r="O32" s="396">
        <f>VLOOKUP($B32,'EDGAR-2023'!$A$3:$BG$214,O$10,FALSE)</f>
        <v>0.21979741196779001</v>
      </c>
      <c r="P32" s="396">
        <f>VLOOKUP($B32,'EDGAR-2023'!$A$3:$BG$214,P$10,FALSE)</f>
        <v>0.25327164382646</v>
      </c>
      <c r="Q32" s="396">
        <f>VLOOKUP($B32,'EDGAR-2023'!$A$3:$BG$214,Q$10,FALSE)</f>
        <v>0.26943513153608001</v>
      </c>
      <c r="R32" s="448">
        <f t="shared" si="22"/>
        <v>5.3016476279138969E-2</v>
      </c>
      <c r="S32" s="448">
        <f t="shared" si="23"/>
        <v>-2.5972184949250021E-3</v>
      </c>
      <c r="T32" s="448">
        <f t="shared" si="24"/>
        <v>-0.14382144428698973</v>
      </c>
      <c r="U32" s="396">
        <f>VLOOKUP($B32,'EDGAR-P-2023'!$A$3:$BG$214,U$10,FALSE)</f>
        <v>0.39023099999999511</v>
      </c>
      <c r="V32" s="397">
        <f t="shared" si="25"/>
        <v>0.65786451534597001</v>
      </c>
      <c r="W32" s="398">
        <f t="shared" si="26"/>
        <v>7.0309647143354071E-6</v>
      </c>
      <c r="X32" s="398">
        <f t="shared" si="27"/>
        <v>5.0602118087862013E-5</v>
      </c>
      <c r="Y32" s="396">
        <f>VLOOKUP($B32,'EDGAR-P-2023'!$A$3:$BG$214,Y$10,FALSE)</f>
        <v>0.36695400000000639</v>
      </c>
      <c r="Z32" s="398">
        <f t="shared" si="28"/>
        <v>6.931640311169139E-6</v>
      </c>
      <c r="AA32" s="398">
        <f t="shared" si="29"/>
        <v>4.9158081073210908E-5</v>
      </c>
    </row>
    <row r="33" spans="2:27" x14ac:dyDescent="0.2">
      <c r="B33" s="472" t="s">
        <v>35</v>
      </c>
      <c r="C33" s="396">
        <f>VLOOKUP($B33,'EDGAR-2023'!$A$3:$BG$214,C$10,FALSE)</f>
        <v>0.39758278175831002</v>
      </c>
      <c r="D33" s="396">
        <f>VLOOKUP($B33,'EDGAR-2023'!$A$3:$BG$214,D$10,FALSE)</f>
        <v>2.8008561687319999</v>
      </c>
      <c r="E33" s="396">
        <f>VLOOKUP($B33,'EDGAR-2023'!$A$3:$BG$214,E$10,FALSE)</f>
        <v>5.0792147927197</v>
      </c>
      <c r="F33" s="396">
        <f>VLOOKUP($B33,'EDGAR-2023'!$A$3:$BG$214,F$10,FALSE)</f>
        <v>4.9587982032436999</v>
      </c>
      <c r="G33" s="396">
        <f>VLOOKUP($B33,'EDGAR-2023'!$A$3:$BG$214,G$10,FALSE)</f>
        <v>4.7230561212662003</v>
      </c>
      <c r="H33" s="396">
        <f>VLOOKUP($B33,'EDGAR-2023'!$A$3:$BG$214,H$10,FALSE)</f>
        <v>4.9691301878195997</v>
      </c>
      <c r="I33" s="396">
        <f>VLOOKUP($B33,'EDGAR-2023'!$A$3:$BG$214,I$10,FALSE)</f>
        <v>5.4582154540224996</v>
      </c>
      <c r="J33" s="396">
        <f>VLOOKUP($B33,'EDGAR-2023'!$A$3:$BG$214,J$10,FALSE)</f>
        <v>5.8054939488791</v>
      </c>
      <c r="K33" s="396">
        <f>VLOOKUP($B33,'EDGAR-2023'!$A$3:$BG$214,K$10,FALSE)</f>
        <v>7.1006012065734003</v>
      </c>
      <c r="L33" s="396">
        <f>VLOOKUP($B33,'EDGAR-2023'!$A$3:$BG$214,L$10,FALSE)</f>
        <v>7.240043410497</v>
      </c>
      <c r="M33" s="396">
        <f>VLOOKUP($B33,'EDGAR-2023'!$A$3:$BG$214,M$10,FALSE)</f>
        <v>8.2462325449802005</v>
      </c>
      <c r="N33" s="396">
        <f>VLOOKUP($B33,'EDGAR-2023'!$A$3:$BG$214,N$10,FALSE)</f>
        <v>8.0938891531944996</v>
      </c>
      <c r="O33" s="396">
        <f>VLOOKUP($B33,'EDGAR-2023'!$A$3:$BG$214,O$10,FALSE)</f>
        <v>8.5715846334085004</v>
      </c>
      <c r="P33" s="396">
        <f>VLOOKUP($B33,'EDGAR-2023'!$A$3:$BG$214,P$10,FALSE)</f>
        <v>9.2759261963261999</v>
      </c>
      <c r="Q33" s="396">
        <f>VLOOKUP($B33,'EDGAR-2023'!$A$3:$BG$214,Q$10,FALSE)</f>
        <v>9.6195492415606001</v>
      </c>
      <c r="R33" s="448">
        <f t="shared" si="22"/>
        <v>-1.8474302168259626E-2</v>
      </c>
      <c r="S33" s="448">
        <f t="shared" si="23"/>
        <v>6.0250632167582086E-2</v>
      </c>
      <c r="T33" s="448">
        <f t="shared" si="24"/>
        <v>5.9019276292592071E-2</v>
      </c>
      <c r="U33" s="396">
        <f>VLOOKUP($B33,'EDGAR-P-2023'!$A$3:$BG$214,U$10,FALSE)</f>
        <v>11.801595000000081</v>
      </c>
      <c r="V33" s="397">
        <f t="shared" si="25"/>
        <v>0.68583010628601004</v>
      </c>
      <c r="W33" s="398">
        <f t="shared" si="26"/>
        <v>2.2167358369580244E-4</v>
      </c>
      <c r="X33" s="398">
        <f t="shared" si="27"/>
        <v>1.5303389628582389E-3</v>
      </c>
      <c r="Y33" s="396">
        <f>VLOOKUP($B33,'EDGAR-P-2023'!$A$3:$BG$214,Y$10,FALSE)</f>
        <v>10.872300000000097</v>
      </c>
      <c r="Z33" s="398">
        <f t="shared" si="28"/>
        <v>2.0271085521824785E-4</v>
      </c>
      <c r="AA33" s="398">
        <f t="shared" si="29"/>
        <v>1.456480662023759E-3</v>
      </c>
    </row>
    <row r="34" spans="2:27" x14ac:dyDescent="0.2">
      <c r="B34" s="472" t="s">
        <v>154</v>
      </c>
      <c r="C34" s="396">
        <f>VLOOKUP($B34,'EDGAR-2023'!$A$3:$BG$214,C$10,FALSE)</f>
        <v>0.23813736179876999</v>
      </c>
      <c r="D34" s="396">
        <f>VLOOKUP($B34,'EDGAR-2023'!$A$3:$BG$214,D$10,FALSE)</f>
        <v>0.17310106408855999</v>
      </c>
      <c r="E34" s="396">
        <f>VLOOKUP($B34,'EDGAR-2023'!$A$3:$BG$214,E$10,FALSE)</f>
        <v>0.28893431009580001</v>
      </c>
      <c r="F34" s="396">
        <f>VLOOKUP($B34,'EDGAR-2023'!$A$3:$BG$214,F$10,FALSE)</f>
        <v>0.14549808290550001</v>
      </c>
      <c r="G34" s="396">
        <f>VLOOKUP($B34,'EDGAR-2023'!$A$3:$BG$214,G$10,FALSE)</f>
        <v>0.17463376374171999</v>
      </c>
      <c r="H34" s="396">
        <f>VLOOKUP($B34,'EDGAR-2023'!$A$3:$BG$214,H$10,FALSE)</f>
        <v>0.20382014505011001</v>
      </c>
      <c r="I34" s="396">
        <f>VLOOKUP($B34,'EDGAR-2023'!$A$3:$BG$214,I$10,FALSE)</f>
        <v>0.26847879145998998</v>
      </c>
      <c r="J34" s="396">
        <f>VLOOKUP($B34,'EDGAR-2023'!$A$3:$BG$214,J$10,FALSE)</f>
        <v>0.21790754823892</v>
      </c>
      <c r="K34" s="396">
        <f>VLOOKUP($B34,'EDGAR-2023'!$A$3:$BG$214,K$10,FALSE)</f>
        <v>0.29149111380359999</v>
      </c>
      <c r="L34" s="396">
        <f>VLOOKUP($B34,'EDGAR-2023'!$A$3:$BG$214,L$10,FALSE)</f>
        <v>0.26091124832888002</v>
      </c>
      <c r="M34" s="396">
        <f>VLOOKUP($B34,'EDGAR-2023'!$A$3:$BG$214,M$10,FALSE)</f>
        <v>0.30878861816845998</v>
      </c>
      <c r="N34" s="396">
        <f>VLOOKUP($B34,'EDGAR-2023'!$A$3:$BG$214,N$10,FALSE)</f>
        <v>0.34291218564413001</v>
      </c>
      <c r="O34" s="396">
        <f>VLOOKUP($B34,'EDGAR-2023'!$A$3:$BG$214,O$10,FALSE)</f>
        <v>0.3164214645383</v>
      </c>
      <c r="P34" s="396">
        <f>VLOOKUP($B34,'EDGAR-2023'!$A$3:$BG$214,P$10,FALSE)</f>
        <v>0.30556493607198998</v>
      </c>
      <c r="Q34" s="396">
        <f>VLOOKUP($B34,'EDGAR-2023'!$A$3:$BG$214,Q$10,FALSE)</f>
        <v>0.31754051537688999</v>
      </c>
      <c r="R34" s="448">
        <f t="shared" si="22"/>
        <v>0.11050785381297268</v>
      </c>
      <c r="S34" s="448">
        <f t="shared" si="23"/>
        <v>0.14700422542031333</v>
      </c>
      <c r="T34" s="448">
        <f t="shared" si="24"/>
        <v>-7.7252201044035629E-2</v>
      </c>
      <c r="U34" s="396">
        <f>VLOOKUP($B34,'EDGAR-P-2023'!$A$3:$BG$214,U$10,FALSE)</f>
        <v>6.0833000000000241E-2</v>
      </c>
      <c r="V34" s="397">
        <f t="shared" si="25"/>
        <v>5.6369435280872002</v>
      </c>
      <c r="W34" s="398">
        <f t="shared" si="26"/>
        <v>9.3916004588094888E-6</v>
      </c>
      <c r="X34" s="398">
        <f t="shared" si="27"/>
        <v>7.8883498482666942E-6</v>
      </c>
      <c r="Y34" s="396">
        <f>VLOOKUP($B34,'EDGAR-P-2023'!$A$3:$BG$214,Y$10,FALSE)</f>
        <v>6.1665999999999513E-2</v>
      </c>
      <c r="Z34" s="398">
        <f t="shared" si="28"/>
        <v>8.321607037013445E-6</v>
      </c>
      <c r="AA34" s="398">
        <f t="shared" si="29"/>
        <v>8.2609325077817575E-6</v>
      </c>
    </row>
    <row r="35" spans="2:27" x14ac:dyDescent="0.2">
      <c r="B35" s="472" t="s">
        <v>58</v>
      </c>
      <c r="C35" s="396">
        <f>VLOOKUP($B35,'EDGAR-2023'!$A$3:$BG$214,C$10,FALSE)</f>
        <v>0.18074763005878</v>
      </c>
      <c r="D35" s="396">
        <f>VLOOKUP($B35,'EDGAR-2023'!$A$3:$BG$214,D$10,FALSE)</f>
        <v>0.55628170777703001</v>
      </c>
      <c r="E35" s="396">
        <f>VLOOKUP($B35,'EDGAR-2023'!$A$3:$BG$214,E$10,FALSE)</f>
        <v>0.92367164221604003</v>
      </c>
      <c r="F35" s="396">
        <f>VLOOKUP($B35,'EDGAR-2023'!$A$3:$BG$214,F$10,FALSE)</f>
        <v>1.1198829917941</v>
      </c>
      <c r="G35" s="396">
        <f>VLOOKUP($B35,'EDGAR-2023'!$A$3:$BG$214,G$10,FALSE)</f>
        <v>1.0725593201840999</v>
      </c>
      <c r="H35" s="396">
        <f>VLOOKUP($B35,'EDGAR-2023'!$A$3:$BG$214,H$10,FALSE)</f>
        <v>1.1231919606117</v>
      </c>
      <c r="I35" s="396">
        <f>VLOOKUP($B35,'EDGAR-2023'!$A$3:$BG$214,I$10,FALSE)</f>
        <v>1.1503457423982999</v>
      </c>
      <c r="J35" s="396">
        <f>VLOOKUP($B35,'EDGAR-2023'!$A$3:$BG$214,J$10,FALSE)</f>
        <v>1.3362725604298</v>
      </c>
      <c r="K35" s="396">
        <f>VLOOKUP($B35,'EDGAR-2023'!$A$3:$BG$214,K$10,FALSE)</f>
        <v>1.4564196879044</v>
      </c>
      <c r="L35" s="396">
        <f>VLOOKUP($B35,'EDGAR-2023'!$A$3:$BG$214,L$10,FALSE)</f>
        <v>1.5879836458328001</v>
      </c>
      <c r="M35" s="396">
        <f>VLOOKUP($B35,'EDGAR-2023'!$A$3:$BG$214,M$10,FALSE)</f>
        <v>1.8290260127449001</v>
      </c>
      <c r="N35" s="396">
        <f>VLOOKUP($B35,'EDGAR-2023'!$A$3:$BG$214,N$10,FALSE)</f>
        <v>2.0023747691781999</v>
      </c>
      <c r="O35" s="396">
        <f>VLOOKUP($B35,'EDGAR-2023'!$A$3:$BG$214,O$10,FALSE)</f>
        <v>1.5441658131342999</v>
      </c>
      <c r="P35" s="396">
        <f>VLOOKUP($B35,'EDGAR-2023'!$A$3:$BG$214,P$10,FALSE)</f>
        <v>1.6971033518501</v>
      </c>
      <c r="Q35" s="396">
        <f>VLOOKUP($B35,'EDGAR-2023'!$A$3:$BG$214,Q$10,FALSE)</f>
        <v>1.7124488075008999</v>
      </c>
      <c r="R35" s="448">
        <f t="shared" si="22"/>
        <v>9.4776539658475212E-2</v>
      </c>
      <c r="S35" s="448">
        <f t="shared" si="23"/>
        <v>0.12328400324709909</v>
      </c>
      <c r="T35" s="448">
        <f t="shared" si="24"/>
        <v>-0.22883276552268728</v>
      </c>
      <c r="U35" s="396">
        <f>VLOOKUP($B35,'EDGAR-P-2023'!$A$3:$BG$214,U$10,FALSE)</f>
        <v>0.82622900000000099</v>
      </c>
      <c r="V35" s="397">
        <f t="shared" si="25"/>
        <v>2.4235106358868999</v>
      </c>
      <c r="W35" s="398">
        <f t="shared" si="26"/>
        <v>5.4840581898826545E-5</v>
      </c>
      <c r="X35" s="398">
        <f t="shared" si="27"/>
        <v>1.0713894443449319E-4</v>
      </c>
      <c r="Y35" s="396">
        <f>VLOOKUP($B35,'EDGAR-P-2023'!$A$3:$BG$214,Y$10,FALSE)</f>
        <v>0.79776499999999939</v>
      </c>
      <c r="Z35" s="398">
        <f t="shared" si="28"/>
        <v>4.1578462429136657E-5</v>
      </c>
      <c r="AA35" s="398">
        <f t="shared" si="29"/>
        <v>1.068706065266202E-4</v>
      </c>
    </row>
    <row r="36" spans="2:27" x14ac:dyDescent="0.2">
      <c r="B36" s="472" t="s">
        <v>173</v>
      </c>
      <c r="C36" s="396">
        <f>VLOOKUP($B36,'EDGAR-2023'!$A$3:$BG$214,C$10,FALSE)</f>
        <v>6.5729405035933004</v>
      </c>
      <c r="D36" s="396">
        <f>VLOOKUP($B36,'EDGAR-2023'!$A$3:$BG$214,D$10,FALSE)</f>
        <v>9.8782634362307995</v>
      </c>
      <c r="E36" s="396">
        <f>VLOOKUP($B36,'EDGAR-2023'!$A$3:$BG$214,E$10,FALSE)</f>
        <v>14.707600331110999</v>
      </c>
      <c r="F36" s="396">
        <f>VLOOKUP($B36,'EDGAR-2023'!$A$3:$BG$214,F$10,FALSE)</f>
        <v>16.002071416258001</v>
      </c>
      <c r="G36" s="396">
        <f>VLOOKUP($B36,'EDGAR-2023'!$A$3:$BG$214,G$10,FALSE)</f>
        <v>16.969414256469001</v>
      </c>
      <c r="H36" s="396">
        <f>VLOOKUP($B36,'EDGAR-2023'!$A$3:$BG$214,H$10,FALSE)</f>
        <v>18.023975381450001</v>
      </c>
      <c r="I36" s="396">
        <f>VLOOKUP($B36,'EDGAR-2023'!$A$3:$BG$214,I$10,FALSE)</f>
        <v>19.309041399786</v>
      </c>
      <c r="J36" s="396">
        <f>VLOOKUP($B36,'EDGAR-2023'!$A$3:$BG$214,J$10,FALSE)</f>
        <v>19.834457943707999</v>
      </c>
      <c r="K36" s="396">
        <f>VLOOKUP($B36,'EDGAR-2023'!$A$3:$BG$214,K$10,FALSE)</f>
        <v>21.278696750613001</v>
      </c>
      <c r="L36" s="396">
        <f>VLOOKUP($B36,'EDGAR-2023'!$A$3:$BG$214,L$10,FALSE)</f>
        <v>21.647989165186001</v>
      </c>
      <c r="M36" s="396">
        <f>VLOOKUP($B36,'EDGAR-2023'!$A$3:$BG$214,M$10,FALSE)</f>
        <v>21.85102201182</v>
      </c>
      <c r="N36" s="396">
        <f>VLOOKUP($B36,'EDGAR-2023'!$A$3:$BG$214,N$10,FALSE)</f>
        <v>21.870703904433999</v>
      </c>
      <c r="O36" s="396">
        <f>VLOOKUP($B36,'EDGAR-2023'!$A$3:$BG$214,O$10,FALSE)</f>
        <v>18.460570641939999</v>
      </c>
      <c r="P36" s="396">
        <f>VLOOKUP($B36,'EDGAR-2023'!$A$3:$BG$214,P$10,FALSE)</f>
        <v>21.866783291133999</v>
      </c>
      <c r="Q36" s="396">
        <f>VLOOKUP($B36,'EDGAR-2023'!$A$3:$BG$214,Q$10,FALSE)</f>
        <v>21.959524757194</v>
      </c>
      <c r="R36" s="448">
        <f t="shared" si="22"/>
        <v>9.0073098655762962E-4</v>
      </c>
      <c r="S36" s="448">
        <f t="shared" si="23"/>
        <v>5.1397813342778376E-3</v>
      </c>
      <c r="T36" s="448">
        <f t="shared" si="24"/>
        <v>-0.15592242834958048</v>
      </c>
      <c r="U36" s="396">
        <f>VLOOKUP($B36,'EDGAR-P-2023'!$A$3:$BG$214,U$10,FALSE)</f>
        <v>11.379861000000471</v>
      </c>
      <c r="V36" s="397">
        <f t="shared" si="25"/>
        <v>1.9218779477564001</v>
      </c>
      <c r="W36" s="398">
        <f t="shared" si="26"/>
        <v>5.9898983303128021E-4</v>
      </c>
      <c r="X36" s="398">
        <f t="shared" si="27"/>
        <v>1.475651780984818E-3</v>
      </c>
      <c r="Y36" s="396">
        <f>VLOOKUP($B36,'EDGAR-P-2023'!$A$3:$BG$214,Y$10,FALSE)</f>
        <v>10.887899999999881</v>
      </c>
      <c r="Z36" s="398">
        <f t="shared" si="28"/>
        <v>6.0747290134437497E-4</v>
      </c>
      <c r="AA36" s="398">
        <f t="shared" si="29"/>
        <v>1.4585704772723501E-3</v>
      </c>
    </row>
    <row r="37" spans="2:27" x14ac:dyDescent="0.2">
      <c r="B37" s="472" t="s">
        <v>102</v>
      </c>
      <c r="C37" s="396">
        <f>VLOOKUP($B37,'EDGAR-2023'!$A$3:$BG$214,C$10,FALSE)</f>
        <v>24.573128282818999</v>
      </c>
      <c r="D37" s="396">
        <f>VLOOKUP($B37,'EDGAR-2023'!$A$3:$BG$214,D$10,FALSE)</f>
        <v>16.834030129729999</v>
      </c>
      <c r="E37" s="396">
        <f>VLOOKUP($B37,'EDGAR-2023'!$A$3:$BG$214,E$10,FALSE)</f>
        <v>22.181251501184001</v>
      </c>
      <c r="F37" s="396">
        <f>VLOOKUP($B37,'EDGAR-2023'!$A$3:$BG$214,F$10,FALSE)</f>
        <v>25.229782535624999</v>
      </c>
      <c r="G37" s="396">
        <f>VLOOKUP($B37,'EDGAR-2023'!$A$3:$BG$214,G$10,FALSE)</f>
        <v>23.291641079836001</v>
      </c>
      <c r="H37" s="396">
        <f>VLOOKUP($B37,'EDGAR-2023'!$A$3:$BG$214,H$10,FALSE)</f>
        <v>23.197853598001998</v>
      </c>
      <c r="I37" s="396">
        <f>VLOOKUP($B37,'EDGAR-2023'!$A$3:$BG$214,I$10,FALSE)</f>
        <v>20.791283037246</v>
      </c>
      <c r="J37" s="396">
        <f>VLOOKUP($B37,'EDGAR-2023'!$A$3:$BG$214,J$10,FALSE)</f>
        <v>20.824094089414999</v>
      </c>
      <c r="K37" s="396">
        <f>VLOOKUP($B37,'EDGAR-2023'!$A$3:$BG$214,K$10,FALSE)</f>
        <v>23.488915076708999</v>
      </c>
      <c r="L37" s="396">
        <f>VLOOKUP($B37,'EDGAR-2023'!$A$3:$BG$214,L$10,FALSE)</f>
        <v>23.966546989472</v>
      </c>
      <c r="M37" s="396">
        <f>VLOOKUP($B37,'EDGAR-2023'!$A$3:$BG$214,M$10,FALSE)</f>
        <v>24.057765432901</v>
      </c>
      <c r="N37" s="396">
        <f>VLOOKUP($B37,'EDGAR-2023'!$A$3:$BG$214,N$10,FALSE)</f>
        <v>22.591185599267</v>
      </c>
      <c r="O37" s="396">
        <f>VLOOKUP($B37,'EDGAR-2023'!$A$3:$BG$214,O$10,FALSE)</f>
        <v>22.527415938678001</v>
      </c>
      <c r="P37" s="396">
        <f>VLOOKUP($B37,'EDGAR-2023'!$A$3:$BG$214,P$10,FALSE)</f>
        <v>21.787246597484</v>
      </c>
      <c r="Q37" s="396">
        <f>VLOOKUP($B37,'EDGAR-2023'!$A$3:$BG$214,Q$10,FALSE)</f>
        <v>21.826670729345999</v>
      </c>
      <c r="R37" s="448">
        <f t="shared" si="22"/>
        <v>-6.0960767022373963E-2</v>
      </c>
      <c r="S37" s="448">
        <f t="shared" si="23"/>
        <v>-2.8577346676780468E-2</v>
      </c>
      <c r="T37" s="448">
        <f t="shared" si="24"/>
        <v>-2.8227673270528886E-3</v>
      </c>
      <c r="U37" s="396">
        <f>VLOOKUP($B37,'EDGAR-P-2023'!$A$3:$BG$214,U$10,FALSE)</f>
        <v>3.5017740000000064</v>
      </c>
      <c r="V37" s="397">
        <f t="shared" si="25"/>
        <v>6.4513545418028002</v>
      </c>
      <c r="W37" s="398">
        <f t="shared" si="26"/>
        <v>6.1872222079419168E-4</v>
      </c>
      <c r="X37" s="398">
        <f t="shared" si="27"/>
        <v>4.5408279061634634E-4</v>
      </c>
      <c r="Y37" s="396">
        <f>VLOOKUP($B37,'EDGAR-P-2023'!$A$3:$BG$214,Y$10,FALSE)</f>
        <v>3.5168200000000618</v>
      </c>
      <c r="Z37" s="398">
        <f t="shared" si="28"/>
        <v>6.7057111430797499E-4</v>
      </c>
      <c r="AA37" s="398">
        <f t="shared" si="29"/>
        <v>4.7112205529818349E-4</v>
      </c>
    </row>
    <row r="38" spans="2:27" x14ac:dyDescent="0.2">
      <c r="B38" s="472" t="s">
        <v>31</v>
      </c>
      <c r="C38" s="396">
        <f>VLOOKUP($B38,'EDGAR-2023'!$A$3:$BG$214,C$10,FALSE)</f>
        <v>2.8226122739548001</v>
      </c>
      <c r="D38" s="396">
        <f>VLOOKUP($B38,'EDGAR-2023'!$A$3:$BG$214,D$10,FALSE)</f>
        <v>4.3902984313603</v>
      </c>
      <c r="E38" s="396">
        <f>VLOOKUP($B38,'EDGAR-2023'!$A$3:$BG$214,E$10,FALSE)</f>
        <v>3.4516009629165998</v>
      </c>
      <c r="F38" s="396">
        <f>VLOOKUP($B38,'EDGAR-2023'!$A$3:$BG$214,F$10,FALSE)</f>
        <v>4.0725111678418999</v>
      </c>
      <c r="G38" s="396">
        <f>VLOOKUP($B38,'EDGAR-2023'!$A$3:$BG$214,G$10,FALSE)</f>
        <v>3.5070623336922999</v>
      </c>
      <c r="H38" s="396">
        <f>VLOOKUP($B38,'EDGAR-2023'!$A$3:$BG$214,H$10,FALSE)</f>
        <v>5.5101272939822001</v>
      </c>
      <c r="I38" s="396">
        <f>VLOOKUP($B38,'EDGAR-2023'!$A$3:$BG$214,I$10,FALSE)</f>
        <v>7.1340306065309997</v>
      </c>
      <c r="J38" s="396">
        <f>VLOOKUP($B38,'EDGAR-2023'!$A$3:$BG$214,J$10,FALSE)</f>
        <v>7.0817747461152001</v>
      </c>
      <c r="K38" s="396">
        <f>VLOOKUP($B38,'EDGAR-2023'!$A$3:$BG$214,K$10,FALSE)</f>
        <v>6.7478587181021004</v>
      </c>
      <c r="L38" s="396">
        <f>VLOOKUP($B38,'EDGAR-2023'!$A$3:$BG$214,L$10,FALSE)</f>
        <v>7.4397249054188004</v>
      </c>
      <c r="M38" s="396">
        <f>VLOOKUP($B38,'EDGAR-2023'!$A$3:$BG$214,M$10,FALSE)</f>
        <v>8.1977757116885996</v>
      </c>
      <c r="N38" s="396">
        <f>VLOOKUP($B38,'EDGAR-2023'!$A$3:$BG$214,N$10,FALSE)</f>
        <v>7.3369561599099002</v>
      </c>
      <c r="O38" s="396">
        <f>VLOOKUP($B38,'EDGAR-2023'!$A$3:$BG$214,O$10,FALSE)</f>
        <v>6.0959339836303004</v>
      </c>
      <c r="P38" s="396">
        <f>VLOOKUP($B38,'EDGAR-2023'!$A$3:$BG$214,P$10,FALSE)</f>
        <v>6.7439451626451996</v>
      </c>
      <c r="Q38" s="396">
        <f>VLOOKUP($B38,'EDGAR-2023'!$A$3:$BG$214,Q$10,FALSE)</f>
        <v>8.2137224364632999</v>
      </c>
      <c r="R38" s="448">
        <f t="shared" si="22"/>
        <v>-0.10500647761701032</v>
      </c>
      <c r="S38" s="448">
        <f t="shared" si="23"/>
        <v>-1.5570804554143614E-3</v>
      </c>
      <c r="T38" s="448">
        <f t="shared" si="24"/>
        <v>-0.16914673459011642</v>
      </c>
      <c r="U38" s="396">
        <f>VLOOKUP($B38,'EDGAR-P-2023'!$A$3:$BG$214,U$10,FALSE)</f>
        <v>2.3746360001000113</v>
      </c>
      <c r="V38" s="397">
        <f t="shared" si="25"/>
        <v>3.0897182387536</v>
      </c>
      <c r="W38" s="398">
        <f t="shared" si="26"/>
        <v>2.009428761134329E-4</v>
      </c>
      <c r="X38" s="398">
        <f t="shared" si="27"/>
        <v>3.0792430968516234E-4</v>
      </c>
      <c r="Y38" s="396">
        <f>VLOOKUP($B38,'EDGAR-P-2023'!$A$3:$BG$214,Y$10,FALSE)</f>
        <v>2.2502599997999817</v>
      </c>
      <c r="Z38" s="398">
        <f t="shared" si="28"/>
        <v>1.9264061899041486E-4</v>
      </c>
      <c r="AA38" s="398">
        <f t="shared" si="29"/>
        <v>3.0145049108599211E-4</v>
      </c>
    </row>
    <row r="39" spans="2:27" x14ac:dyDescent="0.2">
      <c r="B39" s="472" t="s">
        <v>144</v>
      </c>
      <c r="C39" s="396">
        <f>VLOOKUP($B39,'EDGAR-2023'!$A$3:$BG$214,C$10,FALSE)</f>
        <v>219.75067463431</v>
      </c>
      <c r="D39" s="396">
        <f>VLOOKUP($B39,'EDGAR-2023'!$A$3:$BG$214,D$10,FALSE)</f>
        <v>365.16600701019001</v>
      </c>
      <c r="E39" s="396">
        <f>VLOOKUP($B39,'EDGAR-2023'!$A$3:$BG$214,E$10,FALSE)</f>
        <v>436.39296034018997</v>
      </c>
      <c r="F39" s="396">
        <f>VLOOKUP($B39,'EDGAR-2023'!$A$3:$BG$214,F$10,FALSE)</f>
        <v>458.35976760696002</v>
      </c>
      <c r="G39" s="396">
        <f>VLOOKUP($B39,'EDGAR-2023'!$A$3:$BG$214,G$10,FALSE)</f>
        <v>495.22745606382</v>
      </c>
      <c r="H39" s="396">
        <f>VLOOKUP($B39,'EDGAR-2023'!$A$3:$BG$214,H$10,FALSE)</f>
        <v>520.37190858224005</v>
      </c>
      <c r="I39" s="396">
        <f>VLOOKUP($B39,'EDGAR-2023'!$A$3:$BG$214,I$10,FALSE)</f>
        <v>545.14205772981995</v>
      </c>
      <c r="J39" s="396">
        <f>VLOOKUP($B39,'EDGAR-2023'!$A$3:$BG$214,J$10,FALSE)</f>
        <v>515.51519492987995</v>
      </c>
      <c r="K39" s="396">
        <f>VLOOKUP($B39,'EDGAR-2023'!$A$3:$BG$214,K$10,FALSE)</f>
        <v>480.82687932667</v>
      </c>
      <c r="L39" s="396">
        <f>VLOOKUP($B39,'EDGAR-2023'!$A$3:$BG$214,L$10,FALSE)</f>
        <v>492.73527842924</v>
      </c>
      <c r="M39" s="396">
        <f>VLOOKUP($B39,'EDGAR-2023'!$A$3:$BG$214,M$10,FALSE)</f>
        <v>468.76400432984002</v>
      </c>
      <c r="N39" s="396">
        <f>VLOOKUP($B39,'EDGAR-2023'!$A$3:$BG$214,N$10,FALSE)</f>
        <v>468.01399714326999</v>
      </c>
      <c r="O39" s="396">
        <f>VLOOKUP($B39,'EDGAR-2023'!$A$3:$BG$214,O$10,FALSE)</f>
        <v>447.69542243161999</v>
      </c>
      <c r="P39" s="396">
        <f>VLOOKUP($B39,'EDGAR-2023'!$A$3:$BG$214,P$10,FALSE)</f>
        <v>503.53869652419002</v>
      </c>
      <c r="Q39" s="396">
        <f>VLOOKUP($B39,'EDGAR-2023'!$A$3:$BG$214,Q$10,FALSE)</f>
        <v>466.77039510662001</v>
      </c>
      <c r="R39" s="448">
        <f t="shared" si="22"/>
        <v>-1.5999675308735473E-3</v>
      </c>
      <c r="S39" s="448">
        <f t="shared" si="23"/>
        <v>-2.512468218749464E-2</v>
      </c>
      <c r="T39" s="448">
        <f t="shared" si="24"/>
        <v>-4.3414459472736699E-2</v>
      </c>
      <c r="U39" s="396">
        <f>VLOOKUP($B39,'EDGAR-P-2023'!$A$3:$BG$214,U$10,FALSE)</f>
        <v>212.39271703999745</v>
      </c>
      <c r="V39" s="397">
        <f t="shared" si="25"/>
        <v>2.2035312870691999</v>
      </c>
      <c r="W39" s="398">
        <f t="shared" si="26"/>
        <v>1.2817860240351706E-2</v>
      </c>
      <c r="X39" s="398">
        <f t="shared" si="27"/>
        <v>2.7541434044604216E-2</v>
      </c>
      <c r="Y39" s="396">
        <f>VLOOKUP($B39,'EDGAR-P-2023'!$A$3:$BG$214,Y$10,FALSE)</f>
        <v>207.65299999999965</v>
      </c>
      <c r="Z39" s="398">
        <f t="shared" si="28"/>
        <v>1.3726841584906713E-2</v>
      </c>
      <c r="AA39" s="398">
        <f t="shared" si="29"/>
        <v>2.7817718321902121E-2</v>
      </c>
    </row>
    <row r="40" spans="2:27" x14ac:dyDescent="0.2">
      <c r="B40" s="472" t="s">
        <v>119</v>
      </c>
      <c r="C40" s="396">
        <f>VLOOKUP($B40,'EDGAR-2023'!$A$3:$BG$214,C$10,FALSE)</f>
        <v>1.7228935883473E-2</v>
      </c>
      <c r="D40" s="396">
        <f>VLOOKUP($B40,'EDGAR-2023'!$A$3:$BG$214,D$10,FALSE)</f>
        <v>3.4701917879576001E-2</v>
      </c>
      <c r="E40" s="396">
        <f>VLOOKUP($B40,'EDGAR-2023'!$A$3:$BG$214,E$10,FALSE)</f>
        <v>6.5910765177101996E-2</v>
      </c>
      <c r="F40" s="396">
        <f>VLOOKUP($B40,'EDGAR-2023'!$A$3:$BG$214,F$10,FALSE)</f>
        <v>5.2242801712601997E-2</v>
      </c>
      <c r="G40" s="396">
        <f>VLOOKUP($B40,'EDGAR-2023'!$A$3:$BG$214,G$10,FALSE)</f>
        <v>5.5996210612497002E-2</v>
      </c>
      <c r="H40" s="396">
        <f>VLOOKUP($B40,'EDGAR-2023'!$A$3:$BG$214,H$10,FALSE)</f>
        <v>6.7263139432131996E-2</v>
      </c>
      <c r="I40" s="396">
        <f>VLOOKUP($B40,'EDGAR-2023'!$A$3:$BG$214,I$10,FALSE)</f>
        <v>6.9165698951896004E-2</v>
      </c>
      <c r="J40" s="396">
        <f>VLOOKUP($B40,'EDGAR-2023'!$A$3:$BG$214,J$10,FALSE)</f>
        <v>6.7773150550802005E-2</v>
      </c>
      <c r="K40" s="396">
        <f>VLOOKUP($B40,'EDGAR-2023'!$A$3:$BG$214,K$10,FALSE)</f>
        <v>7.2250419920680001E-2</v>
      </c>
      <c r="L40" s="396">
        <f>VLOOKUP($B40,'EDGAR-2023'!$A$3:$BG$214,L$10,FALSE)</f>
        <v>6.1364035939012997E-2</v>
      </c>
      <c r="M40" s="396">
        <f>VLOOKUP($B40,'EDGAR-2023'!$A$3:$BG$214,M$10,FALSE)</f>
        <v>8.5535656123375006E-2</v>
      </c>
      <c r="N40" s="396">
        <f>VLOOKUP($B40,'EDGAR-2023'!$A$3:$BG$214,N$10,FALSE)</f>
        <v>7.5855618656417004E-2</v>
      </c>
      <c r="O40" s="396">
        <f>VLOOKUP($B40,'EDGAR-2023'!$A$3:$BG$214,O$10,FALSE)</f>
        <v>6.4464291860590994E-2</v>
      </c>
      <c r="P40" s="396">
        <f>VLOOKUP($B40,'EDGAR-2023'!$A$3:$BG$214,P$10,FALSE)</f>
        <v>6.2241526873482E-2</v>
      </c>
      <c r="Q40" s="396">
        <f>VLOOKUP($B40,'EDGAR-2023'!$A$3:$BG$214,Q$10,FALSE)</f>
        <v>6.4668794165198995E-2</v>
      </c>
      <c r="R40" s="448">
        <f t="shared" si="22"/>
        <v>-0.11316961727628183</v>
      </c>
      <c r="S40" s="448">
        <f t="shared" si="23"/>
        <v>0.1403678511281195</v>
      </c>
      <c r="T40" s="448">
        <f t="shared" si="24"/>
        <v>-0.15017116724632185</v>
      </c>
      <c r="U40" s="396">
        <f>VLOOKUP($B40,'EDGAR-P-2023'!$A$3:$BG$214,U$10,FALSE)</f>
        <v>3.2206000000000574E-2</v>
      </c>
      <c r="V40" s="397">
        <f t="shared" si="25"/>
        <v>2.3553256739866999</v>
      </c>
      <c r="W40" s="398">
        <f t="shared" si="26"/>
        <v>2.0775163228413503E-6</v>
      </c>
      <c r="X40" s="398">
        <f t="shared" si="27"/>
        <v>4.1762233526750395E-6</v>
      </c>
      <c r="Y40" s="396">
        <f>VLOOKUP($B40,'EDGAR-P-2023'!$A$3:$BG$214,Y$10,FALSE)</f>
        <v>3.0661000000000407E-2</v>
      </c>
      <c r="Z40" s="398">
        <f t="shared" si="28"/>
        <v>2.062634414454941E-6</v>
      </c>
      <c r="AA40" s="398">
        <f t="shared" si="29"/>
        <v>4.1074247011497719E-6</v>
      </c>
    </row>
    <row r="41" spans="2:27" x14ac:dyDescent="0.2">
      <c r="B41" s="472" t="s">
        <v>195</v>
      </c>
      <c r="C41" s="396">
        <f>VLOOKUP($B41,'EDGAR-2023'!$A$3:$BG$214,C$10,FALSE)</f>
        <v>3.3366323698259999</v>
      </c>
      <c r="D41" s="396">
        <f>VLOOKUP($B41,'EDGAR-2023'!$A$3:$BG$214,D$10,FALSE)</f>
        <v>5.1659087563009001</v>
      </c>
      <c r="E41" s="396">
        <f>VLOOKUP($B41,'EDGAR-2023'!$A$3:$BG$214,E$10,FALSE)</f>
        <v>7.3280902199993996</v>
      </c>
      <c r="F41" s="396">
        <f>VLOOKUP($B41,'EDGAR-2023'!$A$3:$BG$214,F$10,FALSE)</f>
        <v>7.5033425742914002</v>
      </c>
      <c r="G41" s="396">
        <f>VLOOKUP($B41,'EDGAR-2023'!$A$3:$BG$214,G$10,FALSE)</f>
        <v>7.4677697450693001</v>
      </c>
      <c r="H41" s="396">
        <f>VLOOKUP($B41,'EDGAR-2023'!$A$3:$BG$214,H$10,FALSE)</f>
        <v>7.3729479700307996</v>
      </c>
      <c r="I41" s="396">
        <f>VLOOKUP($B41,'EDGAR-2023'!$A$3:$BG$214,I$10,FALSE)</f>
        <v>7.2035816491737004</v>
      </c>
      <c r="J41" s="396">
        <f>VLOOKUP($B41,'EDGAR-2023'!$A$3:$BG$214,J$10,FALSE)</f>
        <v>6.5085779152693002</v>
      </c>
      <c r="K41" s="396">
        <f>VLOOKUP($B41,'EDGAR-2023'!$A$3:$BG$214,K$10,FALSE)</f>
        <v>7.0525096582347997</v>
      </c>
      <c r="L41" s="396">
        <f>VLOOKUP($B41,'EDGAR-2023'!$A$3:$BG$214,L$10,FALSE)</f>
        <v>7.4335040184791996</v>
      </c>
      <c r="M41" s="396">
        <f>VLOOKUP($B41,'EDGAR-2023'!$A$3:$BG$214,M$10,FALSE)</f>
        <v>7.7185458353195999</v>
      </c>
      <c r="N41" s="396">
        <f>VLOOKUP($B41,'EDGAR-2023'!$A$3:$BG$214,N$10,FALSE)</f>
        <v>7.4079211590162002</v>
      </c>
      <c r="O41" s="396">
        <f>VLOOKUP($B41,'EDGAR-2023'!$A$3:$BG$214,O$10,FALSE)</f>
        <v>9.6088854600270999</v>
      </c>
      <c r="P41" s="396">
        <f>VLOOKUP($B41,'EDGAR-2023'!$A$3:$BG$214,P$10,FALSE)</f>
        <v>9.8122136088468999</v>
      </c>
      <c r="Q41" s="396">
        <f>VLOOKUP($B41,'EDGAR-2023'!$A$3:$BG$214,Q$10,FALSE)</f>
        <v>9.3756538015088999</v>
      </c>
      <c r="R41" s="448">
        <f t="shared" si="22"/>
        <v>-4.0243937515017425E-2</v>
      </c>
      <c r="S41" s="448">
        <f t="shared" si="23"/>
        <v>-9.4919262583481601E-4</v>
      </c>
      <c r="T41" s="448">
        <f t="shared" si="24"/>
        <v>0.29710957416603989</v>
      </c>
      <c r="U41" s="396">
        <f>VLOOKUP($B41,'EDGAR-P-2023'!$A$3:$BG$214,U$10,FALSE)</f>
        <v>0.43933599996999423</v>
      </c>
      <c r="V41" s="397">
        <f t="shared" si="25"/>
        <v>16.861630186286</v>
      </c>
      <c r="W41" s="398">
        <f t="shared" si="26"/>
        <v>2.0288644926734175E-4</v>
      </c>
      <c r="X41" s="398">
        <f t="shared" si="27"/>
        <v>5.6969672196034826E-5</v>
      </c>
      <c r="Y41" s="396">
        <f>VLOOKUP($B41,'EDGAR-P-2023'!$A$3:$BG$214,Y$10,FALSE)</f>
        <v>0.42319600000000951</v>
      </c>
      <c r="Z41" s="398">
        <f t="shared" si="28"/>
        <v>2.0133791810927987E-4</v>
      </c>
      <c r="AA41" s="398">
        <f t="shared" si="29"/>
        <v>5.6692400894549916E-5</v>
      </c>
    </row>
    <row r="42" spans="2:27" x14ac:dyDescent="0.2">
      <c r="B42" s="472" t="s">
        <v>85</v>
      </c>
      <c r="C42" s="396">
        <f>VLOOKUP($B42,'EDGAR-2023'!$A$3:$BG$214,C$10,FALSE)</f>
        <v>79.751331442633997</v>
      </c>
      <c r="D42" s="396">
        <f>VLOOKUP($B42,'EDGAR-2023'!$A$3:$BG$214,D$10,FALSE)</f>
        <v>52.346195960278003</v>
      </c>
      <c r="E42" s="396">
        <f>VLOOKUP($B42,'EDGAR-2023'!$A$3:$BG$214,E$10,FALSE)</f>
        <v>49.432892941639999</v>
      </c>
      <c r="F42" s="396">
        <f>VLOOKUP($B42,'EDGAR-2023'!$A$3:$BG$214,F$10,FALSE)</f>
        <v>54.715587776162998</v>
      </c>
      <c r="G42" s="396">
        <f>VLOOKUP($B42,'EDGAR-2023'!$A$3:$BG$214,G$10,FALSE)</f>
        <v>49.870953114690003</v>
      </c>
      <c r="H42" s="396">
        <f>VLOOKUP($B42,'EDGAR-2023'!$A$3:$BG$214,H$10,FALSE)</f>
        <v>44.406805032152</v>
      </c>
      <c r="I42" s="396">
        <f>VLOOKUP($B42,'EDGAR-2023'!$A$3:$BG$214,I$10,FALSE)</f>
        <v>47.249157642633001</v>
      </c>
      <c r="J42" s="396">
        <f>VLOOKUP($B42,'EDGAR-2023'!$A$3:$BG$214,J$10,FALSE)</f>
        <v>49.779209728745997</v>
      </c>
      <c r="K42" s="396">
        <f>VLOOKUP($B42,'EDGAR-2023'!$A$3:$BG$214,K$10,FALSE)</f>
        <v>47.098176572980996</v>
      </c>
      <c r="L42" s="396">
        <f>VLOOKUP($B42,'EDGAR-2023'!$A$3:$BG$214,L$10,FALSE)</f>
        <v>49.226335194816002</v>
      </c>
      <c r="M42" s="396">
        <f>VLOOKUP($B42,'EDGAR-2023'!$A$3:$BG$214,M$10,FALSE)</f>
        <v>46.267617457005002</v>
      </c>
      <c r="N42" s="396">
        <f>VLOOKUP($B42,'EDGAR-2023'!$A$3:$BG$214,N$10,FALSE)</f>
        <v>44.567633248735</v>
      </c>
      <c r="O42" s="396">
        <f>VLOOKUP($B42,'EDGAR-2023'!$A$3:$BG$214,O$10,FALSE)</f>
        <v>39.362231254694997</v>
      </c>
      <c r="P42" s="396">
        <f>VLOOKUP($B42,'EDGAR-2023'!$A$3:$BG$214,P$10,FALSE)</f>
        <v>45.797252494502999</v>
      </c>
      <c r="Q42" s="396">
        <f>VLOOKUP($B42,'EDGAR-2023'!$A$3:$BG$214,Q$10,FALSE)</f>
        <v>50.103294756021</v>
      </c>
      <c r="R42" s="448">
        <f t="shared" si="22"/>
        <v>-3.6742419465401355E-2</v>
      </c>
      <c r="S42" s="448">
        <f t="shared" si="23"/>
        <v>-4.8423393447999674E-2</v>
      </c>
      <c r="T42" s="448">
        <f t="shared" si="24"/>
        <v>-0.11679781075625661</v>
      </c>
      <c r="U42" s="396">
        <f>VLOOKUP($B42,'EDGAR-P-2023'!$A$3:$BG$214,U$10,FALSE)</f>
        <v>6.9887390000000984</v>
      </c>
      <c r="V42" s="397">
        <f t="shared" si="25"/>
        <v>6.3770636231706996</v>
      </c>
      <c r="W42" s="398">
        <f t="shared" si="26"/>
        <v>1.2206081393131081E-3</v>
      </c>
      <c r="X42" s="398">
        <f t="shared" si="27"/>
        <v>9.0624526540243101E-4</v>
      </c>
      <c r="Y42" s="396">
        <f>VLOOKUP($B42,'EDGAR-P-2023'!$A$3:$BG$214,Y$10,FALSE)</f>
        <v>7.131489999999963</v>
      </c>
      <c r="Z42" s="398">
        <f t="shared" si="28"/>
        <v>1.3445779272170046E-3</v>
      </c>
      <c r="AA42" s="398">
        <f t="shared" si="29"/>
        <v>9.5535234278079802E-4</v>
      </c>
    </row>
    <row r="43" spans="2:27" x14ac:dyDescent="0.2">
      <c r="B43" s="472" t="s">
        <v>36</v>
      </c>
      <c r="C43" s="396">
        <f>VLOOKUP($B43,'EDGAR-2023'!$A$3:$BG$214,C$10,FALSE)</f>
        <v>0.33235618650622001</v>
      </c>
      <c r="D43" s="396">
        <f>VLOOKUP($B43,'EDGAR-2023'!$A$3:$BG$214,D$10,FALSE)</f>
        <v>1.1436735437193</v>
      </c>
      <c r="E43" s="396">
        <f>VLOOKUP($B43,'EDGAR-2023'!$A$3:$BG$214,E$10,FALSE)</f>
        <v>1.9781185511798001</v>
      </c>
      <c r="F43" s="396">
        <f>VLOOKUP($B43,'EDGAR-2023'!$A$3:$BG$214,F$10,FALSE)</f>
        <v>2.2067008655009999</v>
      </c>
      <c r="G43" s="396">
        <f>VLOOKUP($B43,'EDGAR-2023'!$A$3:$BG$214,G$10,FALSE)</f>
        <v>2.5882015205529001</v>
      </c>
      <c r="H43" s="396">
        <f>VLOOKUP($B43,'EDGAR-2023'!$A$3:$BG$214,H$10,FALSE)</f>
        <v>3.0259316566386998</v>
      </c>
      <c r="I43" s="396">
        <f>VLOOKUP($B43,'EDGAR-2023'!$A$3:$BG$214,I$10,FALSE)</f>
        <v>2.7695555288386999</v>
      </c>
      <c r="J43" s="396">
        <f>VLOOKUP($B43,'EDGAR-2023'!$A$3:$BG$214,J$10,FALSE)</f>
        <v>3.9257933934814999</v>
      </c>
      <c r="K43" s="396">
        <f>VLOOKUP($B43,'EDGAR-2023'!$A$3:$BG$214,K$10,FALSE)</f>
        <v>3.8177632465102</v>
      </c>
      <c r="L43" s="396">
        <f>VLOOKUP($B43,'EDGAR-2023'!$A$3:$BG$214,L$10,FALSE)</f>
        <v>4.3275298490902001</v>
      </c>
      <c r="M43" s="396">
        <f>VLOOKUP($B43,'EDGAR-2023'!$A$3:$BG$214,M$10,FALSE)</f>
        <v>4.8664594396248004</v>
      </c>
      <c r="N43" s="396">
        <f>VLOOKUP($B43,'EDGAR-2023'!$A$3:$BG$214,N$10,FALSE)</f>
        <v>5.2991323533808004</v>
      </c>
      <c r="O43" s="396">
        <f>VLOOKUP($B43,'EDGAR-2023'!$A$3:$BG$214,O$10,FALSE)</f>
        <v>5.1443789657204002</v>
      </c>
      <c r="P43" s="396">
        <f>VLOOKUP($B43,'EDGAR-2023'!$A$3:$BG$214,P$10,FALSE)</f>
        <v>5.5973119978946002</v>
      </c>
      <c r="Q43" s="396">
        <f>VLOOKUP($B43,'EDGAR-2023'!$A$3:$BG$214,Q$10,FALSE)</f>
        <v>5.8204773789894002</v>
      </c>
      <c r="R43" s="448">
        <f t="shared" si="22"/>
        <v>8.8909179070309596E-2</v>
      </c>
      <c r="S43" s="448">
        <f t="shared" si="23"/>
        <v>0.10672216588103511</v>
      </c>
      <c r="T43" s="448">
        <f t="shared" si="24"/>
        <v>-2.9203533208916554E-2</v>
      </c>
      <c r="U43" s="396">
        <f>VLOOKUP($B43,'EDGAR-P-2023'!$A$3:$BG$214,U$10,FALSE)</f>
        <v>20.321560004999824</v>
      </c>
      <c r="V43" s="397">
        <f t="shared" si="25"/>
        <v>0.26076405315718998</v>
      </c>
      <c r="W43" s="398">
        <f t="shared" si="26"/>
        <v>1.4513142409278872E-4</v>
      </c>
      <c r="X43" s="398">
        <f t="shared" si="27"/>
        <v>2.6351416958226991E-3</v>
      </c>
      <c r="Y43" s="396">
        <f>VLOOKUP($B43,'EDGAR-P-2023'!$A$3:$BG$214,Y$10,FALSE)</f>
        <v>18.646399997999648</v>
      </c>
      <c r="Z43" s="398">
        <f t="shared" si="28"/>
        <v>1.0899106008156537E-4</v>
      </c>
      <c r="AA43" s="398">
        <f t="shared" si="29"/>
        <v>2.4979186569029648E-3</v>
      </c>
    </row>
    <row r="44" spans="2:27" x14ac:dyDescent="0.2">
      <c r="B44" s="472" t="s">
        <v>3</v>
      </c>
      <c r="C44" s="396">
        <f>VLOOKUP($B44,'EDGAR-2023'!$A$3:$BG$214,C$10,FALSE)</f>
        <v>0.2041774813093</v>
      </c>
      <c r="D44" s="396">
        <f>VLOOKUP($B44,'EDGAR-2023'!$A$3:$BG$214,D$10,FALSE)</f>
        <v>0.18479852793192</v>
      </c>
      <c r="E44" s="396">
        <f>VLOOKUP($B44,'EDGAR-2023'!$A$3:$BG$214,E$10,FALSE)</f>
        <v>0.32270671225153003</v>
      </c>
      <c r="F44" s="396">
        <f>VLOOKUP($B44,'EDGAR-2023'!$A$3:$BG$214,F$10,FALSE)</f>
        <v>0.41360519131057999</v>
      </c>
      <c r="G44" s="396">
        <f>VLOOKUP($B44,'EDGAR-2023'!$A$3:$BG$214,G$10,FALSE)</f>
        <v>0.40041196581999</v>
      </c>
      <c r="H44" s="396">
        <f>VLOOKUP($B44,'EDGAR-2023'!$A$3:$BG$214,H$10,FALSE)</f>
        <v>0.45011368920660999</v>
      </c>
      <c r="I44" s="396">
        <f>VLOOKUP($B44,'EDGAR-2023'!$A$3:$BG$214,I$10,FALSE)</f>
        <v>0.40783647500011999</v>
      </c>
      <c r="J44" s="396">
        <f>VLOOKUP($B44,'EDGAR-2023'!$A$3:$BG$214,J$10,FALSE)</f>
        <v>0.43404964890927999</v>
      </c>
      <c r="K44" s="396">
        <f>VLOOKUP($B44,'EDGAR-2023'!$A$3:$BG$214,K$10,FALSE)</f>
        <v>0.47198146023255</v>
      </c>
      <c r="L44" s="396">
        <f>VLOOKUP($B44,'EDGAR-2023'!$A$3:$BG$214,L$10,FALSE)</f>
        <v>0.51941208095844005</v>
      </c>
      <c r="M44" s="396">
        <f>VLOOKUP($B44,'EDGAR-2023'!$A$3:$BG$214,M$10,FALSE)</f>
        <v>0.70478269819202999</v>
      </c>
      <c r="N44" s="396">
        <f>VLOOKUP($B44,'EDGAR-2023'!$A$3:$BG$214,N$10,FALSE)</f>
        <v>0.75872781405404999</v>
      </c>
      <c r="O44" s="396">
        <f>VLOOKUP($B44,'EDGAR-2023'!$A$3:$BG$214,O$10,FALSE)</f>
        <v>0.82595885253697998</v>
      </c>
      <c r="P44" s="396">
        <f>VLOOKUP($B44,'EDGAR-2023'!$A$3:$BG$214,P$10,FALSE)</f>
        <v>0.90159536522424999</v>
      </c>
      <c r="Q44" s="396">
        <f>VLOOKUP($B44,'EDGAR-2023'!$A$3:$BG$214,Q$10,FALSE)</f>
        <v>0.92415643548795001</v>
      </c>
      <c r="R44" s="448">
        <f t="shared" si="22"/>
        <v>7.6541487185205703E-2</v>
      </c>
      <c r="S44" s="448">
        <f t="shared" si="23"/>
        <v>0.21671347146633335</v>
      </c>
      <c r="T44" s="448">
        <f t="shared" si="24"/>
        <v>8.8610219946596791E-2</v>
      </c>
      <c r="U44" s="396">
        <f>VLOOKUP($B44,'EDGAR-P-2023'!$A$3:$BG$214,U$10,FALSE)</f>
        <v>11.575964003999994</v>
      </c>
      <c r="V44" s="397">
        <f t="shared" si="25"/>
        <v>6.5543380559223999E-2</v>
      </c>
      <c r="W44" s="398">
        <f t="shared" si="26"/>
        <v>2.0779863722826302E-5</v>
      </c>
      <c r="X44" s="398">
        <f t="shared" si="27"/>
        <v>1.5010808918595781E-3</v>
      </c>
      <c r="Y44" s="396">
        <f>VLOOKUP($B44,'EDGAR-P-2023'!$A$3:$BG$214,Y$10,FALSE)</f>
        <v>10.524100000000031</v>
      </c>
      <c r="Z44" s="398">
        <f t="shared" si="28"/>
        <v>1.3474318957995495E-5</v>
      </c>
      <c r="AA44" s="398">
        <f t="shared" si="29"/>
        <v>1.4098349139744259E-3</v>
      </c>
    </row>
    <row r="45" spans="2:27" x14ac:dyDescent="0.2">
      <c r="B45" s="472" t="s">
        <v>230</v>
      </c>
      <c r="C45" s="396">
        <f>VLOOKUP($B45,'EDGAR-2023'!$A$3:$BG$214,C$10,FALSE)</f>
        <v>5.4767059326799997E-2</v>
      </c>
      <c r="D45" s="396">
        <f>VLOOKUP($B45,'EDGAR-2023'!$A$3:$BG$214,D$10,FALSE)</f>
        <v>0.61119279861028997</v>
      </c>
      <c r="E45" s="396">
        <f>VLOOKUP($B45,'EDGAR-2023'!$A$3:$BG$214,E$10,FALSE)</f>
        <v>0.75727918782798997</v>
      </c>
      <c r="F45" s="396">
        <f>VLOOKUP($B45,'EDGAR-2023'!$A$3:$BG$214,F$10,FALSE)</f>
        <v>0.86761253905196001</v>
      </c>
      <c r="G45" s="396">
        <f>VLOOKUP($B45,'EDGAR-2023'!$A$3:$BG$214,G$10,FALSE)</f>
        <v>0.75059914319726995</v>
      </c>
      <c r="H45" s="396">
        <f>VLOOKUP($B45,'EDGAR-2023'!$A$3:$BG$214,H$10,FALSE)</f>
        <v>0.72818601629353996</v>
      </c>
      <c r="I45" s="396">
        <f>VLOOKUP($B45,'EDGAR-2023'!$A$3:$BG$214,I$10,FALSE)</f>
        <v>0.77942344847702005</v>
      </c>
      <c r="J45" s="396">
        <f>VLOOKUP($B45,'EDGAR-2023'!$A$3:$BG$214,J$10,FALSE)</f>
        <v>0.78896255213280997</v>
      </c>
      <c r="K45" s="396">
        <f>VLOOKUP($B45,'EDGAR-2023'!$A$3:$BG$214,K$10,FALSE)</f>
        <v>0.80193538222334004</v>
      </c>
      <c r="L45" s="396">
        <f>VLOOKUP($B45,'EDGAR-2023'!$A$3:$BG$214,L$10,FALSE)</f>
        <v>0.83867246132789997</v>
      </c>
      <c r="M45" s="396">
        <f>VLOOKUP($B45,'EDGAR-2023'!$A$3:$BG$214,M$10,FALSE)</f>
        <v>0.85279848617836995</v>
      </c>
      <c r="N45" s="396">
        <f>VLOOKUP($B45,'EDGAR-2023'!$A$3:$BG$214,N$10,FALSE)</f>
        <v>0.88180680487357999</v>
      </c>
      <c r="O45" s="396">
        <f>VLOOKUP($B45,'EDGAR-2023'!$A$3:$BG$214,O$10,FALSE)</f>
        <v>0.89473326317891</v>
      </c>
      <c r="P45" s="396">
        <f>VLOOKUP($B45,'EDGAR-2023'!$A$3:$BG$214,P$10,FALSE)</f>
        <v>0.96825661510900995</v>
      </c>
      <c r="Q45" s="396">
        <f>VLOOKUP($B45,'EDGAR-2023'!$A$3:$BG$214,Q$10,FALSE)</f>
        <v>1.0150038932923999</v>
      </c>
      <c r="R45" s="448">
        <f t="shared" si="22"/>
        <v>3.4015443466843376E-2</v>
      </c>
      <c r="S45" s="448">
        <f t="shared" si="23"/>
        <v>2.5429379473383529E-2</v>
      </c>
      <c r="T45" s="448">
        <f t="shared" si="24"/>
        <v>1.4659059369793725E-2</v>
      </c>
      <c r="U45" s="396">
        <f>VLOOKUP($B45,'EDGAR-P-2023'!$A$3:$BG$214,U$10,FALSE)</f>
        <v>0.56034899999999688</v>
      </c>
      <c r="V45" s="397">
        <f t="shared" si="25"/>
        <v>1.5736742724152</v>
      </c>
      <c r="W45" s="398">
        <f t="shared" si="26"/>
        <v>2.4150722954554201E-5</v>
      </c>
      <c r="X45" s="398">
        <f t="shared" si="27"/>
        <v>7.2661695940136968E-5</v>
      </c>
      <c r="Y45" s="396">
        <f>VLOOKUP($B45,'EDGAR-P-2023'!$A$3:$BG$214,Y$10,FALSE)</f>
        <v>0.53955999999999815</v>
      </c>
      <c r="Z45" s="398">
        <f t="shared" si="28"/>
        <v>2.2893977908486745E-5</v>
      </c>
      <c r="AA45" s="398">
        <f t="shared" si="29"/>
        <v>7.2280815099061806E-5</v>
      </c>
    </row>
    <row r="46" spans="2:27" x14ac:dyDescent="0.2">
      <c r="B46" s="472" t="s">
        <v>64</v>
      </c>
      <c r="C46" s="396">
        <f>VLOOKUP($B46,'EDGAR-2023'!$A$3:$BG$214,C$10,FALSE)</f>
        <v>0.42289059636108001</v>
      </c>
      <c r="D46" s="396">
        <f>VLOOKUP($B46,'EDGAR-2023'!$A$3:$BG$214,D$10,FALSE)</f>
        <v>2.7008405215605999</v>
      </c>
      <c r="E46" s="396">
        <f>VLOOKUP($B46,'EDGAR-2023'!$A$3:$BG$214,E$10,FALSE)</f>
        <v>5.1579476390892998</v>
      </c>
      <c r="F46" s="396">
        <f>VLOOKUP($B46,'EDGAR-2023'!$A$3:$BG$214,F$10,FALSE)</f>
        <v>5.3632938984431</v>
      </c>
      <c r="G46" s="396">
        <f>VLOOKUP($B46,'EDGAR-2023'!$A$3:$BG$214,G$10,FALSE)</f>
        <v>5.6302697738737004</v>
      </c>
      <c r="H46" s="396">
        <f>VLOOKUP($B46,'EDGAR-2023'!$A$3:$BG$214,H$10,FALSE)</f>
        <v>5.6916063913255996</v>
      </c>
      <c r="I46" s="396">
        <f>VLOOKUP($B46,'EDGAR-2023'!$A$3:$BG$214,I$10,FALSE)</f>
        <v>7.0289109276205997</v>
      </c>
      <c r="J46" s="396">
        <f>VLOOKUP($B46,'EDGAR-2023'!$A$3:$BG$214,J$10,FALSE)</f>
        <v>8.5142443256267004</v>
      </c>
      <c r="K46" s="396">
        <f>VLOOKUP($B46,'EDGAR-2023'!$A$3:$BG$214,K$10,FALSE)</f>
        <v>10.591431162248</v>
      </c>
      <c r="L46" s="396">
        <f>VLOOKUP($B46,'EDGAR-2023'!$A$3:$BG$214,L$10,FALSE)</f>
        <v>11.849114200074</v>
      </c>
      <c r="M46" s="396">
        <f>VLOOKUP($B46,'EDGAR-2023'!$A$3:$BG$214,M$10,FALSE)</f>
        <v>12.336176986001</v>
      </c>
      <c r="N46" s="396">
        <f>VLOOKUP($B46,'EDGAR-2023'!$A$3:$BG$214,N$10,FALSE)</f>
        <v>16.047577632292001</v>
      </c>
      <c r="O46" s="396">
        <f>VLOOKUP($B46,'EDGAR-2023'!$A$3:$BG$214,O$10,FALSE)</f>
        <v>16.600304463404999</v>
      </c>
      <c r="P46" s="396">
        <f>VLOOKUP($B46,'EDGAR-2023'!$A$3:$BG$214,P$10,FALSE)</f>
        <v>17.516474754777999</v>
      </c>
      <c r="Q46" s="396">
        <f>VLOOKUP($B46,'EDGAR-2023'!$A$3:$BG$214,Q$10,FALSE)</f>
        <v>17.618908296627001</v>
      </c>
      <c r="R46" s="448">
        <f t="shared" si="22"/>
        <v>0.30085500966001621</v>
      </c>
      <c r="S46" s="448">
        <f t="shared" si="23"/>
        <v>0.17098021356852111</v>
      </c>
      <c r="T46" s="448">
        <f t="shared" si="24"/>
        <v>3.4443007148989624E-2</v>
      </c>
      <c r="U46" s="396">
        <f>VLOOKUP($B46,'EDGAR-P-2023'!$A$3:$BG$214,U$10,FALSE)</f>
        <v>16.482646001000443</v>
      </c>
      <c r="V46" s="397">
        <f t="shared" si="25"/>
        <v>0.973604458369</v>
      </c>
      <c r="W46" s="398">
        <f t="shared" si="26"/>
        <v>4.3950738341687838E-4</v>
      </c>
      <c r="X46" s="398">
        <f t="shared" si="27"/>
        <v>2.137341214160488E-3</v>
      </c>
      <c r="Y46" s="396">
        <f>VLOOKUP($B46,'EDGAR-P-2023'!$A$3:$BG$214,Y$10,FALSE)</f>
        <v>15.762399997000809</v>
      </c>
      <c r="Z46" s="398">
        <f t="shared" si="28"/>
        <v>3.0236849055780007E-4</v>
      </c>
      <c r="AA46" s="398">
        <f t="shared" si="29"/>
        <v>2.1115707608063456E-3</v>
      </c>
    </row>
    <row r="47" spans="2:27" x14ac:dyDescent="0.2">
      <c r="B47" s="472" t="s">
        <v>20</v>
      </c>
      <c r="C47" s="396">
        <f>VLOOKUP($B47,'EDGAR-2023'!$A$3:$BG$214,C$10,FALSE)</f>
        <v>4.7713448064664998</v>
      </c>
      <c r="D47" s="396">
        <f>VLOOKUP($B47,'EDGAR-2023'!$A$3:$BG$214,D$10,FALSE)</f>
        <v>5.4803147045873004</v>
      </c>
      <c r="E47" s="396">
        <f>VLOOKUP($B47,'EDGAR-2023'!$A$3:$BG$214,E$10,FALSE)</f>
        <v>7.6105251201942004</v>
      </c>
      <c r="F47" s="396">
        <f>VLOOKUP($B47,'EDGAR-2023'!$A$3:$BG$214,F$10,FALSE)</f>
        <v>7.2043504929382003</v>
      </c>
      <c r="G47" s="396">
        <f>VLOOKUP($B47,'EDGAR-2023'!$A$3:$BG$214,G$10,FALSE)</f>
        <v>7.2936757987377003</v>
      </c>
      <c r="H47" s="396">
        <f>VLOOKUP($B47,'EDGAR-2023'!$A$3:$BG$214,H$10,FALSE)</f>
        <v>8.0634938567103003</v>
      </c>
      <c r="I47" s="396">
        <f>VLOOKUP($B47,'EDGAR-2023'!$A$3:$BG$214,I$10,FALSE)</f>
        <v>8.7522245131880005</v>
      </c>
      <c r="J47" s="396">
        <f>VLOOKUP($B47,'EDGAR-2023'!$A$3:$BG$214,J$10,FALSE)</f>
        <v>9.0665344894465996</v>
      </c>
      <c r="K47" s="396">
        <f>VLOOKUP($B47,'EDGAR-2023'!$A$3:$BG$214,K$10,FALSE)</f>
        <v>9.5853027184891992</v>
      </c>
      <c r="L47" s="396">
        <f>VLOOKUP($B47,'EDGAR-2023'!$A$3:$BG$214,L$10,FALSE)</f>
        <v>9.7516901679280998</v>
      </c>
      <c r="M47" s="396">
        <f>VLOOKUP($B47,'EDGAR-2023'!$A$3:$BG$214,M$10,FALSE)</f>
        <v>10.415340416875001</v>
      </c>
      <c r="N47" s="396">
        <f>VLOOKUP($B47,'EDGAR-2023'!$A$3:$BG$214,N$10,FALSE)</f>
        <v>10.19755721674</v>
      </c>
      <c r="O47" s="396">
        <f>VLOOKUP($B47,'EDGAR-2023'!$A$3:$BG$214,O$10,FALSE)</f>
        <v>10.325002674398</v>
      </c>
      <c r="P47" s="396">
        <f>VLOOKUP($B47,'EDGAR-2023'!$A$3:$BG$214,P$10,FALSE)</f>
        <v>10.677399775789</v>
      </c>
      <c r="Q47" s="396">
        <f>VLOOKUP($B47,'EDGAR-2023'!$A$3:$BG$214,Q$10,FALSE)</f>
        <v>10.080182806494999</v>
      </c>
      <c r="R47" s="448">
        <f t="shared" si="22"/>
        <v>-2.0909849454574414E-2</v>
      </c>
      <c r="S47" s="448">
        <f t="shared" si="23"/>
        <v>2.3572522695599119E-2</v>
      </c>
      <c r="T47" s="448">
        <f t="shared" si="24"/>
        <v>1.2497645754690145E-2</v>
      </c>
      <c r="U47" s="396">
        <f>VLOOKUP($B47,'EDGAR-P-2023'!$A$3:$BG$214,U$10,FALSE)</f>
        <v>25.312993000001043</v>
      </c>
      <c r="V47" s="397">
        <f t="shared" si="25"/>
        <v>0.40285861165211001</v>
      </c>
      <c r="W47" s="398">
        <f t="shared" si="26"/>
        <v>2.7928836315797113E-4</v>
      </c>
      <c r="X47" s="398">
        <f t="shared" si="27"/>
        <v>3.2823918677483167E-3</v>
      </c>
      <c r="Y47" s="396">
        <f>VLOOKUP($B47,'EDGAR-P-2023'!$A$3:$BG$214,Y$10,FALSE)</f>
        <v>23.439199999999872</v>
      </c>
      <c r="Z47" s="398">
        <f t="shared" si="28"/>
        <v>2.7364512596369481E-4</v>
      </c>
      <c r="AA47" s="398">
        <f t="shared" si="29"/>
        <v>3.1399742035546113E-3</v>
      </c>
    </row>
    <row r="48" spans="2:27" x14ac:dyDescent="0.2">
      <c r="B48" s="472" t="s">
        <v>155</v>
      </c>
      <c r="C48" s="396">
        <f>VLOOKUP($B48,'EDGAR-2023'!$A$3:$BG$214,C$10,FALSE)</f>
        <v>440.41246353636001</v>
      </c>
      <c r="D48" s="396">
        <f>VLOOKUP($B48,'EDGAR-2023'!$A$3:$BG$214,D$10,FALSE)</f>
        <v>576.47319815748006</v>
      </c>
      <c r="E48" s="396">
        <f>VLOOKUP($B48,'EDGAR-2023'!$A$3:$BG$214,E$10,FALSE)</f>
        <v>563.41003381265</v>
      </c>
      <c r="F48" s="396">
        <f>VLOOKUP($B48,'EDGAR-2023'!$A$3:$BG$214,F$10,FALSE)</f>
        <v>575.97681608748996</v>
      </c>
      <c r="G48" s="396">
        <f>VLOOKUP($B48,'EDGAR-2023'!$A$3:$BG$214,G$10,FALSE)</f>
        <v>573.51731193779995</v>
      </c>
      <c r="H48" s="396">
        <f>VLOOKUP($B48,'EDGAR-2023'!$A$3:$BG$214,H$10,FALSE)</f>
        <v>582.63151760078995</v>
      </c>
      <c r="I48" s="396">
        <f>VLOOKUP($B48,'EDGAR-2023'!$A$3:$BG$214,I$10,FALSE)</f>
        <v>588.81530293015999</v>
      </c>
      <c r="J48" s="396">
        <f>VLOOKUP($B48,'EDGAR-2023'!$A$3:$BG$214,J$10,FALSE)</f>
        <v>585.69887825336002</v>
      </c>
      <c r="K48" s="396">
        <f>VLOOKUP($B48,'EDGAR-2023'!$A$3:$BG$214,K$10,FALSE)</f>
        <v>584.03119028970002</v>
      </c>
      <c r="L48" s="396">
        <f>VLOOKUP($B48,'EDGAR-2023'!$A$3:$BG$214,L$10,FALSE)</f>
        <v>595.06120411723998</v>
      </c>
      <c r="M48" s="396">
        <f>VLOOKUP($B48,'EDGAR-2023'!$A$3:$BG$214,M$10,FALSE)</f>
        <v>606.85750064777005</v>
      </c>
      <c r="N48" s="396">
        <f>VLOOKUP($B48,'EDGAR-2023'!$A$3:$BG$214,N$10,FALSE)</f>
        <v>593.97942656254997</v>
      </c>
      <c r="O48" s="396">
        <f>VLOOKUP($B48,'EDGAR-2023'!$A$3:$BG$214,O$10,FALSE)</f>
        <v>544.96762270385</v>
      </c>
      <c r="P48" s="396">
        <f>VLOOKUP($B48,'EDGAR-2023'!$A$3:$BG$214,P$10,FALSE)</f>
        <v>561.99081636872995</v>
      </c>
      <c r="Q48" s="396">
        <f>VLOOKUP($B48,'EDGAR-2023'!$A$3:$BG$214,Q$10,FALSE)</f>
        <v>582.07294298270006</v>
      </c>
      <c r="R48" s="448">
        <f t="shared" si="22"/>
        <v>-2.122091936158621E-2</v>
      </c>
      <c r="S48" s="448">
        <f t="shared" si="23"/>
        <v>-6.9862502503725832E-4</v>
      </c>
      <c r="T48" s="448">
        <f t="shared" si="24"/>
        <v>-8.2514312225153708E-2</v>
      </c>
      <c r="U48" s="396">
        <f>VLOOKUP($B48,'EDGAR-P-2023'!$A$3:$BG$214,U$10,FALSE)</f>
        <v>37.279811003999242</v>
      </c>
      <c r="V48" s="397">
        <f t="shared" si="25"/>
        <v>15.933005306782002</v>
      </c>
      <c r="W48" s="398">
        <f t="shared" si="26"/>
        <v>1.6267772591836246E-2</v>
      </c>
      <c r="X48" s="398">
        <f t="shared" si="27"/>
        <v>4.8341556634853991E-3</v>
      </c>
      <c r="Y48" s="396">
        <f>VLOOKUP($B48,'EDGAR-P-2023'!$A$3:$BG$214,Y$10,FALSE)</f>
        <v>36.289799999998941</v>
      </c>
      <c r="Z48" s="398">
        <f t="shared" si="28"/>
        <v>1.6673160287914351E-2</v>
      </c>
      <c r="AA48" s="398">
        <f t="shared" si="29"/>
        <v>4.8614729108567454E-3</v>
      </c>
    </row>
    <row r="49" spans="2:27" x14ac:dyDescent="0.2">
      <c r="B49" s="472" t="s">
        <v>120</v>
      </c>
      <c r="C49" s="396">
        <f>VLOOKUP($B49,'EDGAR-2023'!$A$3:$BG$214,C$10,FALSE)</f>
        <v>0.10843235505668</v>
      </c>
      <c r="D49" s="396">
        <f>VLOOKUP($B49,'EDGAR-2023'!$A$3:$BG$214,D$10,FALSE)</f>
        <v>0.13634882919951999</v>
      </c>
      <c r="E49" s="396">
        <f>VLOOKUP($B49,'EDGAR-2023'!$A$3:$BG$214,E$10,FALSE)</f>
        <v>0.23060738590686999</v>
      </c>
      <c r="F49" s="396">
        <f>VLOOKUP($B49,'EDGAR-2023'!$A$3:$BG$214,F$10,FALSE)</f>
        <v>0.18884802798118999</v>
      </c>
      <c r="G49" s="396">
        <f>VLOOKUP($B49,'EDGAR-2023'!$A$3:$BG$214,G$10,FALSE)</f>
        <v>0.18719510192083999</v>
      </c>
      <c r="H49" s="396">
        <f>VLOOKUP($B49,'EDGAR-2023'!$A$3:$BG$214,H$10,FALSE)</f>
        <v>0.22264805312780001</v>
      </c>
      <c r="I49" s="396">
        <f>VLOOKUP($B49,'EDGAR-2023'!$A$3:$BG$214,I$10,FALSE)</f>
        <v>0.22861141963159001</v>
      </c>
      <c r="J49" s="396">
        <f>VLOOKUP($B49,'EDGAR-2023'!$A$3:$BG$214,J$10,FALSE)</f>
        <v>0.23653439399789999</v>
      </c>
      <c r="K49" s="396">
        <f>VLOOKUP($B49,'EDGAR-2023'!$A$3:$BG$214,K$10,FALSE)</f>
        <v>0.24572014920064</v>
      </c>
      <c r="L49" s="396">
        <f>VLOOKUP($B49,'EDGAR-2023'!$A$3:$BG$214,L$10,FALSE)</f>
        <v>0.25649823012054002</v>
      </c>
      <c r="M49" s="396">
        <f>VLOOKUP($B49,'EDGAR-2023'!$A$3:$BG$214,M$10,FALSE)</f>
        <v>0.26688743579615998</v>
      </c>
      <c r="N49" s="396">
        <f>VLOOKUP($B49,'EDGAR-2023'!$A$3:$BG$214,N$10,FALSE)</f>
        <v>0.36037749510722999</v>
      </c>
      <c r="O49" s="396">
        <f>VLOOKUP($B49,'EDGAR-2023'!$A$3:$BG$214,O$10,FALSE)</f>
        <v>0.30616218166928</v>
      </c>
      <c r="P49" s="396">
        <f>VLOOKUP($B49,'EDGAR-2023'!$A$3:$BG$214,P$10,FALSE)</f>
        <v>0.29563702051453</v>
      </c>
      <c r="Q49" s="396">
        <f>VLOOKUP($B49,'EDGAR-2023'!$A$3:$BG$214,Q$10,FALSE)</f>
        <v>0.30722709546883997</v>
      </c>
      <c r="R49" s="448">
        <f t="shared" si="22"/>
        <v>0.35029771645928931</v>
      </c>
      <c r="S49" s="448">
        <f t="shared" si="23"/>
        <v>0.19540086088622755</v>
      </c>
      <c r="T49" s="448">
        <f t="shared" si="24"/>
        <v>-0.15044034151416219</v>
      </c>
      <c r="U49" s="396">
        <f>VLOOKUP($B49,'EDGAR-P-2023'!$A$3:$BG$214,U$10,FALSE)</f>
        <v>6.3129000000000532E-2</v>
      </c>
      <c r="V49" s="397">
        <f t="shared" si="25"/>
        <v>5.7085886851879</v>
      </c>
      <c r="W49" s="398">
        <f t="shared" si="26"/>
        <v>9.8699363571351456E-6</v>
      </c>
      <c r="X49" s="398">
        <f t="shared" si="27"/>
        <v>8.1860772536490134E-6</v>
      </c>
      <c r="Y49" s="396">
        <f>VLOOKUP($B49,'EDGAR-P-2023'!$A$3:$BG$214,Y$10,FALSE)</f>
        <v>6.0764999999999354E-2</v>
      </c>
      <c r="Z49" s="398">
        <f t="shared" si="28"/>
        <v>7.014918897670993E-6</v>
      </c>
      <c r="AA49" s="398">
        <f t="shared" si="29"/>
        <v>8.1402322809223424E-6</v>
      </c>
    </row>
    <row r="50" spans="2:27" x14ac:dyDescent="0.2">
      <c r="B50" s="472" t="s">
        <v>21</v>
      </c>
      <c r="C50" s="396">
        <f>VLOOKUP($B50,'EDGAR-2023'!$A$3:$BG$214,C$10,FALSE)</f>
        <v>0.16205891294597</v>
      </c>
      <c r="D50" s="396">
        <f>VLOOKUP($B50,'EDGAR-2023'!$A$3:$BG$214,D$10,FALSE)</f>
        <v>0.25417099227417</v>
      </c>
      <c r="E50" s="396">
        <f>VLOOKUP($B50,'EDGAR-2023'!$A$3:$BG$214,E$10,FALSE)</f>
        <v>0.20122821314736999</v>
      </c>
      <c r="F50" s="396">
        <f>VLOOKUP($B50,'EDGAR-2023'!$A$3:$BG$214,F$10,FALSE)</f>
        <v>0.21589059655805001</v>
      </c>
      <c r="G50" s="396">
        <f>VLOOKUP($B50,'EDGAR-2023'!$A$3:$BG$214,G$10,FALSE)</f>
        <v>0.22117536375942001</v>
      </c>
      <c r="H50" s="396">
        <f>VLOOKUP($B50,'EDGAR-2023'!$A$3:$BG$214,H$10,FALSE)</f>
        <v>0.14785579545932001</v>
      </c>
      <c r="I50" s="396">
        <f>VLOOKUP($B50,'EDGAR-2023'!$A$3:$BG$214,I$10,FALSE)</f>
        <v>0.16207138446649999</v>
      </c>
      <c r="J50" s="396">
        <f>VLOOKUP($B50,'EDGAR-2023'!$A$3:$BG$214,J$10,FALSE)</f>
        <v>0.23206880607242</v>
      </c>
      <c r="K50" s="396">
        <f>VLOOKUP($B50,'EDGAR-2023'!$A$3:$BG$214,K$10,FALSE)</f>
        <v>0.24231728243684</v>
      </c>
      <c r="L50" s="396">
        <f>VLOOKUP($B50,'EDGAR-2023'!$A$3:$BG$214,L$10,FALSE)</f>
        <v>0.24967002087438001</v>
      </c>
      <c r="M50" s="396">
        <f>VLOOKUP($B50,'EDGAR-2023'!$A$3:$BG$214,M$10,FALSE)</f>
        <v>0.26180795233569998</v>
      </c>
      <c r="N50" s="396">
        <f>VLOOKUP($B50,'EDGAR-2023'!$A$3:$BG$214,N$10,FALSE)</f>
        <v>0.27668486078218002</v>
      </c>
      <c r="O50" s="396">
        <f>VLOOKUP($B50,'EDGAR-2023'!$A$3:$BG$214,O$10,FALSE)</f>
        <v>0.28075307974264002</v>
      </c>
      <c r="P50" s="396">
        <f>VLOOKUP($B50,'EDGAR-2023'!$A$3:$BG$214,P$10,FALSE)</f>
        <v>0.29374015014493998</v>
      </c>
      <c r="Q50" s="396">
        <f>VLOOKUP($B50,'EDGAR-2023'!$A$3:$BG$214,Q$10,FALSE)</f>
        <v>0.27606827107629001</v>
      </c>
      <c r="R50" s="448">
        <f t="shared" si="22"/>
        <v>5.6823745473568721E-2</v>
      </c>
      <c r="S50" s="448">
        <f t="shared" si="23"/>
        <v>5.2719820120317284E-2</v>
      </c>
      <c r="T50" s="448">
        <f t="shared" si="24"/>
        <v>1.4703438955637971E-2</v>
      </c>
      <c r="U50" s="396">
        <f>VLOOKUP($B50,'EDGAR-P-2023'!$A$3:$BG$214,U$10,FALSE)</f>
        <v>4.8257110000000756</v>
      </c>
      <c r="V50" s="397">
        <f t="shared" si="25"/>
        <v>5.7335563771260999E-2</v>
      </c>
      <c r="W50" s="398">
        <f t="shared" si="26"/>
        <v>7.5777816428030539E-6</v>
      </c>
      <c r="X50" s="398">
        <f t="shared" si="27"/>
        <v>6.2576063377820206E-4</v>
      </c>
      <c r="Y50" s="396">
        <f>VLOOKUP($B50,'EDGAR-P-2023'!$A$3:$BG$214,Y$10,FALSE)</f>
        <v>4.5946200000000132</v>
      </c>
      <c r="Z50" s="398">
        <f t="shared" si="28"/>
        <v>6.9177724713592223E-6</v>
      </c>
      <c r="AA50" s="398">
        <f t="shared" si="29"/>
        <v>6.1550685497526402E-4</v>
      </c>
    </row>
    <row r="51" spans="2:27" x14ac:dyDescent="0.2">
      <c r="B51" s="472" t="s">
        <v>22</v>
      </c>
      <c r="C51" s="396">
        <f>VLOOKUP($B51,'EDGAR-2023'!$A$3:$BG$214,C$10,FALSE)</f>
        <v>0.23869170961413</v>
      </c>
      <c r="D51" s="396">
        <f>VLOOKUP($B51,'EDGAR-2023'!$A$3:$BG$214,D$10,FALSE)</f>
        <v>0.46399973229069003</v>
      </c>
      <c r="E51" s="396">
        <f>VLOOKUP($B51,'EDGAR-2023'!$A$3:$BG$214,E$10,FALSE)</f>
        <v>0.50902820157916995</v>
      </c>
      <c r="F51" s="396">
        <f>VLOOKUP($B51,'EDGAR-2023'!$A$3:$BG$214,F$10,FALSE)</f>
        <v>0.66903190781136002</v>
      </c>
      <c r="G51" s="396">
        <f>VLOOKUP($B51,'EDGAR-2023'!$A$3:$BG$214,G$10,FALSE)</f>
        <v>1.1971956127176</v>
      </c>
      <c r="H51" s="396">
        <f>VLOOKUP($B51,'EDGAR-2023'!$A$3:$BG$214,H$10,FALSE)</f>
        <v>1.2989776365043</v>
      </c>
      <c r="I51" s="396">
        <f>VLOOKUP($B51,'EDGAR-2023'!$A$3:$BG$214,I$10,FALSE)</f>
        <v>1.3960362537076001</v>
      </c>
      <c r="J51" s="396">
        <f>VLOOKUP($B51,'EDGAR-2023'!$A$3:$BG$214,J$10,FALSE)</f>
        <v>1.5922087137573999</v>
      </c>
      <c r="K51" s="396">
        <f>VLOOKUP($B51,'EDGAR-2023'!$A$3:$BG$214,K$10,FALSE)</f>
        <v>1.6223668335520001</v>
      </c>
      <c r="L51" s="396">
        <f>VLOOKUP($B51,'EDGAR-2023'!$A$3:$BG$214,L$10,FALSE)</f>
        <v>2.0969865169338</v>
      </c>
      <c r="M51" s="396">
        <f>VLOOKUP($B51,'EDGAR-2023'!$A$3:$BG$214,M$10,FALSE)</f>
        <v>2.2064248504647002</v>
      </c>
      <c r="N51" s="396">
        <f>VLOOKUP($B51,'EDGAR-2023'!$A$3:$BG$214,N$10,FALSE)</f>
        <v>2.2602906123944</v>
      </c>
      <c r="O51" s="396">
        <f>VLOOKUP($B51,'EDGAR-2023'!$A$3:$BG$214,O$10,FALSE)</f>
        <v>1.9781440408401001</v>
      </c>
      <c r="P51" s="396">
        <f>VLOOKUP($B51,'EDGAR-2023'!$A$3:$BG$214,P$10,FALSE)</f>
        <v>2.1243228010638999</v>
      </c>
      <c r="Q51" s="396">
        <f>VLOOKUP($B51,'EDGAR-2023'!$A$3:$BG$214,Q$10,FALSE)</f>
        <v>2.1103825688948001</v>
      </c>
      <c r="R51" s="448">
        <f t="shared" si="22"/>
        <v>2.4413141430289276E-2</v>
      </c>
      <c r="S51" s="448">
        <f t="shared" si="23"/>
        <v>3.8300761747645962E-2</v>
      </c>
      <c r="T51" s="448">
        <f t="shared" si="24"/>
        <v>-0.1248275642110519</v>
      </c>
      <c r="U51" s="396">
        <f>VLOOKUP($B51,'EDGAR-P-2023'!$A$3:$BG$214,U$10,FALSE)</f>
        <v>15.814344997000019</v>
      </c>
      <c r="V51" s="397">
        <f t="shared" si="25"/>
        <v>0.14292660320886999</v>
      </c>
      <c r="W51" s="398">
        <f t="shared" si="26"/>
        <v>6.1904321984159274E-5</v>
      </c>
      <c r="X51" s="398">
        <f t="shared" si="27"/>
        <v>2.0506811427600442E-3</v>
      </c>
      <c r="Y51" s="396">
        <f>VLOOKUP($B51,'EDGAR-P-2023'!$A$3:$BG$214,Y$10,FALSE)</f>
        <v>14.452500003000079</v>
      </c>
      <c r="Z51" s="398">
        <f t="shared" si="28"/>
        <v>4.631598913097572E-5</v>
      </c>
      <c r="AA51" s="398">
        <f t="shared" si="29"/>
        <v>1.9360932619839175E-3</v>
      </c>
    </row>
    <row r="52" spans="2:27" x14ac:dyDescent="0.2">
      <c r="B52" s="472" t="s">
        <v>145</v>
      </c>
      <c r="C52" s="396">
        <f>VLOOKUP($B52,'EDGAR-2023'!$A$3:$BG$214,C$10,FALSE)</f>
        <v>33.021107410363001</v>
      </c>
      <c r="D52" s="396">
        <f>VLOOKUP($B52,'EDGAR-2023'!$A$3:$BG$214,D$10,FALSE)</f>
        <v>58.906830765332003</v>
      </c>
      <c r="E52" s="396">
        <f>VLOOKUP($B52,'EDGAR-2023'!$A$3:$BG$214,E$10,FALSE)</f>
        <v>72.134161419080996</v>
      </c>
      <c r="F52" s="396">
        <f>VLOOKUP($B52,'EDGAR-2023'!$A$3:$BG$214,F$10,FALSE)</f>
        <v>78.734301835682999</v>
      </c>
      <c r="G52" s="396">
        <f>VLOOKUP($B52,'EDGAR-2023'!$A$3:$BG$214,G$10,FALSE)</f>
        <v>80.903462666246995</v>
      </c>
      <c r="H52" s="396">
        <f>VLOOKUP($B52,'EDGAR-2023'!$A$3:$BG$214,H$10,FALSE)</f>
        <v>85.070435362726002</v>
      </c>
      <c r="I52" s="396">
        <f>VLOOKUP($B52,'EDGAR-2023'!$A$3:$BG$214,I$10,FALSE)</f>
        <v>78.561637372025004</v>
      </c>
      <c r="J52" s="396">
        <f>VLOOKUP($B52,'EDGAR-2023'!$A$3:$BG$214,J$10,FALSE)</f>
        <v>84.169365898484998</v>
      </c>
      <c r="K52" s="396">
        <f>VLOOKUP($B52,'EDGAR-2023'!$A$3:$BG$214,K$10,FALSE)</f>
        <v>88.614215880795996</v>
      </c>
      <c r="L52" s="396">
        <f>VLOOKUP($B52,'EDGAR-2023'!$A$3:$BG$214,L$10,FALSE)</f>
        <v>89.430850094426006</v>
      </c>
      <c r="M52" s="396">
        <f>VLOOKUP($B52,'EDGAR-2023'!$A$3:$BG$214,M$10,FALSE)</f>
        <v>89.478396217620002</v>
      </c>
      <c r="N52" s="396">
        <f>VLOOKUP($B52,'EDGAR-2023'!$A$3:$BG$214,N$10,FALSE)</f>
        <v>94.816436451045007</v>
      </c>
      <c r="O52" s="396">
        <f>VLOOKUP($B52,'EDGAR-2023'!$A$3:$BG$214,O$10,FALSE)</f>
        <v>87.210926474185996</v>
      </c>
      <c r="P52" s="396">
        <f>VLOOKUP($B52,'EDGAR-2023'!$A$3:$BG$214,P$10,FALSE)</f>
        <v>98.014480483065995</v>
      </c>
      <c r="Q52" s="396">
        <f>VLOOKUP($B52,'EDGAR-2023'!$A$3:$BG$214,Q$10,FALSE)</f>
        <v>92.858748124862998</v>
      </c>
      <c r="R52" s="448">
        <f t="shared" si="22"/>
        <v>5.9657307898572265E-2</v>
      </c>
      <c r="S52" s="448">
        <f t="shared" si="23"/>
        <v>3.0094480133113E-2</v>
      </c>
      <c r="T52" s="448">
        <f t="shared" si="24"/>
        <v>-8.0212991138786771E-2</v>
      </c>
      <c r="U52" s="396">
        <f>VLOOKUP($B52,'EDGAR-P-2023'!$A$3:$BG$214,U$10,FALSE)</f>
        <v>18.336652995999934</v>
      </c>
      <c r="V52" s="397">
        <f t="shared" si="25"/>
        <v>5.1708693223201001</v>
      </c>
      <c r="W52" s="398">
        <f t="shared" si="26"/>
        <v>2.5968108610769582E-3</v>
      </c>
      <c r="X52" s="398">
        <f t="shared" si="27"/>
        <v>2.3777544076194587E-3</v>
      </c>
      <c r="Y52" s="396">
        <f>VLOOKUP($B52,'EDGAR-P-2023'!$A$3:$BG$214,Y$10,FALSE)</f>
        <v>17.909799997999873</v>
      </c>
      <c r="Z52" s="398">
        <f t="shared" si="28"/>
        <v>2.5297947262636357E-3</v>
      </c>
      <c r="AA52" s="398">
        <f t="shared" si="29"/>
        <v>2.3992418676636717E-3</v>
      </c>
    </row>
    <row r="53" spans="2:27" x14ac:dyDescent="0.2">
      <c r="B53" s="472" t="s">
        <v>48</v>
      </c>
      <c r="C53" s="396">
        <f>VLOOKUP($B53,'EDGAR-2023'!$A$3:$BG$214,C$10,FALSE)</f>
        <v>2406.1795460439998</v>
      </c>
      <c r="D53" s="396">
        <f>VLOOKUP($B53,'EDGAR-2023'!$A$3:$BG$214,D$10,FALSE)</f>
        <v>6258.4126280340997</v>
      </c>
      <c r="E53" s="396">
        <f>VLOOKUP($B53,'EDGAR-2023'!$A$3:$BG$214,E$10,FALSE)</f>
        <v>9124.9113728362008</v>
      </c>
      <c r="F53" s="396">
        <f>VLOOKUP($B53,'EDGAR-2023'!$A$3:$BG$214,F$10,FALSE)</f>
        <v>9975.9314412695003</v>
      </c>
      <c r="G53" s="396">
        <f>VLOOKUP($B53,'EDGAR-2023'!$A$3:$BG$214,G$10,FALSE)</f>
        <v>10288.859527842</v>
      </c>
      <c r="H53" s="396">
        <f>VLOOKUP($B53,'EDGAR-2023'!$A$3:$BG$214,H$10,FALSE)</f>
        <v>10782.992991876001</v>
      </c>
      <c r="I53" s="396">
        <f>VLOOKUP($B53,'EDGAR-2023'!$A$3:$BG$214,I$10,FALSE)</f>
        <v>10909.722838811</v>
      </c>
      <c r="J53" s="396">
        <f>VLOOKUP($B53,'EDGAR-2023'!$A$3:$BG$214,J$10,FALSE)</f>
        <v>10768.981884845</v>
      </c>
      <c r="K53" s="396">
        <f>VLOOKUP($B53,'EDGAR-2023'!$A$3:$BG$214,K$10,FALSE)</f>
        <v>10786.099153392001</v>
      </c>
      <c r="L53" s="396">
        <f>VLOOKUP($B53,'EDGAR-2023'!$A$3:$BG$214,L$10,FALSE)</f>
        <v>11026.110231229</v>
      </c>
      <c r="M53" s="396">
        <f>VLOOKUP($B53,'EDGAR-2023'!$A$3:$BG$214,M$10,FALSE)</f>
        <v>11553.53596648</v>
      </c>
      <c r="N53" s="396">
        <f>VLOOKUP($B53,'EDGAR-2023'!$A$3:$BG$214,N$10,FALSE)</f>
        <v>11819.358273952999</v>
      </c>
      <c r="O53" s="396">
        <f>VLOOKUP($B53,'EDGAR-2023'!$A$3:$BG$214,O$10,FALSE)</f>
        <v>12037.31610658</v>
      </c>
      <c r="P53" s="396">
        <f>VLOOKUP($B53,'EDGAR-2023'!$A$3:$BG$214,P$10,FALSE)</f>
        <v>12717.655305786</v>
      </c>
      <c r="Q53" s="396">
        <f>VLOOKUP($B53,'EDGAR-2023'!$A$3:$BG$214,Q$10,FALSE)</f>
        <v>12667.428426816001</v>
      </c>
      <c r="R53" s="448">
        <f t="shared" si="22"/>
        <v>2.3007874666614914E-2</v>
      </c>
      <c r="S53" s="448">
        <f t="shared" si="23"/>
        <v>3.5421063327440216E-2</v>
      </c>
      <c r="T53" s="448">
        <f t="shared" si="24"/>
        <v>1.8440750130007233E-2</v>
      </c>
      <c r="U53" s="396">
        <f>VLOOKUP($B53,'EDGAR-P-2023'!$A$3:$BG$214,U$10,FALSE)</f>
        <v>1420.0620219999892</v>
      </c>
      <c r="V53" s="397">
        <f t="shared" si="25"/>
        <v>8.3231282090812009</v>
      </c>
      <c r="W53" s="398">
        <f t="shared" si="26"/>
        <v>0.32370587933462336</v>
      </c>
      <c r="X53" s="398">
        <f t="shared" si="27"/>
        <v>0.18414258767071928</v>
      </c>
      <c r="Y53" s="396">
        <f>VLOOKUP($B53,'EDGAR-P-2023'!$A$3:$BG$214,Y$10,FALSE)</f>
        <v>1403.4999999999989</v>
      </c>
      <c r="Z53" s="398">
        <f t="shared" si="28"/>
        <v>0.30792595165445863</v>
      </c>
      <c r="AA53" s="398">
        <f t="shared" si="29"/>
        <v>0.18801639111782473</v>
      </c>
    </row>
    <row r="54" spans="2:27" x14ac:dyDescent="0.2">
      <c r="B54" s="472" t="s">
        <v>146</v>
      </c>
      <c r="C54" s="396">
        <f>VLOOKUP($B54,'EDGAR-2023'!$A$3:$BG$214,C$10,FALSE)</f>
        <v>53.037287782534001</v>
      </c>
      <c r="D54" s="396">
        <f>VLOOKUP($B54,'EDGAR-2023'!$A$3:$BG$214,D$10,FALSE)</f>
        <v>60.726374105756001</v>
      </c>
      <c r="E54" s="396">
        <f>VLOOKUP($B54,'EDGAR-2023'!$A$3:$BG$214,E$10,FALSE)</f>
        <v>66.163291638800999</v>
      </c>
      <c r="F54" s="396">
        <f>VLOOKUP($B54,'EDGAR-2023'!$A$3:$BG$214,F$10,FALSE)</f>
        <v>71.437264088712993</v>
      </c>
      <c r="G54" s="396">
        <f>VLOOKUP($B54,'EDGAR-2023'!$A$3:$BG$214,G$10,FALSE)</f>
        <v>71.664309641282003</v>
      </c>
      <c r="H54" s="396">
        <f>VLOOKUP($B54,'EDGAR-2023'!$A$3:$BG$214,H$10,FALSE)</f>
        <v>79.333596886650994</v>
      </c>
      <c r="I54" s="396">
        <f>VLOOKUP($B54,'EDGAR-2023'!$A$3:$BG$214,I$10,FALSE)</f>
        <v>81.454686168692007</v>
      </c>
      <c r="J54" s="396">
        <f>VLOOKUP($B54,'EDGAR-2023'!$A$3:$BG$214,J$10,FALSE)</f>
        <v>82.592262547340994</v>
      </c>
      <c r="K54" s="396">
        <f>VLOOKUP($B54,'EDGAR-2023'!$A$3:$BG$214,K$10,FALSE)</f>
        <v>85.411177521488995</v>
      </c>
      <c r="L54" s="396">
        <f>VLOOKUP($B54,'EDGAR-2023'!$A$3:$BG$214,L$10,FALSE)</f>
        <v>77.797418462313999</v>
      </c>
      <c r="M54" s="396">
        <f>VLOOKUP($B54,'EDGAR-2023'!$A$3:$BG$214,M$10,FALSE)</f>
        <v>81.632057646486004</v>
      </c>
      <c r="N54" s="396">
        <f>VLOOKUP($B54,'EDGAR-2023'!$A$3:$BG$214,N$10,FALSE)</f>
        <v>81.482941080632003</v>
      </c>
      <c r="O54" s="396">
        <f>VLOOKUP($B54,'EDGAR-2023'!$A$3:$BG$214,O$10,FALSE)</f>
        <v>81.268007718546997</v>
      </c>
      <c r="P54" s="396">
        <f>VLOOKUP($B54,'EDGAR-2023'!$A$3:$BG$214,P$10,FALSE)</f>
        <v>84.317269849629</v>
      </c>
      <c r="Q54" s="396">
        <f>VLOOKUP($B54,'EDGAR-2023'!$A$3:$BG$214,Q$10,FALSE)</f>
        <v>88.469811804754997</v>
      </c>
      <c r="R54" s="448">
        <f t="shared" si="22"/>
        <v>-1.8266912552880044E-3</v>
      </c>
      <c r="S54" s="448">
        <f t="shared" si="23"/>
        <v>2.3731682831941381E-2</v>
      </c>
      <c r="T54" s="448">
        <f t="shared" si="24"/>
        <v>-2.637771283590773E-3</v>
      </c>
      <c r="U54" s="396">
        <f>VLOOKUP($B54,'EDGAR-P-2023'!$A$3:$BG$214,U$10,FALSE)</f>
        <v>49.849817999000102</v>
      </c>
      <c r="V54" s="397">
        <f t="shared" si="25"/>
        <v>1.6345684769052999</v>
      </c>
      <c r="W54" s="398">
        <f t="shared" si="26"/>
        <v>2.2316361414819546E-3</v>
      </c>
      <c r="X54" s="398">
        <f t="shared" si="27"/>
        <v>6.4641363116817062E-3</v>
      </c>
      <c r="Y54" s="396">
        <f>VLOOKUP($B54,'EDGAR-P-2023'!$A$3:$BG$214,Y$10,FALSE)</f>
        <v>48.653400001001025</v>
      </c>
      <c r="Z54" s="398">
        <f t="shared" si="28"/>
        <v>2.4383530826305737E-3</v>
      </c>
      <c r="AA54" s="398">
        <f t="shared" si="29"/>
        <v>6.5177318730318418E-3</v>
      </c>
    </row>
    <row r="55" spans="2:27" x14ac:dyDescent="0.2">
      <c r="B55" s="472" t="s">
        <v>4</v>
      </c>
      <c r="C55" s="396">
        <f>VLOOKUP($B55,'EDGAR-2023'!$A$3:$BG$214,C$10,FALSE)</f>
        <v>4.0023604576461001E-2</v>
      </c>
      <c r="D55" s="396">
        <f>VLOOKUP($B55,'EDGAR-2023'!$A$3:$BG$214,D$10,FALSE)</f>
        <v>0.13655136167595999</v>
      </c>
      <c r="E55" s="396">
        <f>VLOOKUP($B55,'EDGAR-2023'!$A$3:$BG$214,E$10,FALSE)</f>
        <v>0.15742241482538999</v>
      </c>
      <c r="F55" s="396">
        <f>VLOOKUP($B55,'EDGAR-2023'!$A$3:$BG$214,F$10,FALSE)</f>
        <v>0.14014463463776</v>
      </c>
      <c r="G55" s="396">
        <f>VLOOKUP($B55,'EDGAR-2023'!$A$3:$BG$214,G$10,FALSE)</f>
        <v>0.14590344201127001</v>
      </c>
      <c r="H55" s="396">
        <f>VLOOKUP($B55,'EDGAR-2023'!$A$3:$BG$214,H$10,FALSE)</f>
        <v>0.17374764150045</v>
      </c>
      <c r="I55" s="396">
        <f>VLOOKUP($B55,'EDGAR-2023'!$A$3:$BG$214,I$10,FALSE)</f>
        <v>0.15556541592567</v>
      </c>
      <c r="J55" s="396">
        <f>VLOOKUP($B55,'EDGAR-2023'!$A$3:$BG$214,J$10,FALSE)</f>
        <v>0.17083002360874999</v>
      </c>
      <c r="K55" s="396">
        <f>VLOOKUP($B55,'EDGAR-2023'!$A$3:$BG$214,K$10,FALSE)</f>
        <v>0.1935249899548</v>
      </c>
      <c r="L55" s="396">
        <f>VLOOKUP($B55,'EDGAR-2023'!$A$3:$BG$214,L$10,FALSE)</f>
        <v>0.24622517219840001</v>
      </c>
      <c r="M55" s="396">
        <f>VLOOKUP($B55,'EDGAR-2023'!$A$3:$BG$214,M$10,FALSE)</f>
        <v>0.27161696351626002</v>
      </c>
      <c r="N55" s="396">
        <f>VLOOKUP($B55,'EDGAR-2023'!$A$3:$BG$214,N$10,FALSE)</f>
        <v>0.30268974765144002</v>
      </c>
      <c r="O55" s="396">
        <f>VLOOKUP($B55,'EDGAR-2023'!$A$3:$BG$214,O$10,FALSE)</f>
        <v>0.30715662322159998</v>
      </c>
      <c r="P55" s="396">
        <f>VLOOKUP($B55,'EDGAR-2023'!$A$3:$BG$214,P$10,FALSE)</f>
        <v>0.33466283135688002</v>
      </c>
      <c r="Q55" s="396">
        <f>VLOOKUP($B55,'EDGAR-2023'!$A$3:$BG$214,Q$10,FALSE)</f>
        <v>0.34287869139047</v>
      </c>
      <c r="R55" s="448">
        <f t="shared" si="22"/>
        <v>0.11439927658759741</v>
      </c>
      <c r="S55" s="448">
        <f t="shared" si="23"/>
        <v>0.10876177365784701</v>
      </c>
      <c r="T55" s="448">
        <f t="shared" si="24"/>
        <v>1.4757274089453931E-2</v>
      </c>
      <c r="U55" s="396">
        <f>VLOOKUP($B55,'EDGAR-P-2023'!$A$3:$BG$214,U$10,FALSE)</f>
        <v>0.85091000000001937</v>
      </c>
      <c r="V55" s="397">
        <f t="shared" si="25"/>
        <v>0.35572475073913001</v>
      </c>
      <c r="W55" s="398">
        <f t="shared" si="26"/>
        <v>8.2899975326929731E-6</v>
      </c>
      <c r="X55" s="398">
        <f t="shared" si="27"/>
        <v>1.1033938437014021E-4</v>
      </c>
      <c r="Y55" s="396">
        <f>VLOOKUP($B55,'EDGAR-P-2023'!$A$3:$BG$214,Y$10,FALSE)</f>
        <v>0.79560099999999523</v>
      </c>
      <c r="Z55" s="398">
        <f t="shared" si="28"/>
        <v>5.5248302331812988E-6</v>
      </c>
      <c r="AA55" s="398">
        <f t="shared" si="29"/>
        <v>1.065807116421316E-4</v>
      </c>
    </row>
    <row r="56" spans="2:27" x14ac:dyDescent="0.2">
      <c r="B56" s="472" t="s">
        <v>23</v>
      </c>
      <c r="C56" s="396">
        <f>VLOOKUP($B56,'EDGAR-2023'!$A$3:$BG$214,C$10,FALSE)</f>
        <v>2.3987974385393001</v>
      </c>
      <c r="D56" s="396">
        <f>VLOOKUP($B56,'EDGAR-2023'!$A$3:$BG$214,D$10,FALSE)</f>
        <v>4.352012081112</v>
      </c>
      <c r="E56" s="396">
        <f>VLOOKUP($B56,'EDGAR-2023'!$A$3:$BG$214,E$10,FALSE)</f>
        <v>5.3190614669647998</v>
      </c>
      <c r="F56" s="396">
        <f>VLOOKUP($B56,'EDGAR-2023'!$A$3:$BG$214,F$10,FALSE)</f>
        <v>4.8773425958813998</v>
      </c>
      <c r="G56" s="396">
        <f>VLOOKUP($B56,'EDGAR-2023'!$A$3:$BG$214,G$10,FALSE)</f>
        <v>4.5031075892194998</v>
      </c>
      <c r="H56" s="396">
        <f>VLOOKUP($B56,'EDGAR-2023'!$A$3:$BG$214,H$10,FALSE)</f>
        <v>5.4598468004363001</v>
      </c>
      <c r="I56" s="396">
        <f>VLOOKUP($B56,'EDGAR-2023'!$A$3:$BG$214,I$10,FALSE)</f>
        <v>5.2989771768729996</v>
      </c>
      <c r="J56" s="396">
        <f>VLOOKUP($B56,'EDGAR-2023'!$A$3:$BG$214,J$10,FALSE)</f>
        <v>5.7712661424345004</v>
      </c>
      <c r="K56" s="396">
        <f>VLOOKUP($B56,'EDGAR-2023'!$A$3:$BG$214,K$10,FALSE)</f>
        <v>5.6108292916237001</v>
      </c>
      <c r="L56" s="396">
        <f>VLOOKUP($B56,'EDGAR-2023'!$A$3:$BG$214,L$10,FALSE)</f>
        <v>5.5550228626243996</v>
      </c>
      <c r="M56" s="396">
        <f>VLOOKUP($B56,'EDGAR-2023'!$A$3:$BG$214,M$10,FALSE)</f>
        <v>6.4155591244463999</v>
      </c>
      <c r="N56" s="396">
        <f>VLOOKUP($B56,'EDGAR-2023'!$A$3:$BG$214,N$10,FALSE)</f>
        <v>7.2123391081830004</v>
      </c>
      <c r="O56" s="396">
        <f>VLOOKUP($B56,'EDGAR-2023'!$A$3:$BG$214,O$10,FALSE)</f>
        <v>7.3543536757579</v>
      </c>
      <c r="P56" s="396">
        <f>VLOOKUP($B56,'EDGAR-2023'!$A$3:$BG$214,P$10,FALSE)</f>
        <v>7.1436341313250997</v>
      </c>
      <c r="Q56" s="396">
        <f>VLOOKUP($B56,'EDGAR-2023'!$A$3:$BG$214,Q$10,FALSE)</f>
        <v>7.4358233313908997</v>
      </c>
      <c r="R56" s="448">
        <f t="shared" si="22"/>
        <v>0.12419494050027247</v>
      </c>
      <c r="S56" s="448">
        <f t="shared" si="23"/>
        <v>0.13955316063189016</v>
      </c>
      <c r="T56" s="448">
        <f t="shared" si="24"/>
        <v>1.9690500605243688E-2</v>
      </c>
      <c r="U56" s="396">
        <f>VLOOKUP($B56,'EDGAR-P-2023'!$A$3:$BG$214,U$10,FALSE)</f>
        <v>5.5421970000001011</v>
      </c>
      <c r="V56" s="397">
        <f t="shared" si="25"/>
        <v>1.3013501880541001</v>
      </c>
      <c r="W56" s="398">
        <f t="shared" si="26"/>
        <v>1.9752989282158682E-4</v>
      </c>
      <c r="X56" s="398">
        <f t="shared" si="27"/>
        <v>7.1866896033427174E-4</v>
      </c>
      <c r="Y56" s="396">
        <f>VLOOKUP($B56,'EDGAR-P-2023'!$A$3:$BG$214,Y$10,FALSE)</f>
        <v>5.1258200000000382</v>
      </c>
      <c r="Z56" s="398">
        <f t="shared" si="28"/>
        <v>1.6018023982753844E-4</v>
      </c>
      <c r="AA56" s="398">
        <f t="shared" si="29"/>
        <v>6.8666774344109467E-4</v>
      </c>
    </row>
    <row r="57" spans="2:27" x14ac:dyDescent="0.2">
      <c r="B57" s="472" t="s">
        <v>167</v>
      </c>
      <c r="C57" s="396">
        <f>VLOOKUP($B57,'EDGAR-2023'!$A$3:$BG$214,C$10,FALSE)</f>
        <v>4.0176224078107003E-2</v>
      </c>
      <c r="D57" s="396">
        <f>VLOOKUP($B57,'EDGAR-2023'!$A$3:$BG$214,D$10,FALSE)</f>
        <v>8.6165711396975E-2</v>
      </c>
      <c r="E57" s="396">
        <f>VLOOKUP($B57,'EDGAR-2023'!$A$3:$BG$214,E$10,FALSE)</f>
        <v>8.4038492263998996E-2</v>
      </c>
      <c r="F57" s="396">
        <f>VLOOKUP($B57,'EDGAR-2023'!$A$3:$BG$214,F$10,FALSE)</f>
        <v>9.5193338155314999E-2</v>
      </c>
      <c r="G57" s="396">
        <f>VLOOKUP($B57,'EDGAR-2023'!$A$3:$BG$214,G$10,FALSE)</f>
        <v>9.9941743637208993E-2</v>
      </c>
      <c r="H57" s="396">
        <f>VLOOKUP($B57,'EDGAR-2023'!$A$3:$BG$214,H$10,FALSE)</f>
        <v>0.10469128621743</v>
      </c>
      <c r="I57" s="396">
        <f>VLOOKUP($B57,'EDGAR-2023'!$A$3:$BG$214,I$10,FALSE)</f>
        <v>0.11185277229034001</v>
      </c>
      <c r="J57" s="396">
        <f>VLOOKUP($B57,'EDGAR-2023'!$A$3:$BG$214,J$10,FALSE)</f>
        <v>0.10255430464507</v>
      </c>
      <c r="K57" s="396">
        <f>VLOOKUP($B57,'EDGAR-2023'!$A$3:$BG$214,K$10,FALSE)</f>
        <v>0.10802080452745</v>
      </c>
      <c r="L57" s="396">
        <f>VLOOKUP($B57,'EDGAR-2023'!$A$3:$BG$214,L$10,FALSE)</f>
        <v>0.11738329254205999</v>
      </c>
      <c r="M57" s="396">
        <f>VLOOKUP($B57,'EDGAR-2023'!$A$3:$BG$214,M$10,FALSE)</f>
        <v>0.11792141950151</v>
      </c>
      <c r="N57" s="396">
        <f>VLOOKUP($B57,'EDGAR-2023'!$A$3:$BG$214,N$10,FALSE)</f>
        <v>0.12532713038744001</v>
      </c>
      <c r="O57" s="396">
        <f>VLOOKUP($B57,'EDGAR-2023'!$A$3:$BG$214,O$10,FALSE)</f>
        <v>0.10126397998231999</v>
      </c>
      <c r="P57" s="396">
        <f>VLOOKUP($B57,'EDGAR-2023'!$A$3:$BG$214,P$10,FALSE)</f>
        <v>0.10532790970474</v>
      </c>
      <c r="Q57" s="396">
        <f>VLOOKUP($B57,'EDGAR-2023'!$A$3:$BG$214,Q$10,FALSE)</f>
        <v>0.10778232306556999</v>
      </c>
      <c r="R57" s="448">
        <f t="shared" si="22"/>
        <v>6.2802083940612485E-2</v>
      </c>
      <c r="S57" s="448">
        <f t="shared" si="23"/>
        <v>3.3693220643251531E-2</v>
      </c>
      <c r="T57" s="448">
        <f t="shared" si="24"/>
        <v>-0.1920027238374522</v>
      </c>
      <c r="U57" s="396">
        <f>VLOOKUP($B57,'EDGAR-P-2023'!$A$3:$BG$214,U$10,FALSE)</f>
        <v>1.7462000001999278E-2</v>
      </c>
      <c r="V57" s="397">
        <f t="shared" si="25"/>
        <v>7.1771349429097997</v>
      </c>
      <c r="W57" s="398">
        <f t="shared" si="26"/>
        <v>3.4324307636867043E-6</v>
      </c>
      <c r="X57" s="398">
        <f t="shared" si="27"/>
        <v>2.2643362166291894E-6</v>
      </c>
      <c r="Y57" s="396">
        <f>VLOOKUP($B57,'EDGAR-P-2023'!$A$3:$BG$214,Y$10,FALSE)</f>
        <v>1.7378999998000775E-2</v>
      </c>
      <c r="Z57" s="398">
        <f t="shared" si="28"/>
        <v>3.0838219229734201E-6</v>
      </c>
      <c r="AA57" s="398">
        <f t="shared" si="29"/>
        <v>2.3281345642043401E-6</v>
      </c>
    </row>
    <row r="58" spans="2:27" x14ac:dyDescent="0.2">
      <c r="B58" s="472" t="s">
        <v>136</v>
      </c>
      <c r="C58" s="396">
        <f>VLOOKUP($B58,'EDGAR-2023'!$A$3:$BG$214,C$10,FALSE)</f>
        <v>2.9148110003005998</v>
      </c>
      <c r="D58" s="396">
        <f>VLOOKUP($B58,'EDGAR-2023'!$A$3:$BG$214,D$10,FALSE)</f>
        <v>6.3528313598092998</v>
      </c>
      <c r="E58" s="396">
        <f>VLOOKUP($B58,'EDGAR-2023'!$A$3:$BG$214,E$10,FALSE)</f>
        <v>7.2454382247006004</v>
      </c>
      <c r="F58" s="396">
        <f>VLOOKUP($B58,'EDGAR-2023'!$A$3:$BG$214,F$10,FALSE)</f>
        <v>7.7058721467737996</v>
      </c>
      <c r="G58" s="396">
        <f>VLOOKUP($B58,'EDGAR-2023'!$A$3:$BG$214,G$10,FALSE)</f>
        <v>7.6447719691409999</v>
      </c>
      <c r="H58" s="396">
        <f>VLOOKUP($B58,'EDGAR-2023'!$A$3:$BG$214,H$10,FALSE)</f>
        <v>7.9448874340701003</v>
      </c>
      <c r="I58" s="396">
        <f>VLOOKUP($B58,'EDGAR-2023'!$A$3:$BG$214,I$10,FALSE)</f>
        <v>8.0557501041073003</v>
      </c>
      <c r="J58" s="396">
        <f>VLOOKUP($B58,'EDGAR-2023'!$A$3:$BG$214,J$10,FALSE)</f>
        <v>7.7698271148264002</v>
      </c>
      <c r="K58" s="396">
        <f>VLOOKUP($B58,'EDGAR-2023'!$A$3:$BG$214,K$10,FALSE)</f>
        <v>8.2304943551845007</v>
      </c>
      <c r="L58" s="396">
        <f>VLOOKUP($B58,'EDGAR-2023'!$A$3:$BG$214,L$10,FALSE)</f>
        <v>8.3771069986099</v>
      </c>
      <c r="M58" s="396">
        <f>VLOOKUP($B58,'EDGAR-2023'!$A$3:$BG$214,M$10,FALSE)</f>
        <v>8.4454685996807992</v>
      </c>
      <c r="N58" s="396">
        <f>VLOOKUP($B58,'EDGAR-2023'!$A$3:$BG$214,N$10,FALSE)</f>
        <v>8.1893071626564993</v>
      </c>
      <c r="O58" s="396">
        <f>VLOOKUP($B58,'EDGAR-2023'!$A$3:$BG$214,O$10,FALSE)</f>
        <v>7.1732305594882</v>
      </c>
      <c r="P58" s="396">
        <f>VLOOKUP($B58,'EDGAR-2023'!$A$3:$BG$214,P$10,FALSE)</f>
        <v>8.1387888515894993</v>
      </c>
      <c r="Q58" s="396">
        <f>VLOOKUP($B58,'EDGAR-2023'!$A$3:$BG$214,Q$10,FALSE)</f>
        <v>8.6083824762492007</v>
      </c>
      <c r="R58" s="448">
        <f t="shared" si="22"/>
        <v>-3.0331228397910581E-2</v>
      </c>
      <c r="S58" s="448">
        <f t="shared" si="23"/>
        <v>-1.1085351103220453E-2</v>
      </c>
      <c r="T58" s="448">
        <f t="shared" si="24"/>
        <v>-0.12407357337891056</v>
      </c>
      <c r="U58" s="396">
        <f>VLOOKUP($B58,'EDGAR-P-2023'!$A$3:$BG$214,U$10,FALSE)</f>
        <v>4.9993840000000143</v>
      </c>
      <c r="V58" s="397">
        <f t="shared" si="25"/>
        <v>1.6380632419227001</v>
      </c>
      <c r="W58" s="398">
        <f t="shared" si="26"/>
        <v>2.2428687030082265E-4</v>
      </c>
      <c r="X58" s="398">
        <f t="shared" si="27"/>
        <v>6.4828119635439478E-4</v>
      </c>
      <c r="Y58" s="396">
        <f>VLOOKUP($B58,'EDGAR-P-2023'!$A$3:$BG$214,Y$10,FALSE)</f>
        <v>4.8572699999999447</v>
      </c>
      <c r="Z58" s="398">
        <f t="shared" si="28"/>
        <v>2.3496750501406503E-4</v>
      </c>
      <c r="AA58" s="398">
        <f t="shared" si="29"/>
        <v>6.5069210978615382E-4</v>
      </c>
    </row>
    <row r="59" spans="2:27" x14ac:dyDescent="0.2">
      <c r="B59" s="472" t="s">
        <v>196</v>
      </c>
      <c r="C59" s="396">
        <f>VLOOKUP($B59,'EDGAR-2023'!$A$3:$BG$214,C$10,FALSE)</f>
        <v>2.9723074422862998</v>
      </c>
      <c r="D59" s="396">
        <f>VLOOKUP($B59,'EDGAR-2023'!$A$3:$BG$214,D$10,FALSE)</f>
        <v>6.4007504222333003</v>
      </c>
      <c r="E59" s="396">
        <f>VLOOKUP($B59,'EDGAR-2023'!$A$3:$BG$214,E$10,FALSE)</f>
        <v>7.3199401247007003</v>
      </c>
      <c r="F59" s="396">
        <f>VLOOKUP($B59,'EDGAR-2023'!$A$3:$BG$214,F$10,FALSE)</f>
        <v>7.0827107874193</v>
      </c>
      <c r="G59" s="396">
        <f>VLOOKUP($B59,'EDGAR-2023'!$A$3:$BG$214,G$10,FALSE)</f>
        <v>9.0239198535278007</v>
      </c>
      <c r="H59" s="396">
        <f>VLOOKUP($B59,'EDGAR-2023'!$A$3:$BG$214,H$10,FALSE)</f>
        <v>9.8042494085583005</v>
      </c>
      <c r="I59" s="396">
        <f>VLOOKUP($B59,'EDGAR-2023'!$A$3:$BG$214,I$10,FALSE)</f>
        <v>10.461541489435</v>
      </c>
      <c r="J59" s="396">
        <f>VLOOKUP($B59,'EDGAR-2023'!$A$3:$BG$214,J$10,FALSE)</f>
        <v>11.268501598891</v>
      </c>
      <c r="K59" s="396">
        <f>VLOOKUP($B59,'EDGAR-2023'!$A$3:$BG$214,K$10,FALSE)</f>
        <v>11.407629598835999</v>
      </c>
      <c r="L59" s="396">
        <f>VLOOKUP($B59,'EDGAR-2023'!$A$3:$BG$214,L$10,FALSE)</f>
        <v>12.335118925292001</v>
      </c>
      <c r="M59" s="396">
        <f>VLOOKUP($B59,'EDGAR-2023'!$A$3:$BG$214,M$10,FALSE)</f>
        <v>12.347669044993999</v>
      </c>
      <c r="N59" s="396">
        <f>VLOOKUP($B59,'EDGAR-2023'!$A$3:$BG$214,N$10,FALSE)</f>
        <v>13.194762543811001</v>
      </c>
      <c r="O59" s="396">
        <f>VLOOKUP($B59,'EDGAR-2023'!$A$3:$BG$214,O$10,FALSE)</f>
        <v>13.237941997975</v>
      </c>
      <c r="P59" s="396">
        <f>VLOOKUP($B59,'EDGAR-2023'!$A$3:$BG$214,P$10,FALSE)</f>
        <v>14.208852017034999</v>
      </c>
      <c r="Q59" s="396">
        <f>VLOOKUP($B59,'EDGAR-2023'!$A$3:$BG$214,Q$10,FALSE)</f>
        <v>14.491922223728</v>
      </c>
      <c r="R59" s="448">
        <f t="shared" si="22"/>
        <v>6.8603515022167771E-2</v>
      </c>
      <c r="S59" s="448">
        <f t="shared" si="23"/>
        <v>3.481047249705238E-2</v>
      </c>
      <c r="T59" s="448">
        <f t="shared" si="24"/>
        <v>3.2724692104635356E-3</v>
      </c>
      <c r="U59" s="396">
        <f>VLOOKUP($B59,'EDGAR-P-2023'!$A$3:$BG$214,U$10,FALSE)</f>
        <v>25.531083000000134</v>
      </c>
      <c r="V59" s="397">
        <f t="shared" si="25"/>
        <v>0.51681170531664999</v>
      </c>
      <c r="W59" s="398">
        <f t="shared" si="26"/>
        <v>3.6137513669152663E-4</v>
      </c>
      <c r="X59" s="398">
        <f t="shared" si="27"/>
        <v>3.3106720810930686E-3</v>
      </c>
      <c r="Y59" s="396">
        <f>VLOOKUP($B59,'EDGAR-P-2023'!$A$3:$BG$214,Y$10,FALSE)</f>
        <v>23.695900000000375</v>
      </c>
      <c r="Z59" s="398">
        <f t="shared" si="28"/>
        <v>3.2566965595142648E-4</v>
      </c>
      <c r="AA59" s="398">
        <f t="shared" si="29"/>
        <v>3.1743623813957514E-3</v>
      </c>
    </row>
    <row r="60" spans="2:27" x14ac:dyDescent="0.2">
      <c r="B60" s="472" t="s">
        <v>103</v>
      </c>
      <c r="C60" s="396">
        <f>VLOOKUP($B60,'EDGAR-2023'!$A$3:$BG$214,C$10,FALSE)</f>
        <v>24.799332061367</v>
      </c>
      <c r="D60" s="396">
        <f>VLOOKUP($B60,'EDGAR-2023'!$A$3:$BG$214,D$10,FALSE)</f>
        <v>22.719820542488002</v>
      </c>
      <c r="E60" s="396">
        <f>VLOOKUP($B60,'EDGAR-2023'!$A$3:$BG$214,E$10,FALSE)</f>
        <v>20.827224038375</v>
      </c>
      <c r="F60" s="396">
        <f>VLOOKUP($B60,'EDGAR-2023'!$A$3:$BG$214,F$10,FALSE)</f>
        <v>20.337872240347</v>
      </c>
      <c r="G60" s="396">
        <f>VLOOKUP($B60,'EDGAR-2023'!$A$3:$BG$214,G$10,FALSE)</f>
        <v>18.691820586012</v>
      </c>
      <c r="H60" s="396">
        <f>VLOOKUP($B60,'EDGAR-2023'!$A$3:$BG$214,H$10,FALSE)</f>
        <v>18.306392932234999</v>
      </c>
      <c r="I60" s="396">
        <f>VLOOKUP($B60,'EDGAR-2023'!$A$3:$BG$214,I$10,FALSE)</f>
        <v>17.620807394244999</v>
      </c>
      <c r="J60" s="396">
        <f>VLOOKUP($B60,'EDGAR-2023'!$A$3:$BG$214,J$10,FALSE)</f>
        <v>17.962497724352001</v>
      </c>
      <c r="K60" s="396">
        <f>VLOOKUP($B60,'EDGAR-2023'!$A$3:$BG$214,K$10,FALSE)</f>
        <v>18.208342869826001</v>
      </c>
      <c r="L60" s="396">
        <f>VLOOKUP($B60,'EDGAR-2023'!$A$3:$BG$214,L$10,FALSE)</f>
        <v>18.734223677287002</v>
      </c>
      <c r="M60" s="396">
        <f>VLOOKUP($B60,'EDGAR-2023'!$A$3:$BG$214,M$10,FALSE)</f>
        <v>17.707463088186</v>
      </c>
      <c r="N60" s="396">
        <f>VLOOKUP($B60,'EDGAR-2023'!$A$3:$BG$214,N$10,FALSE)</f>
        <v>17.935040969477001</v>
      </c>
      <c r="O60" s="396">
        <f>VLOOKUP($B60,'EDGAR-2023'!$A$3:$BG$214,O$10,FALSE)</f>
        <v>17.013970277475</v>
      </c>
      <c r="P60" s="396">
        <f>VLOOKUP($B60,'EDGAR-2023'!$A$3:$BG$214,P$10,FALSE)</f>
        <v>17.017659071863999</v>
      </c>
      <c r="Q60" s="396">
        <f>VLOOKUP($B60,'EDGAR-2023'!$A$3:$BG$214,Q$10,FALSE)</f>
        <v>17.224972668751001</v>
      </c>
      <c r="R60" s="448">
        <f t="shared" si="22"/>
        <v>1.2852088419308183E-2</v>
      </c>
      <c r="S60" s="448">
        <f t="shared" si="23"/>
        <v>-2.0977295442626942E-2</v>
      </c>
      <c r="T60" s="448">
        <f t="shared" si="24"/>
        <v>-5.1355929075910023E-2</v>
      </c>
      <c r="U60" s="396">
        <f>VLOOKUP($B60,'EDGAR-P-2023'!$A$3:$BG$214,U$10,FALSE)</f>
        <v>4.140147999999968</v>
      </c>
      <c r="V60" s="397">
        <f t="shared" si="25"/>
        <v>4.3319806367978</v>
      </c>
      <c r="W60" s="398">
        <f t="shared" si="26"/>
        <v>4.9120079731582004E-4</v>
      </c>
      <c r="X60" s="398">
        <f t="shared" si="27"/>
        <v>5.3686216112309559E-4</v>
      </c>
      <c r="Y60" s="396">
        <f>VLOOKUP($B60,'EDGAR-P-2023'!$A$3:$BG$214,Y$10,FALSE)</f>
        <v>4.2132699999999517</v>
      </c>
      <c r="Z60" s="398">
        <f t="shared" si="28"/>
        <v>5.1981918824458618E-4</v>
      </c>
      <c r="AA60" s="398">
        <f t="shared" si="29"/>
        <v>5.6442024952261421E-4</v>
      </c>
    </row>
    <row r="61" spans="2:27" x14ac:dyDescent="0.2">
      <c r="B61" s="472" t="s">
        <v>121</v>
      </c>
      <c r="C61" s="396">
        <f>VLOOKUP($B61,'EDGAR-2023'!$A$3:$BG$214,C$10,FALSE)</f>
        <v>38.616926319031002</v>
      </c>
      <c r="D61" s="396">
        <f>VLOOKUP($B61,'EDGAR-2023'!$A$3:$BG$214,D$10,FALSE)</f>
        <v>26.224223895773001</v>
      </c>
      <c r="E61" s="396">
        <f>VLOOKUP($B61,'EDGAR-2023'!$A$3:$BG$214,E$10,FALSE)</f>
        <v>28.195377039535</v>
      </c>
      <c r="F61" s="396">
        <f>VLOOKUP($B61,'EDGAR-2023'!$A$3:$BG$214,F$10,FALSE)</f>
        <v>27.752848905585001</v>
      </c>
      <c r="G61" s="396">
        <f>VLOOKUP($B61,'EDGAR-2023'!$A$3:$BG$214,G$10,FALSE)</f>
        <v>28.922207183836999</v>
      </c>
      <c r="H61" s="396">
        <f>VLOOKUP($B61,'EDGAR-2023'!$A$3:$BG$214,H$10,FALSE)</f>
        <v>29.081448143187</v>
      </c>
      <c r="I61" s="396">
        <f>VLOOKUP($B61,'EDGAR-2023'!$A$3:$BG$214,I$10,FALSE)</f>
        <v>26.912668537767999</v>
      </c>
      <c r="J61" s="396">
        <f>VLOOKUP($B61,'EDGAR-2023'!$A$3:$BG$214,J$10,FALSE)</f>
        <v>29.459627828104001</v>
      </c>
      <c r="K61" s="396">
        <f>VLOOKUP($B61,'EDGAR-2023'!$A$3:$BG$214,K$10,FALSE)</f>
        <v>27.360405951234</v>
      </c>
      <c r="L61" s="396">
        <f>VLOOKUP($B61,'EDGAR-2023'!$A$3:$BG$214,L$10,FALSE)</f>
        <v>26.483383444800001</v>
      </c>
      <c r="M61" s="396">
        <f>VLOOKUP($B61,'EDGAR-2023'!$A$3:$BG$214,M$10,FALSE)</f>
        <v>26.837886484529999</v>
      </c>
      <c r="N61" s="396">
        <f>VLOOKUP($B61,'EDGAR-2023'!$A$3:$BG$214,N$10,FALSE)</f>
        <v>24.545352824365001</v>
      </c>
      <c r="O61" s="396">
        <f>VLOOKUP($B61,'EDGAR-2023'!$A$3:$BG$214,O$10,FALSE)</f>
        <v>24.473677729721999</v>
      </c>
      <c r="P61" s="396">
        <f>VLOOKUP($B61,'EDGAR-2023'!$A$3:$BG$214,P$10,FALSE)</f>
        <v>24.158408815333001</v>
      </c>
      <c r="Q61" s="396">
        <f>VLOOKUP($B61,'EDGAR-2023'!$A$3:$BG$214,Q$10,FALSE)</f>
        <v>24.770805055793002</v>
      </c>
      <c r="R61" s="448">
        <f t="shared" si="22"/>
        <v>-8.5421542470807799E-2</v>
      </c>
      <c r="S61" s="448">
        <f t="shared" si="23"/>
        <v>-3.6017837901018979E-2</v>
      </c>
      <c r="T61" s="448">
        <f t="shared" si="24"/>
        <v>-2.9201085499106494E-3</v>
      </c>
      <c r="U61" s="396">
        <f>VLOOKUP($B61,'EDGAR-P-2023'!$A$3:$BG$214,U$10,FALSE)</f>
        <v>11.492045999999942</v>
      </c>
      <c r="V61" s="397">
        <f t="shared" si="25"/>
        <v>2.1358557757569998</v>
      </c>
      <c r="W61" s="398">
        <f t="shared" si="26"/>
        <v>6.7224250550891194E-4</v>
      </c>
      <c r="X61" s="398">
        <f t="shared" si="27"/>
        <v>1.490199058411932E-3</v>
      </c>
      <c r="Y61" s="396">
        <f>VLOOKUP($B61,'EDGAR-P-2023'!$A$3:$BG$214,Y$10,FALSE)</f>
        <v>11.475999999999813</v>
      </c>
      <c r="Z61" s="398">
        <f t="shared" si="28"/>
        <v>7.8109601259659901E-4</v>
      </c>
      <c r="AA61" s="398">
        <f t="shared" si="29"/>
        <v>1.5373538328949934E-3</v>
      </c>
    </row>
    <row r="62" spans="2:27" x14ac:dyDescent="0.2">
      <c r="B62" s="472" t="s">
        <v>122</v>
      </c>
      <c r="C62" s="396">
        <f>VLOOKUP($B62,'EDGAR-2023'!$A$3:$BG$214,C$10,FALSE)</f>
        <v>2.6663901002007999</v>
      </c>
      <c r="D62" s="396">
        <f>VLOOKUP($B62,'EDGAR-2023'!$A$3:$BG$214,D$10,FALSE)</f>
        <v>5.9103681034094002</v>
      </c>
      <c r="E62" s="396">
        <f>VLOOKUP($B62,'EDGAR-2023'!$A$3:$BG$214,E$10,FALSE)</f>
        <v>4.2855573731026002</v>
      </c>
      <c r="F62" s="396">
        <f>VLOOKUP($B62,'EDGAR-2023'!$A$3:$BG$214,F$10,FALSE)</f>
        <v>5.5180410437342999</v>
      </c>
      <c r="G62" s="396">
        <f>VLOOKUP($B62,'EDGAR-2023'!$A$3:$BG$214,G$10,FALSE)</f>
        <v>5.6045627715878004</v>
      </c>
      <c r="H62" s="396">
        <f>VLOOKUP($B62,'EDGAR-2023'!$A$3:$BG$214,H$10,FALSE)</f>
        <v>5.1385782763707999</v>
      </c>
      <c r="I62" s="396">
        <f>VLOOKUP($B62,'EDGAR-2023'!$A$3:$BG$214,I$10,FALSE)</f>
        <v>5.6665841021374002</v>
      </c>
      <c r="J62" s="396">
        <f>VLOOKUP($B62,'EDGAR-2023'!$A$3:$BG$214,J$10,FALSE)</f>
        <v>5.7363382295390997</v>
      </c>
      <c r="K62" s="396">
        <f>VLOOKUP($B62,'EDGAR-2023'!$A$3:$BG$214,K$10,FALSE)</f>
        <v>4.9649609656082001</v>
      </c>
      <c r="L62" s="396">
        <f>VLOOKUP($B62,'EDGAR-2023'!$A$3:$BG$214,L$10,FALSE)</f>
        <v>4.0059274383985004</v>
      </c>
      <c r="M62" s="396">
        <f>VLOOKUP($B62,'EDGAR-2023'!$A$3:$BG$214,M$10,FALSE)</f>
        <v>3.2304260848564001</v>
      </c>
      <c r="N62" s="396">
        <f>VLOOKUP($B62,'EDGAR-2023'!$A$3:$BG$214,N$10,FALSE)</f>
        <v>2.5041016088840999</v>
      </c>
      <c r="O62" s="396">
        <f>VLOOKUP($B62,'EDGAR-2023'!$A$3:$BG$214,O$10,FALSE)</f>
        <v>2.0513810138699</v>
      </c>
      <c r="P62" s="396">
        <f>VLOOKUP($B62,'EDGAR-2023'!$A$3:$BG$214,P$10,FALSE)</f>
        <v>1.9757747549055</v>
      </c>
      <c r="Q62" s="396">
        <f>VLOOKUP($B62,'EDGAR-2023'!$A$3:$BG$214,Q$10,FALSE)</f>
        <v>2.0468336258994002</v>
      </c>
      <c r="R62" s="448">
        <f t="shared" si="22"/>
        <v>-0.22483859927245076</v>
      </c>
      <c r="S62" s="448">
        <f t="shared" si="23"/>
        <v>-0.20921353336454923</v>
      </c>
      <c r="T62" s="448">
        <f t="shared" si="24"/>
        <v>-0.18079162339420618</v>
      </c>
      <c r="U62" s="396">
        <f>VLOOKUP($B62,'EDGAR-P-2023'!$A$3:$BG$214,U$10,FALSE)</f>
        <v>0.162546999989998</v>
      </c>
      <c r="V62" s="397">
        <f t="shared" si="25"/>
        <v>15.405400339829002</v>
      </c>
      <c r="W62" s="398">
        <f t="shared" si="26"/>
        <v>6.8581761755494105E-5</v>
      </c>
      <c r="X62" s="398">
        <f t="shared" si="27"/>
        <v>2.1077829512062566E-5</v>
      </c>
      <c r="Y62" s="396">
        <f>VLOOKUP($B62,'EDGAR-P-2023'!$A$3:$BG$214,Y$10,FALSE)</f>
        <v>0.15937099998000162</v>
      </c>
      <c r="Z62" s="398">
        <f t="shared" si="28"/>
        <v>1.4174172780354581E-4</v>
      </c>
      <c r="AA62" s="398">
        <f t="shared" si="29"/>
        <v>2.1349740124744459E-5</v>
      </c>
    </row>
    <row r="63" spans="2:27" x14ac:dyDescent="0.2">
      <c r="B63" s="472" t="s">
        <v>73</v>
      </c>
      <c r="C63" s="396">
        <f>VLOOKUP($B63,'EDGAR-2023'!$A$3:$BG$214,C$10,FALSE)</f>
        <v>4.6385105142625003</v>
      </c>
      <c r="D63" s="396">
        <f>VLOOKUP($B63,'EDGAR-2023'!$A$3:$BG$214,D$10,FALSE)</f>
        <v>7.9052189562621002</v>
      </c>
      <c r="E63" s="396">
        <f>VLOOKUP($B63,'EDGAR-2023'!$A$3:$BG$214,E$10,FALSE)</f>
        <v>7.9134491659399</v>
      </c>
      <c r="F63" s="396">
        <f>VLOOKUP($B63,'EDGAR-2023'!$A$3:$BG$214,F$10,FALSE)</f>
        <v>7.6556827118972004</v>
      </c>
      <c r="G63" s="396">
        <f>VLOOKUP($B63,'EDGAR-2023'!$A$3:$BG$214,G$10,FALSE)</f>
        <v>7.1207965629930996</v>
      </c>
      <c r="H63" s="396">
        <f>VLOOKUP($B63,'EDGAR-2023'!$A$3:$BG$214,H$10,FALSE)</f>
        <v>6.4394866982826002</v>
      </c>
      <c r="I63" s="396">
        <f>VLOOKUP($B63,'EDGAR-2023'!$A$3:$BG$214,I$10,FALSE)</f>
        <v>6.8161161368574001</v>
      </c>
      <c r="J63" s="396">
        <f>VLOOKUP($B63,'EDGAR-2023'!$A$3:$BG$214,J$10,FALSE)</f>
        <v>6.855027186559</v>
      </c>
      <c r="K63" s="396">
        <f>VLOOKUP($B63,'EDGAR-2023'!$A$3:$BG$214,K$10,FALSE)</f>
        <v>7.2206918403021998</v>
      </c>
      <c r="L63" s="396">
        <f>VLOOKUP($B63,'EDGAR-2023'!$A$3:$BG$214,L$10,FALSE)</f>
        <v>7.3618956438421996</v>
      </c>
      <c r="M63" s="396">
        <f>VLOOKUP($B63,'EDGAR-2023'!$A$3:$BG$214,M$10,FALSE)</f>
        <v>7.2127307062680996</v>
      </c>
      <c r="N63" s="396">
        <f>VLOOKUP($B63,'EDGAR-2023'!$A$3:$BG$214,N$10,FALSE)</f>
        <v>7.2148277603570001</v>
      </c>
      <c r="O63" s="396">
        <f>VLOOKUP($B63,'EDGAR-2023'!$A$3:$BG$214,O$10,FALSE)</f>
        <v>6.7999850478827</v>
      </c>
      <c r="P63" s="396">
        <f>VLOOKUP($B63,'EDGAR-2023'!$A$3:$BG$214,P$10,FALSE)</f>
        <v>7.4351180891726001</v>
      </c>
      <c r="Q63" s="396">
        <f>VLOOKUP($B63,'EDGAR-2023'!$A$3:$BG$214,Q$10,FALSE)</f>
        <v>7.4603097256008999</v>
      </c>
      <c r="R63" s="448">
        <f t="shared" si="22"/>
        <v>2.907434332850567E-4</v>
      </c>
      <c r="S63" s="448">
        <f t="shared" si="23"/>
        <v>-9.985506578193637E-3</v>
      </c>
      <c r="T63" s="448">
        <f t="shared" si="24"/>
        <v>-5.7498630078699597E-2</v>
      </c>
      <c r="U63" s="396">
        <f>VLOOKUP($B63,'EDGAR-P-2023'!$A$3:$BG$214,U$10,FALSE)</f>
        <v>1.1984270000000083</v>
      </c>
      <c r="V63" s="397">
        <f t="shared" si="25"/>
        <v>6.0202480087289008</v>
      </c>
      <c r="W63" s="398">
        <f t="shared" si="26"/>
        <v>1.9759805145775557E-4</v>
      </c>
      <c r="X63" s="398">
        <f t="shared" si="27"/>
        <v>1.5540268347128596E-4</v>
      </c>
      <c r="Y63" s="396">
        <f>VLOOKUP($B63,'EDGAR-P-2023'!$A$3:$BG$214,Y$10,FALSE)</f>
        <v>1.1701200000000083</v>
      </c>
      <c r="Z63" s="398">
        <f t="shared" si="28"/>
        <v>2.0613925154112965E-4</v>
      </c>
      <c r="AA63" s="398">
        <f t="shared" si="29"/>
        <v>1.5675221914840813E-4</v>
      </c>
    </row>
    <row r="64" spans="2:27" x14ac:dyDescent="0.2">
      <c r="B64" s="472" t="s">
        <v>197</v>
      </c>
      <c r="C64" s="396">
        <f>VLOOKUP($B64,'EDGAR-2023'!$A$3:$BG$214,C$10,FALSE)</f>
        <v>164.66682702310001</v>
      </c>
      <c r="D64" s="396">
        <f>VLOOKUP($B64,'EDGAR-2023'!$A$3:$BG$214,D$10,FALSE)</f>
        <v>128.54202776467</v>
      </c>
      <c r="E64" s="396">
        <f>VLOOKUP($B64,'EDGAR-2023'!$A$3:$BG$214,E$10,FALSE)</f>
        <v>120.34501714373</v>
      </c>
      <c r="F64" s="396">
        <f>VLOOKUP($B64,'EDGAR-2023'!$A$3:$BG$214,F$10,FALSE)</f>
        <v>117.55499333184</v>
      </c>
      <c r="G64" s="396">
        <f>VLOOKUP($B64,'EDGAR-2023'!$A$3:$BG$214,G$10,FALSE)</f>
        <v>113.46227330174</v>
      </c>
      <c r="H64" s="396">
        <f>VLOOKUP($B64,'EDGAR-2023'!$A$3:$BG$214,H$10,FALSE)</f>
        <v>108.94500080669999</v>
      </c>
      <c r="I64" s="396">
        <f>VLOOKUP($B64,'EDGAR-2023'!$A$3:$BG$214,I$10,FALSE)</f>
        <v>106.60950979338</v>
      </c>
      <c r="J64" s="396">
        <f>VLOOKUP($B64,'EDGAR-2023'!$A$3:$BG$214,J$10,FALSE)</f>
        <v>107.57389968526</v>
      </c>
      <c r="K64" s="396">
        <f>VLOOKUP($B64,'EDGAR-2023'!$A$3:$BG$214,K$10,FALSE)</f>
        <v>109.01015488333</v>
      </c>
      <c r="L64" s="396">
        <f>VLOOKUP($B64,'EDGAR-2023'!$A$3:$BG$214,L$10,FALSE)</f>
        <v>109.86642278553001</v>
      </c>
      <c r="M64" s="396">
        <f>VLOOKUP($B64,'EDGAR-2023'!$A$3:$BG$214,M$10,FALSE)</f>
        <v>108.66180173442</v>
      </c>
      <c r="N64" s="396">
        <f>VLOOKUP($B64,'EDGAR-2023'!$A$3:$BG$214,N$10,FALSE)</f>
        <v>103.27467661163</v>
      </c>
      <c r="O64" s="396">
        <f>VLOOKUP($B64,'EDGAR-2023'!$A$3:$BG$214,O$10,FALSE)</f>
        <v>94.204414388909001</v>
      </c>
      <c r="P64" s="396">
        <f>VLOOKUP($B64,'EDGAR-2023'!$A$3:$BG$214,P$10,FALSE)</f>
        <v>100.2896616206</v>
      </c>
      <c r="Q64" s="396">
        <f>VLOOKUP($B64,'EDGAR-2023'!$A$3:$BG$214,Q$10,FALSE)</f>
        <v>101.54465013612</v>
      </c>
      <c r="R64" s="448">
        <f t="shared" si="22"/>
        <v>-4.9576990596535975E-2</v>
      </c>
      <c r="S64" s="448">
        <f t="shared" si="23"/>
        <v>-3.0270702785179404E-2</v>
      </c>
      <c r="T64" s="448">
        <f t="shared" si="24"/>
        <v>-8.7826585570731974E-2</v>
      </c>
      <c r="U64" s="396">
        <f>VLOOKUP($B64,'EDGAR-P-2023'!$A$3:$BG$214,U$10,FALSE)</f>
        <v>10.630588999999873</v>
      </c>
      <c r="V64" s="397">
        <f t="shared" si="25"/>
        <v>9.7148593188610004</v>
      </c>
      <c r="W64" s="398">
        <f t="shared" si="26"/>
        <v>2.8284632067749E-3</v>
      </c>
      <c r="X64" s="398">
        <f t="shared" si="27"/>
        <v>1.3784920211913642E-3</v>
      </c>
      <c r="Y64" s="396">
        <f>VLOOKUP($B64,'EDGAR-P-2023'!$A$3:$BG$214,Y$10,FALSE)</f>
        <v>10.610900000000363</v>
      </c>
      <c r="Z64" s="398">
        <f t="shared" si="28"/>
        <v>3.112066299881287E-3</v>
      </c>
      <c r="AA64" s="398">
        <f t="shared" si="29"/>
        <v>1.4214628603578172E-3</v>
      </c>
    </row>
    <row r="65" spans="2:27" x14ac:dyDescent="0.2">
      <c r="B65" s="472" t="s">
        <v>198</v>
      </c>
      <c r="C65" s="396">
        <f>VLOOKUP($B65,'EDGAR-2023'!$A$3:$BG$214,C$10,FALSE)</f>
        <v>3.3669945383886</v>
      </c>
      <c r="D65" s="396">
        <f>VLOOKUP($B65,'EDGAR-2023'!$A$3:$BG$214,D$10,FALSE)</f>
        <v>2.4801740047918002</v>
      </c>
      <c r="E65" s="396">
        <f>VLOOKUP($B65,'EDGAR-2023'!$A$3:$BG$214,E$10,FALSE)</f>
        <v>2.9426732574577001</v>
      </c>
      <c r="F65" s="396">
        <f>VLOOKUP($B65,'EDGAR-2023'!$A$3:$BG$214,F$10,FALSE)</f>
        <v>3.3659460968872001</v>
      </c>
      <c r="G65" s="396">
        <f>VLOOKUP($B65,'EDGAR-2023'!$A$3:$BG$214,G$10,FALSE)</f>
        <v>3.0133580142540999</v>
      </c>
      <c r="H65" s="396">
        <f>VLOOKUP($B65,'EDGAR-2023'!$A$3:$BG$214,H$10,FALSE)</f>
        <v>4.1918743107220999</v>
      </c>
      <c r="I65" s="396">
        <f>VLOOKUP($B65,'EDGAR-2023'!$A$3:$BG$214,I$10,FALSE)</f>
        <v>5.3843641057612999</v>
      </c>
      <c r="J65" s="396">
        <f>VLOOKUP($B65,'EDGAR-2023'!$A$3:$BG$214,J$10,FALSE)</f>
        <v>3.4892445094797999</v>
      </c>
      <c r="K65" s="396">
        <f>VLOOKUP($B65,'EDGAR-2023'!$A$3:$BG$214,K$10,FALSE)</f>
        <v>2.6883572810962999</v>
      </c>
      <c r="L65" s="396">
        <f>VLOOKUP($B65,'EDGAR-2023'!$A$3:$BG$214,L$10,FALSE)</f>
        <v>3.1273762252797002</v>
      </c>
      <c r="M65" s="396">
        <f>VLOOKUP($B65,'EDGAR-2023'!$A$3:$BG$214,M$10,FALSE)</f>
        <v>3.0528039235515001</v>
      </c>
      <c r="N65" s="396">
        <f>VLOOKUP($B65,'EDGAR-2023'!$A$3:$BG$214,N$10,FALSE)</f>
        <v>3.3523438082479999</v>
      </c>
      <c r="O65" s="396">
        <f>VLOOKUP($B65,'EDGAR-2023'!$A$3:$BG$214,O$10,FALSE)</f>
        <v>3.4184794946323001</v>
      </c>
      <c r="P65" s="396">
        <f>VLOOKUP($B65,'EDGAR-2023'!$A$3:$BG$214,P$10,FALSE)</f>
        <v>3.6013563489623999</v>
      </c>
      <c r="Q65" s="396">
        <f>VLOOKUP($B65,'EDGAR-2023'!$A$3:$BG$214,Q$10,FALSE)</f>
        <v>3.5518051431019999</v>
      </c>
      <c r="R65" s="448">
        <f t="shared" si="22"/>
        <v>9.811959503381007E-2</v>
      </c>
      <c r="S65" s="448">
        <f t="shared" si="23"/>
        <v>3.7137295016981042E-2</v>
      </c>
      <c r="T65" s="448">
        <f t="shared" si="24"/>
        <v>1.9728193218601753E-2</v>
      </c>
      <c r="U65" s="396">
        <f>VLOOKUP($B65,'EDGAR-P-2023'!$A$3:$BG$214,U$10,FALSE)</f>
        <v>86.727573000001698</v>
      </c>
      <c r="V65" s="397">
        <f t="shared" si="25"/>
        <v>3.8653725594834001E-2</v>
      </c>
      <c r="W65" s="398">
        <f t="shared" si="26"/>
        <v>9.1813224976211946E-5</v>
      </c>
      <c r="X65" s="398">
        <f t="shared" si="27"/>
        <v>1.1246156482749485E-2</v>
      </c>
      <c r="Y65" s="396">
        <f>VLOOKUP($B65,'EDGAR-P-2023'!$A$3:$BG$214,Y$10,FALSE)</f>
        <v>78.736199999999826</v>
      </c>
      <c r="Z65" s="398">
        <f t="shared" si="28"/>
        <v>7.6748318590084616E-5</v>
      </c>
      <c r="AA65" s="398">
        <f t="shared" si="29"/>
        <v>1.0547699447332562E-2</v>
      </c>
    </row>
    <row r="66" spans="2:27" x14ac:dyDescent="0.2">
      <c r="B66" s="472" t="s">
        <v>91</v>
      </c>
      <c r="C66" s="396">
        <f>VLOOKUP($B66,'EDGAR-2023'!$A$3:$BG$214,C$10,FALSE)</f>
        <v>52.431611667048003</v>
      </c>
      <c r="D66" s="396">
        <f>VLOOKUP($B66,'EDGAR-2023'!$A$3:$BG$214,D$10,FALSE)</f>
        <v>50.709875827483998</v>
      </c>
      <c r="E66" s="396">
        <f>VLOOKUP($B66,'EDGAR-2023'!$A$3:$BG$214,E$10,FALSE)</f>
        <v>48.579985061632001</v>
      </c>
      <c r="F66" s="396">
        <f>VLOOKUP($B66,'EDGAR-2023'!$A$3:$BG$214,F$10,FALSE)</f>
        <v>43.507420966836001</v>
      </c>
      <c r="G66" s="396">
        <f>VLOOKUP($B66,'EDGAR-2023'!$A$3:$BG$214,G$10,FALSE)</f>
        <v>38.609554916914</v>
      </c>
      <c r="H66" s="396">
        <f>VLOOKUP($B66,'EDGAR-2023'!$A$3:$BG$214,H$10,FALSE)</f>
        <v>40.353394534267998</v>
      </c>
      <c r="I66" s="396">
        <f>VLOOKUP($B66,'EDGAR-2023'!$A$3:$BG$214,I$10,FALSE)</f>
        <v>36.216873760570003</v>
      </c>
      <c r="J66" s="396">
        <f>VLOOKUP($B66,'EDGAR-2023'!$A$3:$BG$214,J$10,FALSE)</f>
        <v>34.085231404025002</v>
      </c>
      <c r="K66" s="396">
        <f>VLOOKUP($B66,'EDGAR-2023'!$A$3:$BG$214,K$10,FALSE)</f>
        <v>35.716077151275002</v>
      </c>
      <c r="L66" s="396">
        <f>VLOOKUP($B66,'EDGAR-2023'!$A$3:$BG$214,L$10,FALSE)</f>
        <v>33.581960529668997</v>
      </c>
      <c r="M66" s="396">
        <f>VLOOKUP($B66,'EDGAR-2023'!$A$3:$BG$214,M$10,FALSE)</f>
        <v>33.574242823395998</v>
      </c>
      <c r="N66" s="396">
        <f>VLOOKUP($B66,'EDGAR-2023'!$A$3:$BG$214,N$10,FALSE)</f>
        <v>30.083069395711</v>
      </c>
      <c r="O66" s="396">
        <f>VLOOKUP($B66,'EDGAR-2023'!$A$3:$BG$214,O$10,FALSE)</f>
        <v>27.603341192708001</v>
      </c>
      <c r="P66" s="396">
        <f>VLOOKUP($B66,'EDGAR-2023'!$A$3:$BG$214,P$10,FALSE)</f>
        <v>30.566020649348999</v>
      </c>
      <c r="Q66" s="396">
        <f>VLOOKUP($B66,'EDGAR-2023'!$A$3:$BG$214,Q$10,FALSE)</f>
        <v>29.158771572515999</v>
      </c>
      <c r="R66" s="448">
        <f t="shared" si="22"/>
        <v>-0.10398368314808859</v>
      </c>
      <c r="S66" s="448">
        <f t="shared" si="23"/>
        <v>-5.2106750086699183E-2</v>
      </c>
      <c r="T66" s="448">
        <f t="shared" si="24"/>
        <v>-8.2429361525075628E-2</v>
      </c>
      <c r="U66" s="396">
        <f>VLOOKUP($B66,'EDGAR-P-2023'!$A$3:$BG$214,U$10,FALSE)</f>
        <v>5.7752240000000103</v>
      </c>
      <c r="V66" s="397">
        <f t="shared" si="25"/>
        <v>5.2089874601766004</v>
      </c>
      <c r="W66" s="398">
        <f t="shared" si="26"/>
        <v>8.2390821955904861E-4</v>
      </c>
      <c r="X66" s="398">
        <f t="shared" si="27"/>
        <v>7.4888608755290832E-4</v>
      </c>
      <c r="Y66" s="396">
        <f>VLOOKUP($B66,'EDGAR-P-2023'!$A$3:$BG$214,Y$10,FALSE)</f>
        <v>5.7118699999999043</v>
      </c>
      <c r="Z66" s="398">
        <f t="shared" si="28"/>
        <v>1.0196371171603603E-3</v>
      </c>
      <c r="AA66" s="398">
        <f t="shared" si="29"/>
        <v>7.6517647590605806E-4</v>
      </c>
    </row>
    <row r="67" spans="2:27" x14ac:dyDescent="0.2">
      <c r="B67" s="472" t="s">
        <v>5</v>
      </c>
      <c r="C67" s="396">
        <f>VLOOKUP($B67,'EDGAR-2023'!$A$3:$BG$214,C$10,FALSE)</f>
        <v>0.99246468917215003</v>
      </c>
      <c r="D67" s="396">
        <f>VLOOKUP($B67,'EDGAR-2023'!$A$3:$BG$214,D$10,FALSE)</f>
        <v>0.75901207066878995</v>
      </c>
      <c r="E67" s="396">
        <f>VLOOKUP($B67,'EDGAR-2023'!$A$3:$BG$214,E$10,FALSE)</f>
        <v>0.81966519203671995</v>
      </c>
      <c r="F67" s="396">
        <f>VLOOKUP($B67,'EDGAR-2023'!$A$3:$BG$214,F$10,FALSE)</f>
        <v>0.62412971914335003</v>
      </c>
      <c r="G67" s="396">
        <f>VLOOKUP($B67,'EDGAR-2023'!$A$3:$BG$214,G$10,FALSE)</f>
        <v>0.79874139666036004</v>
      </c>
      <c r="H67" s="396">
        <f>VLOOKUP($B67,'EDGAR-2023'!$A$3:$BG$214,H$10,FALSE)</f>
        <v>0.87161230980792004</v>
      </c>
      <c r="I67" s="396">
        <f>VLOOKUP($B67,'EDGAR-2023'!$A$3:$BG$214,I$10,FALSE)</f>
        <v>0.88922307581017002</v>
      </c>
      <c r="J67" s="396">
        <f>VLOOKUP($B67,'EDGAR-2023'!$A$3:$BG$214,J$10,FALSE)</f>
        <v>0.81447307248686995</v>
      </c>
      <c r="K67" s="396">
        <f>VLOOKUP($B67,'EDGAR-2023'!$A$3:$BG$214,K$10,FALSE)</f>
        <v>0.72170103253337003</v>
      </c>
      <c r="L67" s="396">
        <f>VLOOKUP($B67,'EDGAR-2023'!$A$3:$BG$214,L$10,FALSE)</f>
        <v>0.64255858172293001</v>
      </c>
      <c r="M67" s="396">
        <f>VLOOKUP($B67,'EDGAR-2023'!$A$3:$BG$214,M$10,FALSE)</f>
        <v>0.70223338465998997</v>
      </c>
      <c r="N67" s="396">
        <f>VLOOKUP($B67,'EDGAR-2023'!$A$3:$BG$214,N$10,FALSE)</f>
        <v>0.67713233229653003</v>
      </c>
      <c r="O67" s="396">
        <f>VLOOKUP($B67,'EDGAR-2023'!$A$3:$BG$214,O$10,FALSE)</f>
        <v>0.68172622550897</v>
      </c>
      <c r="P67" s="396">
        <f>VLOOKUP($B67,'EDGAR-2023'!$A$3:$BG$214,P$10,FALSE)</f>
        <v>0.74557731705728003</v>
      </c>
      <c r="Q67" s="396">
        <f>VLOOKUP($B67,'EDGAR-2023'!$A$3:$BG$214,Q$10,FALSE)</f>
        <v>0.76111627337098997</v>
      </c>
      <c r="R67" s="448">
        <f t="shared" si="22"/>
        <v>-3.574460131315671E-2</v>
      </c>
      <c r="S67" s="448">
        <f t="shared" si="23"/>
        <v>2.8563000835349739E-2</v>
      </c>
      <c r="T67" s="448">
        <f t="shared" si="24"/>
        <v>6.7843359315888918E-3</v>
      </c>
      <c r="U67" s="396">
        <f>VLOOKUP($B67,'EDGAR-P-2023'!$A$3:$BG$214,U$10,FALSE)</f>
        <v>0.98569000000000373</v>
      </c>
      <c r="V67" s="397">
        <f t="shared" si="25"/>
        <v>0.68696276952848001</v>
      </c>
      <c r="W67" s="398">
        <f t="shared" si="26"/>
        <v>1.8545145343042695E-5</v>
      </c>
      <c r="X67" s="398">
        <f t="shared" si="27"/>
        <v>1.2781660549270949E-4</v>
      </c>
      <c r="Y67" s="396">
        <f>VLOOKUP($B67,'EDGAR-P-2023'!$A$3:$BG$214,Y$10,FALSE)</f>
        <v>0.94233299999999698</v>
      </c>
      <c r="Z67" s="398">
        <f t="shared" si="28"/>
        <v>2.060341501523807E-5</v>
      </c>
      <c r="AA67" s="398">
        <f t="shared" si="29"/>
        <v>1.2623729953062536E-4</v>
      </c>
    </row>
    <row r="68" spans="2:27" x14ac:dyDescent="0.2">
      <c r="B68" s="472" t="s">
        <v>123</v>
      </c>
      <c r="C68" s="396">
        <f>VLOOKUP($B68,'EDGAR-2023'!$A$3:$BG$214,C$10,FALSE)</f>
        <v>2.0124156533316E-2</v>
      </c>
      <c r="D68" s="396">
        <f>VLOOKUP($B68,'EDGAR-2023'!$A$3:$BG$214,D$10,FALSE)</f>
        <v>5.7681542022021998E-2</v>
      </c>
      <c r="E68" s="396">
        <f>VLOOKUP($B68,'EDGAR-2023'!$A$3:$BG$214,E$10,FALSE)</f>
        <v>7.2821984751228003E-2</v>
      </c>
      <c r="F68" s="396">
        <f>VLOOKUP($B68,'EDGAR-2023'!$A$3:$BG$214,F$10,FALSE)</f>
        <v>5.6908563065340999E-2</v>
      </c>
      <c r="G68" s="396">
        <f>VLOOKUP($B68,'EDGAR-2023'!$A$3:$BG$214,G$10,FALSE)</f>
        <v>5.3431735054543003E-2</v>
      </c>
      <c r="H68" s="396">
        <f>VLOOKUP($B68,'EDGAR-2023'!$A$3:$BG$214,H$10,FALSE)</f>
        <v>6.1722307557354E-2</v>
      </c>
      <c r="I68" s="396">
        <f>VLOOKUP($B68,'EDGAR-2023'!$A$3:$BG$214,I$10,FALSE)</f>
        <v>6.6135589708583006E-2</v>
      </c>
      <c r="J68" s="396">
        <f>VLOOKUP($B68,'EDGAR-2023'!$A$3:$BG$214,J$10,FALSE)</f>
        <v>6.8530109309277998E-2</v>
      </c>
      <c r="K68" s="396">
        <f>VLOOKUP($B68,'EDGAR-2023'!$A$3:$BG$214,K$10,FALSE)</f>
        <v>7.2805659962003E-2</v>
      </c>
      <c r="L68" s="396">
        <f>VLOOKUP($B68,'EDGAR-2023'!$A$3:$BG$214,L$10,FALSE)</f>
        <v>6.3392336211711003E-2</v>
      </c>
      <c r="M68" s="396">
        <f>VLOOKUP($B68,'EDGAR-2023'!$A$3:$BG$214,M$10,FALSE)</f>
        <v>7.4146376698497996E-2</v>
      </c>
      <c r="N68" s="396">
        <f>VLOOKUP($B68,'EDGAR-2023'!$A$3:$BG$214,N$10,FALSE)</f>
        <v>8.0488603987717997E-2</v>
      </c>
      <c r="O68" s="396">
        <f>VLOOKUP($B68,'EDGAR-2023'!$A$3:$BG$214,O$10,FALSE)</f>
        <v>6.8594088302474002E-2</v>
      </c>
      <c r="P68" s="396">
        <f>VLOOKUP($B68,'EDGAR-2023'!$A$3:$BG$214,P$10,FALSE)</f>
        <v>6.6277676208161995E-2</v>
      </c>
      <c r="Q68" s="396">
        <f>VLOOKUP($B68,'EDGAR-2023'!$A$3:$BG$214,Q$10,FALSE)</f>
        <v>6.8811492791699999E-2</v>
      </c>
      <c r="R68" s="448">
        <f t="shared" si="22"/>
        <v>8.5536577397563818E-2</v>
      </c>
      <c r="S68" s="448">
        <f t="shared" si="23"/>
        <v>0.12758958674080223</v>
      </c>
      <c r="T68" s="448">
        <f t="shared" si="24"/>
        <v>-0.14777887919461263</v>
      </c>
      <c r="U68" s="396">
        <f>VLOOKUP($B68,'EDGAR-P-2023'!$A$3:$BG$214,U$10,FALSE)</f>
        <v>7.4678999999999468E-2</v>
      </c>
      <c r="V68" s="397">
        <f t="shared" si="25"/>
        <v>1.0777943463051001</v>
      </c>
      <c r="W68" s="398">
        <f t="shared" si="26"/>
        <v>2.2044034647531265E-6</v>
      </c>
      <c r="X68" s="398">
        <f t="shared" si="27"/>
        <v>9.6837913356024182E-6</v>
      </c>
      <c r="Y68" s="396">
        <f>VLOOKUP($B68,'EDGAR-P-2023'!$A$3:$BG$214,Y$10,FALSE)</f>
        <v>7.3542999999999567E-2</v>
      </c>
      <c r="Z68" s="398">
        <f t="shared" si="28"/>
        <v>2.0784856332959321E-6</v>
      </c>
      <c r="AA68" s="398">
        <f t="shared" si="29"/>
        <v>9.8520053095675912E-6</v>
      </c>
    </row>
    <row r="69" spans="2:27" x14ac:dyDescent="0.2">
      <c r="B69" s="472" t="s">
        <v>124</v>
      </c>
      <c r="C69" s="396">
        <f>VLOOKUP($B69,'EDGAR-2023'!$A$3:$BG$214,C$10,FALSE)</f>
        <v>8.0492456040618006</v>
      </c>
      <c r="D69" s="396">
        <f>VLOOKUP($B69,'EDGAR-2023'!$A$3:$BG$214,D$10,FALSE)</f>
        <v>18.786169701237</v>
      </c>
      <c r="E69" s="396">
        <f>VLOOKUP($B69,'EDGAR-2023'!$A$3:$BG$214,E$10,FALSE)</f>
        <v>20.837740709742</v>
      </c>
      <c r="F69" s="396">
        <f>VLOOKUP($B69,'EDGAR-2023'!$A$3:$BG$214,F$10,FALSE)</f>
        <v>21.081301479436998</v>
      </c>
      <c r="G69" s="396">
        <f>VLOOKUP($B69,'EDGAR-2023'!$A$3:$BG$214,G$10,FALSE)</f>
        <v>21.853401402227</v>
      </c>
      <c r="H69" s="396">
        <f>VLOOKUP($B69,'EDGAR-2023'!$A$3:$BG$214,H$10,FALSE)</f>
        <v>21.459604184781998</v>
      </c>
      <c r="I69" s="396">
        <f>VLOOKUP($B69,'EDGAR-2023'!$A$3:$BG$214,I$10,FALSE)</f>
        <v>21.674256261252001</v>
      </c>
      <c r="J69" s="396">
        <f>VLOOKUP($B69,'EDGAR-2023'!$A$3:$BG$214,J$10,FALSE)</f>
        <v>23.799965710197</v>
      </c>
      <c r="K69" s="396">
        <f>VLOOKUP($B69,'EDGAR-2023'!$A$3:$BG$214,K$10,FALSE)</f>
        <v>24.796342792423001</v>
      </c>
      <c r="L69" s="396">
        <f>VLOOKUP($B69,'EDGAR-2023'!$A$3:$BG$214,L$10,FALSE)</f>
        <v>23.736188341045001</v>
      </c>
      <c r="M69" s="396">
        <f>VLOOKUP($B69,'EDGAR-2023'!$A$3:$BG$214,M$10,FALSE)</f>
        <v>25.551477892442001</v>
      </c>
      <c r="N69" s="396">
        <f>VLOOKUP($B69,'EDGAR-2023'!$A$3:$BG$214,N$10,FALSE)</f>
        <v>25.941907255017</v>
      </c>
      <c r="O69" s="396">
        <f>VLOOKUP($B69,'EDGAR-2023'!$A$3:$BG$214,O$10,FALSE)</f>
        <v>23.061896285086998</v>
      </c>
      <c r="P69" s="396">
        <f>VLOOKUP($B69,'EDGAR-2023'!$A$3:$BG$214,P$10,FALSE)</f>
        <v>23.182755412243999</v>
      </c>
      <c r="Q69" s="396">
        <f>VLOOKUP($B69,'EDGAR-2023'!$A$3:$BG$214,Q$10,FALSE)</f>
        <v>23.45697022365</v>
      </c>
      <c r="R69" s="448">
        <f t="shared" si="22"/>
        <v>1.528010881478159E-2</v>
      </c>
      <c r="S69" s="448">
        <f t="shared" si="23"/>
        <v>4.5878914103704593E-2</v>
      </c>
      <c r="T69" s="448">
        <f t="shared" si="24"/>
        <v>-0.11101770357971752</v>
      </c>
      <c r="U69" s="396">
        <f>VLOOKUP($B69,'EDGAR-P-2023'!$A$3:$BG$214,U$10,FALSE)</f>
        <v>10.996774000000086</v>
      </c>
      <c r="V69" s="397">
        <f t="shared" si="25"/>
        <v>2.3590470491633999</v>
      </c>
      <c r="W69" s="398">
        <f t="shared" si="26"/>
        <v>7.1049101862904714E-4</v>
      </c>
      <c r="X69" s="398">
        <f t="shared" si="27"/>
        <v>1.4259760412000636E-3</v>
      </c>
      <c r="Y69" s="396">
        <f>VLOOKUP($B69,'EDGAR-P-2023'!$A$3:$BG$214,Y$10,FALSE)</f>
        <v>10.648800000000149</v>
      </c>
      <c r="Z69" s="398">
        <f t="shared" si="28"/>
        <v>7.078960932327277E-4</v>
      </c>
      <c r="AA69" s="398">
        <f t="shared" si="29"/>
        <v>1.4265400397118074E-3</v>
      </c>
    </row>
    <row r="70" spans="2:27" x14ac:dyDescent="0.2">
      <c r="B70" s="472" t="s">
        <v>147</v>
      </c>
      <c r="C70" s="396">
        <f>VLOOKUP($B70,'EDGAR-2023'!$A$3:$BG$214,C$10,FALSE)</f>
        <v>17.523680859466999</v>
      </c>
      <c r="D70" s="396">
        <f>VLOOKUP($B70,'EDGAR-2023'!$A$3:$BG$214,D$10,FALSE)</f>
        <v>28.179779197628999</v>
      </c>
      <c r="E70" s="396">
        <f>VLOOKUP($B70,'EDGAR-2023'!$A$3:$BG$214,E$10,FALSE)</f>
        <v>37.321917560899003</v>
      </c>
      <c r="F70" s="396">
        <f>VLOOKUP($B70,'EDGAR-2023'!$A$3:$BG$214,F$10,FALSE)</f>
        <v>37.693544114326997</v>
      </c>
      <c r="G70" s="396">
        <f>VLOOKUP($B70,'EDGAR-2023'!$A$3:$BG$214,G$10,FALSE)</f>
        <v>37.868562007653999</v>
      </c>
      <c r="H70" s="396">
        <f>VLOOKUP($B70,'EDGAR-2023'!$A$3:$BG$214,H$10,FALSE)</f>
        <v>40.292519795154</v>
      </c>
      <c r="I70" s="396">
        <f>VLOOKUP($B70,'EDGAR-2023'!$A$3:$BG$214,I$10,FALSE)</f>
        <v>42.482829063532002</v>
      </c>
      <c r="J70" s="396">
        <f>VLOOKUP($B70,'EDGAR-2023'!$A$3:$BG$214,J$10,FALSE)</f>
        <v>42.204663941528999</v>
      </c>
      <c r="K70" s="396">
        <f>VLOOKUP($B70,'EDGAR-2023'!$A$3:$BG$214,K$10,FALSE)</f>
        <v>40.912744686407997</v>
      </c>
      <c r="L70" s="396">
        <f>VLOOKUP($B70,'EDGAR-2023'!$A$3:$BG$214,L$10,FALSE)</f>
        <v>39.706426141243</v>
      </c>
      <c r="M70" s="396">
        <f>VLOOKUP($B70,'EDGAR-2023'!$A$3:$BG$214,M$10,FALSE)</f>
        <v>41.315948404639997</v>
      </c>
      <c r="N70" s="396">
        <f>VLOOKUP($B70,'EDGAR-2023'!$A$3:$BG$214,N$10,FALSE)</f>
        <v>40.769161690127</v>
      </c>
      <c r="O70" s="396">
        <f>VLOOKUP($B70,'EDGAR-2023'!$A$3:$BG$214,O$10,FALSE)</f>
        <v>35.682889576542998</v>
      </c>
      <c r="P70" s="396">
        <f>VLOOKUP($B70,'EDGAR-2023'!$A$3:$BG$214,P$10,FALSE)</f>
        <v>42.972160275474003</v>
      </c>
      <c r="Q70" s="396">
        <f>VLOOKUP($B70,'EDGAR-2023'!$A$3:$BG$214,Q$10,FALSE)</f>
        <v>46.106895987404002</v>
      </c>
      <c r="R70" s="448">
        <f t="shared" si="22"/>
        <v>-1.3234277213193257E-2</v>
      </c>
      <c r="S70" s="448">
        <f t="shared" si="23"/>
        <v>1.3650641949523368E-2</v>
      </c>
      <c r="T70" s="448">
        <f t="shared" si="24"/>
        <v>-0.12475782926916879</v>
      </c>
      <c r="U70" s="396">
        <f>VLOOKUP($B70,'EDGAR-P-2023'!$A$3:$BG$214,U$10,FALSE)</f>
        <v>17.100443995000202</v>
      </c>
      <c r="V70" s="397">
        <f t="shared" si="25"/>
        <v>2.3840996001066999</v>
      </c>
      <c r="W70" s="398">
        <f t="shared" si="26"/>
        <v>1.116576469614384E-3</v>
      </c>
      <c r="X70" s="398">
        <f t="shared" si="27"/>
        <v>2.2174524483956474E-3</v>
      </c>
      <c r="Y70" s="396">
        <f>VLOOKUP($B70,'EDGAR-P-2023'!$A$3:$BG$214,Y$10,FALSE)</f>
        <v>16.385100005000059</v>
      </c>
      <c r="Z70" s="398">
        <f t="shared" si="28"/>
        <v>1.167993698481461E-3</v>
      </c>
      <c r="AA70" s="398">
        <f t="shared" si="29"/>
        <v>2.1949892205520237E-3</v>
      </c>
    </row>
    <row r="71" spans="2:27" x14ac:dyDescent="0.2">
      <c r="B71" s="472" t="s">
        <v>27</v>
      </c>
      <c r="C71" s="396">
        <f>VLOOKUP($B71,'EDGAR-2023'!$A$3:$BG$214,C$10,FALSE)</f>
        <v>91.447929455242999</v>
      </c>
      <c r="D71" s="396">
        <f>VLOOKUP($B71,'EDGAR-2023'!$A$3:$BG$214,D$10,FALSE)</f>
        <v>178.33524786644</v>
      </c>
      <c r="E71" s="396">
        <f>VLOOKUP($B71,'EDGAR-2023'!$A$3:$BG$214,E$10,FALSE)</f>
        <v>211.69476488058001</v>
      </c>
      <c r="F71" s="396">
        <f>VLOOKUP($B71,'EDGAR-2023'!$A$3:$BG$214,F$10,FALSE)</f>
        <v>219.28196919691001</v>
      </c>
      <c r="G71" s="396">
        <f>VLOOKUP($B71,'EDGAR-2023'!$A$3:$BG$214,G$10,FALSE)</f>
        <v>232.89089774345001</v>
      </c>
      <c r="H71" s="396">
        <f>VLOOKUP($B71,'EDGAR-2023'!$A$3:$BG$214,H$10,FALSE)</f>
        <v>228.68861610760999</v>
      </c>
      <c r="I71" s="396">
        <f>VLOOKUP($B71,'EDGAR-2023'!$A$3:$BG$214,I$10,FALSE)</f>
        <v>233.04199097953</v>
      </c>
      <c r="J71" s="396">
        <f>VLOOKUP($B71,'EDGAR-2023'!$A$3:$BG$214,J$10,FALSE)</f>
        <v>239.34252808758001</v>
      </c>
      <c r="K71" s="396">
        <f>VLOOKUP($B71,'EDGAR-2023'!$A$3:$BG$214,K$10,FALSE)</f>
        <v>250.05027978097999</v>
      </c>
      <c r="L71" s="396">
        <f>VLOOKUP($B71,'EDGAR-2023'!$A$3:$BG$214,L$10,FALSE)</f>
        <v>268.63421598411003</v>
      </c>
      <c r="M71" s="396">
        <f>VLOOKUP($B71,'EDGAR-2023'!$A$3:$BG$214,M$10,FALSE)</f>
        <v>269.31002770521002</v>
      </c>
      <c r="N71" s="396">
        <f>VLOOKUP($B71,'EDGAR-2023'!$A$3:$BG$214,N$10,FALSE)</f>
        <v>234.34075044177999</v>
      </c>
      <c r="O71" s="396">
        <f>VLOOKUP($B71,'EDGAR-2023'!$A$3:$BG$214,O$10,FALSE)</f>
        <v>228.16599584086001</v>
      </c>
      <c r="P71" s="396">
        <f>VLOOKUP($B71,'EDGAR-2023'!$A$3:$BG$214,P$10,FALSE)</f>
        <v>249.64245233366</v>
      </c>
      <c r="Q71" s="396">
        <f>VLOOKUP($B71,'EDGAR-2023'!$A$3:$BG$214,Q$10,FALSE)</f>
        <v>265.96127289204998</v>
      </c>
      <c r="R71" s="448">
        <f t="shared" si="22"/>
        <v>-0.12984766130471692</v>
      </c>
      <c r="S71" s="448">
        <f t="shared" si="23"/>
        <v>-6.3665964600887304E-2</v>
      </c>
      <c r="T71" s="448">
        <f t="shared" si="24"/>
        <v>-2.6349470116824758E-2</v>
      </c>
      <c r="U71" s="396">
        <f>VLOOKUP($B71,'EDGAR-P-2023'!$A$3:$BG$214,U$10,FALSE)</f>
        <v>101.16874499999975</v>
      </c>
      <c r="V71" s="397">
        <f t="shared" si="25"/>
        <v>2.3163354496666</v>
      </c>
      <c r="W71" s="398">
        <f t="shared" si="26"/>
        <v>6.4180708400102746E-3</v>
      </c>
      <c r="X71" s="398">
        <f t="shared" si="27"/>
        <v>1.311877524156423E-2</v>
      </c>
      <c r="Y71" s="396">
        <f>VLOOKUP($B71,'EDGAR-P-2023'!$A$3:$BG$214,Y$10,FALSE)</f>
        <v>95.688700000000011</v>
      </c>
      <c r="Z71" s="398">
        <f t="shared" si="28"/>
        <v>7.1385372290785941E-3</v>
      </c>
      <c r="AA71" s="398">
        <f t="shared" si="29"/>
        <v>1.2818698998757544E-2</v>
      </c>
    </row>
    <row r="72" spans="2:27" x14ac:dyDescent="0.2">
      <c r="B72" s="472" t="s">
        <v>137</v>
      </c>
      <c r="C72" s="396">
        <f>VLOOKUP($B72,'EDGAR-2023'!$A$3:$BG$214,C$10,FALSE)</f>
        <v>2.5930362191718999</v>
      </c>
      <c r="D72" s="396">
        <f>VLOOKUP($B72,'EDGAR-2023'!$A$3:$BG$214,D$10,FALSE)</f>
        <v>7.0305061849188002</v>
      </c>
      <c r="E72" s="396">
        <f>VLOOKUP($B72,'EDGAR-2023'!$A$3:$BG$214,E$10,FALSE)</f>
        <v>6.7207824079570999</v>
      </c>
      <c r="F72" s="396">
        <f>VLOOKUP($B72,'EDGAR-2023'!$A$3:$BG$214,F$10,FALSE)</f>
        <v>7.0197951273468</v>
      </c>
      <c r="G72" s="396">
        <f>VLOOKUP($B72,'EDGAR-2023'!$A$3:$BG$214,G$10,FALSE)</f>
        <v>6.9948595007251004</v>
      </c>
      <c r="H72" s="396">
        <f>VLOOKUP($B72,'EDGAR-2023'!$A$3:$BG$214,H$10,FALSE)</f>
        <v>6.6283669601703004</v>
      </c>
      <c r="I72" s="396">
        <f>VLOOKUP($B72,'EDGAR-2023'!$A$3:$BG$214,I$10,FALSE)</f>
        <v>6.8082698428424999</v>
      </c>
      <c r="J72" s="396">
        <f>VLOOKUP($B72,'EDGAR-2023'!$A$3:$BG$214,J$10,FALSE)</f>
        <v>7.2629327090931</v>
      </c>
      <c r="K72" s="396">
        <f>VLOOKUP($B72,'EDGAR-2023'!$A$3:$BG$214,K$10,FALSE)</f>
        <v>7.3235876887689999</v>
      </c>
      <c r="L72" s="396">
        <f>VLOOKUP($B72,'EDGAR-2023'!$A$3:$BG$214,L$10,FALSE)</f>
        <v>6.6285339898776998</v>
      </c>
      <c r="M72" s="396">
        <f>VLOOKUP($B72,'EDGAR-2023'!$A$3:$BG$214,M$10,FALSE)</f>
        <v>7.1002179244215</v>
      </c>
      <c r="N72" s="396">
        <f>VLOOKUP($B72,'EDGAR-2023'!$A$3:$BG$214,N$10,FALSE)</f>
        <v>8.1034740582883007</v>
      </c>
      <c r="O72" s="396">
        <f>VLOOKUP($B72,'EDGAR-2023'!$A$3:$BG$214,O$10,FALSE)</f>
        <v>6.6590806918448999</v>
      </c>
      <c r="P72" s="396">
        <f>VLOOKUP($B72,'EDGAR-2023'!$A$3:$BG$214,P$10,FALSE)</f>
        <v>7.5480408267717003</v>
      </c>
      <c r="Q72" s="396">
        <f>VLOOKUP($B72,'EDGAR-2023'!$A$3:$BG$214,Q$10,FALSE)</f>
        <v>7.9724340132488001</v>
      </c>
      <c r="R72" s="448">
        <f t="shared" si="22"/>
        <v>0.14129934384352616</v>
      </c>
      <c r="S72" s="448">
        <f t="shared" si="23"/>
        <v>0.1062294800108593</v>
      </c>
      <c r="T72" s="448">
        <f t="shared" si="24"/>
        <v>-0.1782437206627524</v>
      </c>
      <c r="U72" s="396">
        <f>VLOOKUP($B72,'EDGAR-P-2023'!$A$3:$BG$214,U$10,FALSE)</f>
        <v>6.4454050000001928</v>
      </c>
      <c r="V72" s="397">
        <f t="shared" si="25"/>
        <v>1.2572482347173</v>
      </c>
      <c r="W72" s="398">
        <f t="shared" si="26"/>
        <v>2.219360928828338E-4</v>
      </c>
      <c r="X72" s="398">
        <f t="shared" si="27"/>
        <v>8.3578994219862107E-4</v>
      </c>
      <c r="Y72" s="396">
        <f>VLOOKUP($B72,'EDGAR-P-2023'!$A$3:$BG$214,Y$10,FALSE)</f>
        <v>6.3447199999998452</v>
      </c>
      <c r="Z72" s="398">
        <f t="shared" si="28"/>
        <v>2.0907676413116258E-4</v>
      </c>
      <c r="AA72" s="398">
        <f t="shared" si="29"/>
        <v>8.4995465411689117E-4</v>
      </c>
    </row>
    <row r="73" spans="2:27" x14ac:dyDescent="0.2">
      <c r="B73" s="472" t="s">
        <v>24</v>
      </c>
      <c r="C73" s="396">
        <f>VLOOKUP($B73,'EDGAR-2023'!$A$3:$BG$214,C$10,FALSE)</f>
        <v>7.1082959179025004E-2</v>
      </c>
      <c r="D73" s="396">
        <f>VLOOKUP($B73,'EDGAR-2023'!$A$3:$BG$214,D$10,FALSE)</f>
        <v>6.4343409839849999</v>
      </c>
      <c r="E73" s="396">
        <f>VLOOKUP($B73,'EDGAR-2023'!$A$3:$BG$214,E$10,FALSE)</f>
        <v>6.8420200892171001</v>
      </c>
      <c r="F73" s="396">
        <f>VLOOKUP($B73,'EDGAR-2023'!$A$3:$BG$214,F$10,FALSE)</f>
        <v>7.4196516100445002</v>
      </c>
      <c r="G73" s="396">
        <f>VLOOKUP($B73,'EDGAR-2023'!$A$3:$BG$214,G$10,FALSE)</f>
        <v>6.9724944354445997</v>
      </c>
      <c r="H73" s="396">
        <f>VLOOKUP($B73,'EDGAR-2023'!$A$3:$BG$214,H$10,FALSE)</f>
        <v>7.0913348511927996</v>
      </c>
      <c r="I73" s="396">
        <f>VLOOKUP($B73,'EDGAR-2023'!$A$3:$BG$214,I$10,FALSE)</f>
        <v>7.0346839703370998</v>
      </c>
      <c r="J73" s="396">
        <f>VLOOKUP($B73,'EDGAR-2023'!$A$3:$BG$214,J$10,FALSE)</f>
        <v>6.5474029162217997</v>
      </c>
      <c r="K73" s="396">
        <f>VLOOKUP($B73,'EDGAR-2023'!$A$3:$BG$214,K$10,FALSE)</f>
        <v>6.8721397645955999</v>
      </c>
      <c r="L73" s="396">
        <f>VLOOKUP($B73,'EDGAR-2023'!$A$3:$BG$214,L$10,FALSE)</f>
        <v>6.3896431192123</v>
      </c>
      <c r="M73" s="396">
        <f>VLOOKUP($B73,'EDGAR-2023'!$A$3:$BG$214,M$10,FALSE)</f>
        <v>6.1219454512683003</v>
      </c>
      <c r="N73" s="396">
        <f>VLOOKUP($B73,'EDGAR-2023'!$A$3:$BG$214,N$10,FALSE)</f>
        <v>5.8403278642865004</v>
      </c>
      <c r="O73" s="396">
        <f>VLOOKUP($B73,'EDGAR-2023'!$A$3:$BG$214,O$10,FALSE)</f>
        <v>5.4846739665950999</v>
      </c>
      <c r="P73" s="396">
        <f>VLOOKUP($B73,'EDGAR-2023'!$A$3:$BG$214,P$10,FALSE)</f>
        <v>5.5825057766436004</v>
      </c>
      <c r="Q73" s="396">
        <f>VLOOKUP($B73,'EDGAR-2023'!$A$3:$BG$214,Q$10,FALSE)</f>
        <v>5.0538797303154999</v>
      </c>
      <c r="R73" s="448">
        <f t="shared" si="22"/>
        <v>-4.6001322491930452E-2</v>
      </c>
      <c r="S73" s="448">
        <f t="shared" si="23"/>
        <v>-4.3948440562394497E-2</v>
      </c>
      <c r="T73" s="448">
        <f t="shared" si="24"/>
        <v>-6.0896221232067727E-2</v>
      </c>
      <c r="U73" s="396">
        <f>VLOOKUP($B73,'EDGAR-P-2023'!$A$3:$BG$214,U$10,FALSE)</f>
        <v>1.3601039999999986</v>
      </c>
      <c r="V73" s="397">
        <f t="shared" si="25"/>
        <v>4.2940303567128</v>
      </c>
      <c r="W73" s="398">
        <f t="shared" si="26"/>
        <v>1.5995356288316218E-4</v>
      </c>
      <c r="X73" s="398">
        <f t="shared" si="27"/>
        <v>1.763676981576919E-4</v>
      </c>
      <c r="Y73" s="396">
        <f>VLOOKUP($B73,'EDGAR-P-2023'!$A$3:$BG$214,Y$10,FALSE)</f>
        <v>1.2214899999999991</v>
      </c>
      <c r="Z73" s="398">
        <f t="shared" si="28"/>
        <v>1.961886449235983E-4</v>
      </c>
      <c r="AA73" s="398">
        <f t="shared" si="29"/>
        <v>1.6363387359209956E-4</v>
      </c>
    </row>
    <row r="74" spans="2:27" x14ac:dyDescent="0.2">
      <c r="B74" s="472" t="s">
        <v>2</v>
      </c>
      <c r="C74" s="396">
        <f>VLOOKUP($B74,'EDGAR-2023'!$A$3:$BG$214,C$10,FALSE)</f>
        <v>0.32920929286248002</v>
      </c>
      <c r="D74" s="396">
        <f>VLOOKUP($B74,'EDGAR-2023'!$A$3:$BG$214,D$10,FALSE)</f>
        <v>0.60421201460592</v>
      </c>
      <c r="E74" s="396">
        <f>VLOOKUP($B74,'EDGAR-2023'!$A$3:$BG$214,E$10,FALSE)</f>
        <v>0.51675449439804</v>
      </c>
      <c r="F74" s="396">
        <f>VLOOKUP($B74,'EDGAR-2023'!$A$3:$BG$214,F$10,FALSE)</f>
        <v>0.61664020423412003</v>
      </c>
      <c r="G74" s="396">
        <f>VLOOKUP($B74,'EDGAR-2023'!$A$3:$BG$214,G$10,FALSE)</f>
        <v>0.63428132634615997</v>
      </c>
      <c r="H74" s="396">
        <f>VLOOKUP($B74,'EDGAR-2023'!$A$3:$BG$214,H$10,FALSE)</f>
        <v>0.59356949179519003</v>
      </c>
      <c r="I74" s="396">
        <f>VLOOKUP($B74,'EDGAR-2023'!$A$3:$BG$214,I$10,FALSE)</f>
        <v>0.59558089328825004</v>
      </c>
      <c r="J74" s="396">
        <f>VLOOKUP($B74,'EDGAR-2023'!$A$3:$BG$214,J$10,FALSE)</f>
        <v>0.57761792915099996</v>
      </c>
      <c r="K74" s="396">
        <f>VLOOKUP($B74,'EDGAR-2023'!$A$3:$BG$214,K$10,FALSE)</f>
        <v>0.59718004819196002</v>
      </c>
      <c r="L74" s="396">
        <f>VLOOKUP($B74,'EDGAR-2023'!$A$3:$BG$214,L$10,FALSE)</f>
        <v>0.59813827864297997</v>
      </c>
      <c r="M74" s="396">
        <f>VLOOKUP($B74,'EDGAR-2023'!$A$3:$BG$214,M$10,FALSE)</f>
        <v>0.69481899243004996</v>
      </c>
      <c r="N74" s="396">
        <f>VLOOKUP($B74,'EDGAR-2023'!$A$3:$BG$214,N$10,FALSE)</f>
        <v>0.71261062179361001</v>
      </c>
      <c r="O74" s="396">
        <f>VLOOKUP($B74,'EDGAR-2023'!$A$3:$BG$214,O$10,FALSE)</f>
        <v>0.72213357562097003</v>
      </c>
      <c r="P74" s="396">
        <f>VLOOKUP($B74,'EDGAR-2023'!$A$3:$BG$214,P$10,FALSE)</f>
        <v>0.78920688417577001</v>
      </c>
      <c r="Q74" s="396">
        <f>VLOOKUP($B74,'EDGAR-2023'!$A$3:$BG$214,Q$10,FALSE)</f>
        <v>0.80466024422707005</v>
      </c>
      <c r="R74" s="448">
        <f t="shared" si="22"/>
        <v>2.5606135637334715E-2</v>
      </c>
      <c r="S74" s="448">
        <f t="shared" si="23"/>
        <v>9.3621097059676139E-2</v>
      </c>
      <c r="T74" s="448">
        <f t="shared" si="24"/>
        <v>1.3363474436279388E-2</v>
      </c>
      <c r="U74" s="396">
        <f>VLOOKUP($B74,'EDGAR-P-2023'!$A$3:$BG$214,U$10,FALSE)</f>
        <v>5.3096590000000576</v>
      </c>
      <c r="V74" s="397">
        <f t="shared" si="25"/>
        <v>0.13421024246446001</v>
      </c>
      <c r="W74" s="398">
        <f t="shared" si="26"/>
        <v>1.9516816615945029E-5</v>
      </c>
      <c r="X74" s="398">
        <f t="shared" si="27"/>
        <v>6.8851524282869791E-4</v>
      </c>
      <c r="Y74" s="396">
        <f>VLOOKUP($B74,'EDGAR-P-2023'!$A$3:$BG$214,Y$10,FALSE)</f>
        <v>4.9546499999997744</v>
      </c>
      <c r="Z74" s="398">
        <f t="shared" si="28"/>
        <v>1.704853923864923E-5</v>
      </c>
      <c r="AA74" s="398">
        <f t="shared" si="29"/>
        <v>6.6373737958809313E-4</v>
      </c>
    </row>
    <row r="75" spans="2:27" x14ac:dyDescent="0.2">
      <c r="B75" s="472" t="s">
        <v>92</v>
      </c>
      <c r="C75" s="396">
        <f>VLOOKUP($B75,'EDGAR-2023'!$A$3:$BG$214,C$10,FALSE)</f>
        <v>37.94486674929</v>
      </c>
      <c r="D75" s="396">
        <f>VLOOKUP($B75,'EDGAR-2023'!$A$3:$BG$214,D$10,FALSE)</f>
        <v>19.40538602733</v>
      </c>
      <c r="E75" s="396">
        <f>VLOOKUP($B75,'EDGAR-2023'!$A$3:$BG$214,E$10,FALSE)</f>
        <v>21.625571277601001</v>
      </c>
      <c r="F75" s="396">
        <f>VLOOKUP($B75,'EDGAR-2023'!$A$3:$BG$214,F$10,FALSE)</f>
        <v>21.732397847447</v>
      </c>
      <c r="G75" s="396">
        <f>VLOOKUP($B75,'EDGAR-2023'!$A$3:$BG$214,G$10,FALSE)</f>
        <v>20.596834249025999</v>
      </c>
      <c r="H75" s="396">
        <f>VLOOKUP($B75,'EDGAR-2023'!$A$3:$BG$214,H$10,FALSE)</f>
        <v>22.937692434016</v>
      </c>
      <c r="I75" s="396">
        <f>VLOOKUP($B75,'EDGAR-2023'!$A$3:$BG$214,I$10,FALSE)</f>
        <v>22.002951404337001</v>
      </c>
      <c r="J75" s="396">
        <f>VLOOKUP($B75,'EDGAR-2023'!$A$3:$BG$214,J$10,FALSE)</f>
        <v>19.990234089209</v>
      </c>
      <c r="K75" s="396">
        <f>VLOOKUP($B75,'EDGAR-2023'!$A$3:$BG$214,K$10,FALSE)</f>
        <v>19.989056643249999</v>
      </c>
      <c r="L75" s="396">
        <f>VLOOKUP($B75,'EDGAR-2023'!$A$3:$BG$214,L$10,FALSE)</f>
        <v>21.223921655253001</v>
      </c>
      <c r="M75" s="396">
        <f>VLOOKUP($B75,'EDGAR-2023'!$A$3:$BG$214,M$10,FALSE)</f>
        <v>22.340805058581999</v>
      </c>
      <c r="N75" s="396">
        <f>VLOOKUP($B75,'EDGAR-2023'!$A$3:$BG$214,N$10,FALSE)</f>
        <v>14.710596306605</v>
      </c>
      <c r="O75" s="396">
        <f>VLOOKUP($B75,'EDGAR-2023'!$A$3:$BG$214,O$10,FALSE)</f>
        <v>11.541600745857</v>
      </c>
      <c r="P75" s="396">
        <f>VLOOKUP($B75,'EDGAR-2023'!$A$3:$BG$214,P$10,FALSE)</f>
        <v>11.636137335346</v>
      </c>
      <c r="Q75" s="396">
        <f>VLOOKUP($B75,'EDGAR-2023'!$A$3:$BG$214,Q$10,FALSE)</f>
        <v>10.847949944102</v>
      </c>
      <c r="R75" s="448">
        <f t="shared" si="22"/>
        <v>-0.34153687532607202</v>
      </c>
      <c r="S75" s="448">
        <f t="shared" si="23"/>
        <v>-0.14445653778254047</v>
      </c>
      <c r="T75" s="448">
        <f t="shared" si="24"/>
        <v>-0.21542264465004268</v>
      </c>
      <c r="U75" s="396">
        <f>VLOOKUP($B75,'EDGAR-P-2023'!$A$3:$BG$214,U$10,FALSE)</f>
        <v>1.3037979999999623</v>
      </c>
      <c r="V75" s="397">
        <f t="shared" si="25"/>
        <v>11.282879945056999</v>
      </c>
      <c r="W75" s="398">
        <f t="shared" si="26"/>
        <v>4.0289044486114964E-4</v>
      </c>
      <c r="X75" s="398">
        <f t="shared" si="27"/>
        <v>1.6906637442621738E-4</v>
      </c>
      <c r="Y75" s="396">
        <f>VLOOKUP($B75,'EDGAR-P-2023'!$A$3:$BG$214,Y$10,FALSE)</f>
        <v>1.3124399999999841</v>
      </c>
      <c r="Z75" s="398">
        <f t="shared" si="28"/>
        <v>5.7065573030746434E-4</v>
      </c>
      <c r="AA75" s="398">
        <f t="shared" si="29"/>
        <v>1.7581776441658362E-4</v>
      </c>
    </row>
    <row r="76" spans="2:27" x14ac:dyDescent="0.2">
      <c r="B76" s="472" t="s">
        <v>221</v>
      </c>
      <c r="C76" s="396">
        <f>VLOOKUP($B76,'EDGAR-2023'!$A$3:$BG$214,C$10,FALSE)</f>
        <v>1.1049815359420001</v>
      </c>
      <c r="D76" s="396">
        <f>VLOOKUP($B76,'EDGAR-2023'!$A$3:$BG$214,D$10,FALSE)</f>
        <v>0.98967211847301995</v>
      </c>
      <c r="E76" s="396">
        <f>VLOOKUP($B76,'EDGAR-2023'!$A$3:$BG$214,E$10,FALSE)</f>
        <v>0.85510306585242002</v>
      </c>
      <c r="F76" s="396">
        <f>VLOOKUP($B76,'EDGAR-2023'!$A$3:$BG$214,F$10,FALSE)</f>
        <v>0.81879627516793996</v>
      </c>
      <c r="G76" s="396">
        <f>VLOOKUP($B76,'EDGAR-2023'!$A$3:$BG$214,G$10,FALSE)</f>
        <v>0.81035626801375005</v>
      </c>
      <c r="H76" s="396">
        <f>VLOOKUP($B76,'EDGAR-2023'!$A$3:$BG$214,H$10,FALSE)</f>
        <v>0.96215836238756003</v>
      </c>
      <c r="I76" s="396">
        <f>VLOOKUP($B76,'EDGAR-2023'!$A$3:$BG$214,I$10,FALSE)</f>
        <v>0.98227944124736999</v>
      </c>
      <c r="J76" s="396">
        <f>VLOOKUP($B76,'EDGAR-2023'!$A$3:$BG$214,J$10,FALSE)</f>
        <v>1.0206240981999</v>
      </c>
      <c r="K76" s="396">
        <f>VLOOKUP($B76,'EDGAR-2023'!$A$3:$BG$214,K$10,FALSE)</f>
        <v>1.1206742674737</v>
      </c>
      <c r="L76" s="396">
        <f>VLOOKUP($B76,'EDGAR-2023'!$A$3:$BG$214,L$10,FALSE)</f>
        <v>1.1100444246417001</v>
      </c>
      <c r="M76" s="396">
        <f>VLOOKUP($B76,'EDGAR-2023'!$A$3:$BG$214,M$10,FALSE)</f>
        <v>1.1100971349207001</v>
      </c>
      <c r="N76" s="396">
        <f>VLOOKUP($B76,'EDGAR-2023'!$A$3:$BG$214,N$10,FALSE)</f>
        <v>1.1738006792611999</v>
      </c>
      <c r="O76" s="396">
        <f>VLOOKUP($B76,'EDGAR-2023'!$A$3:$BG$214,O$10,FALSE)</f>
        <v>1.1520307142204</v>
      </c>
      <c r="P76" s="396">
        <f>VLOOKUP($B76,'EDGAR-2023'!$A$3:$BG$214,P$10,FALSE)</f>
        <v>1.1884467973241</v>
      </c>
      <c r="Q76" s="396">
        <f>VLOOKUP($B76,'EDGAR-2023'!$A$3:$BG$214,Q$10,FALSE)</f>
        <v>1.3488970400110001</v>
      </c>
      <c r="R76" s="448">
        <f t="shared" si="22"/>
        <v>5.7385558737659936E-2</v>
      </c>
      <c r="S76" s="448">
        <f t="shared" si="23"/>
        <v>2.871652178752504E-2</v>
      </c>
      <c r="T76" s="448">
        <f t="shared" si="24"/>
        <v>-1.8546560268223766E-2</v>
      </c>
      <c r="U76" s="396">
        <f>VLOOKUP($B76,'EDGAR-P-2023'!$A$3:$BG$214,U$10,FALSE)</f>
        <v>1.4154140001000119</v>
      </c>
      <c r="V76" s="397">
        <f t="shared" si="25"/>
        <v>0.82929848028792996</v>
      </c>
      <c r="W76" s="398">
        <f t="shared" si="26"/>
        <v>3.2147784358240347E-5</v>
      </c>
      <c r="X76" s="398">
        <f t="shared" si="27"/>
        <v>1.8353986837610245E-4</v>
      </c>
      <c r="Y76" s="396">
        <f>VLOOKUP($B76,'EDGAR-P-2023'!$A$3:$BG$214,Y$10,FALSE)</f>
        <v>1.3431000000999873</v>
      </c>
      <c r="Z76" s="398">
        <f t="shared" si="28"/>
        <v>3.1993465422388648E-5</v>
      </c>
      <c r="AA76" s="398">
        <f t="shared" si="29"/>
        <v>1.7992505516861408E-4</v>
      </c>
    </row>
    <row r="77" spans="2:27" x14ac:dyDescent="0.2">
      <c r="B77" s="472" t="s">
        <v>6</v>
      </c>
      <c r="C77" s="396">
        <f>VLOOKUP($B77,'EDGAR-2023'!$A$3:$BG$214,C$10,FALSE)</f>
        <v>2.1861231100072001</v>
      </c>
      <c r="D77" s="396">
        <f>VLOOKUP($B77,'EDGAR-2023'!$A$3:$BG$214,D$10,FALSE)</f>
        <v>5.4713894240938998</v>
      </c>
      <c r="E77" s="396">
        <f>VLOOKUP($B77,'EDGAR-2023'!$A$3:$BG$214,E$10,FALSE)</f>
        <v>6.8661426635630001</v>
      </c>
      <c r="F77" s="396">
        <f>VLOOKUP($B77,'EDGAR-2023'!$A$3:$BG$214,F$10,FALSE)</f>
        <v>7.9572783291525004</v>
      </c>
      <c r="G77" s="396">
        <f>VLOOKUP($B77,'EDGAR-2023'!$A$3:$BG$214,G$10,FALSE)</f>
        <v>9.0232753032862991</v>
      </c>
      <c r="H77" s="396">
        <f>VLOOKUP($B77,'EDGAR-2023'!$A$3:$BG$214,H$10,FALSE)</f>
        <v>10.491681728638</v>
      </c>
      <c r="I77" s="396">
        <f>VLOOKUP($B77,'EDGAR-2023'!$A$3:$BG$214,I$10,FALSE)</f>
        <v>12.781231509281</v>
      </c>
      <c r="J77" s="396">
        <f>VLOOKUP($B77,'EDGAR-2023'!$A$3:$BG$214,J$10,FALSE)</f>
        <v>13.543577962362001</v>
      </c>
      <c r="K77" s="396">
        <f>VLOOKUP($B77,'EDGAR-2023'!$A$3:$BG$214,K$10,FALSE)</f>
        <v>16.106458099842001</v>
      </c>
      <c r="L77" s="396">
        <f>VLOOKUP($B77,'EDGAR-2023'!$A$3:$BG$214,L$10,FALSE)</f>
        <v>16.607269361413</v>
      </c>
      <c r="M77" s="396">
        <f>VLOOKUP($B77,'EDGAR-2023'!$A$3:$BG$214,M$10,FALSE)</f>
        <v>17.770102487616999</v>
      </c>
      <c r="N77" s="396">
        <f>VLOOKUP($B77,'EDGAR-2023'!$A$3:$BG$214,N$10,FALSE)</f>
        <v>18.376713668192</v>
      </c>
      <c r="O77" s="396">
        <f>VLOOKUP($B77,'EDGAR-2023'!$A$3:$BG$214,O$10,FALSE)</f>
        <v>18.841273561914999</v>
      </c>
      <c r="P77" s="396">
        <f>VLOOKUP($B77,'EDGAR-2023'!$A$3:$BG$214,P$10,FALSE)</f>
        <v>20.552516550682</v>
      </c>
      <c r="Q77" s="396">
        <f>VLOOKUP($B77,'EDGAR-2023'!$A$3:$BG$214,Q$10,FALSE)</f>
        <v>21.106908284610999</v>
      </c>
      <c r="R77" s="448">
        <f t="shared" si="22"/>
        <v>3.4136616882075588E-2</v>
      </c>
      <c r="S77" s="448">
        <f t="shared" si="23"/>
        <v>5.2078071361661094E-2</v>
      </c>
      <c r="T77" s="448">
        <f t="shared" si="24"/>
        <v>2.5279813469973211E-2</v>
      </c>
      <c r="U77" s="396">
        <f>VLOOKUP($B77,'EDGAR-P-2023'!$A$3:$BG$214,U$10,FALSE)</f>
        <v>110.13563499999981</v>
      </c>
      <c r="V77" s="397">
        <f t="shared" si="25"/>
        <v>0.16685529318636999</v>
      </c>
      <c r="W77" s="398">
        <f t="shared" si="26"/>
        <v>5.0329722810349745E-4</v>
      </c>
      <c r="X77" s="398">
        <f t="shared" si="27"/>
        <v>1.4281531728519078E-2</v>
      </c>
      <c r="Y77" s="396">
        <f>VLOOKUP($B77,'EDGAR-P-2023'!$A$3:$BG$214,Y$10,FALSE)</f>
        <v>102.4030000000019</v>
      </c>
      <c r="Z77" s="398">
        <f t="shared" si="28"/>
        <v>4.5981372576357445E-4</v>
      </c>
      <c r="AA77" s="398">
        <f t="shared" si="29"/>
        <v>1.3718163519514768E-2</v>
      </c>
    </row>
    <row r="78" spans="2:27" x14ac:dyDescent="0.2">
      <c r="B78" s="472" t="s">
        <v>199</v>
      </c>
      <c r="C78" s="396">
        <f>VLOOKUP($B78,'EDGAR-2023'!$A$3:$BG$214,C$10,FALSE)</f>
        <v>5.3552301917764999E-3</v>
      </c>
      <c r="D78" s="396">
        <f>VLOOKUP($B78,'EDGAR-2023'!$A$3:$BG$214,D$10,FALSE)</f>
        <v>1.0388111154315999E-2</v>
      </c>
      <c r="E78" s="396">
        <f>VLOOKUP($B78,'EDGAR-2023'!$A$3:$BG$214,E$10,FALSE)</f>
        <v>1.5973334023382E-2</v>
      </c>
      <c r="F78" s="396">
        <f>VLOOKUP($B78,'EDGAR-2023'!$A$3:$BG$214,F$10,FALSE)</f>
        <v>1.2016637253956E-2</v>
      </c>
      <c r="G78" s="396">
        <f>VLOOKUP($B78,'EDGAR-2023'!$A$3:$BG$214,G$10,FALSE)</f>
        <v>1.3215989934295E-2</v>
      </c>
      <c r="H78" s="396">
        <f>VLOOKUP($B78,'EDGAR-2023'!$A$3:$BG$214,H$10,FALSE)</f>
        <v>1.5874358605338999E-2</v>
      </c>
      <c r="I78" s="396">
        <f>VLOOKUP($B78,'EDGAR-2023'!$A$3:$BG$214,I$10,FALSE)</f>
        <v>1.6056568605799001E-2</v>
      </c>
      <c r="J78" s="396">
        <f>VLOOKUP($B78,'EDGAR-2023'!$A$3:$BG$214,J$10,FALSE)</f>
        <v>1.6376431658693E-2</v>
      </c>
      <c r="K78" s="396">
        <f>VLOOKUP($B78,'EDGAR-2023'!$A$3:$BG$214,K$10,FALSE)</f>
        <v>1.7959771684784999E-2</v>
      </c>
      <c r="L78" s="396">
        <f>VLOOKUP($B78,'EDGAR-2023'!$A$3:$BG$214,L$10,FALSE)</f>
        <v>1.5630631471320999E-2</v>
      </c>
      <c r="M78" s="396">
        <f>VLOOKUP($B78,'EDGAR-2023'!$A$3:$BG$214,M$10,FALSE)</f>
        <v>1.8295269295885E-2</v>
      </c>
      <c r="N78" s="396">
        <f>VLOOKUP($B78,'EDGAR-2023'!$A$3:$BG$214,N$10,FALSE)</f>
        <v>2.0318141916829999E-2</v>
      </c>
      <c r="O78" s="396">
        <f>VLOOKUP($B78,'EDGAR-2023'!$A$3:$BG$214,O$10,FALSE)</f>
        <v>1.7269438662591001E-2</v>
      </c>
      <c r="P78" s="396">
        <f>VLOOKUP($B78,'EDGAR-2023'!$A$3:$BG$214,P$10,FALSE)</f>
        <v>2.1739950357576001E-2</v>
      </c>
      <c r="Q78" s="396">
        <f>VLOOKUP($B78,'EDGAR-2023'!$A$3:$BG$214,Q$10,FALSE)</f>
        <v>2.1776117192847E-2</v>
      </c>
      <c r="R78" s="448">
        <f t="shared" si="22"/>
        <v>0.11056807026065396</v>
      </c>
      <c r="S78" s="448">
        <f t="shared" si="23"/>
        <v>0.14052172464572066</v>
      </c>
      <c r="T78" s="448">
        <f t="shared" si="24"/>
        <v>-0.15004832955289504</v>
      </c>
      <c r="U78" s="396">
        <f>VLOOKUP($B78,'EDGAR-P-2023'!$A$3:$BG$214,U$10,FALSE)</f>
        <v>2.9209999999999883E-3</v>
      </c>
      <c r="V78" s="397">
        <f t="shared" si="25"/>
        <v>6.9558856271243004</v>
      </c>
      <c r="W78" s="398">
        <f t="shared" si="26"/>
        <v>5.5646862064647479E-7</v>
      </c>
      <c r="X78" s="398">
        <f t="shared" si="27"/>
        <v>3.7877253968712429E-7</v>
      </c>
      <c r="Y78" s="396">
        <f>VLOOKUP($B78,'EDGAR-P-2023'!$A$3:$BG$214,Y$10,FALSE)</f>
        <v>2.9100000000000258E-3</v>
      </c>
      <c r="Z78" s="398">
        <f t="shared" si="28"/>
        <v>5.127228768145585E-7</v>
      </c>
      <c r="AA78" s="398">
        <f t="shared" si="29"/>
        <v>3.8983092137718223E-7</v>
      </c>
    </row>
    <row r="79" spans="2:27" x14ac:dyDescent="0.2">
      <c r="B79" s="472" t="s">
        <v>200</v>
      </c>
      <c r="C79" s="396">
        <f>VLOOKUP($B79,'EDGAR-2023'!$A$3:$BG$214,C$10,FALSE)</f>
        <v>1.5887964082147001E-3</v>
      </c>
      <c r="D79" s="396">
        <f>VLOOKUP($B79,'EDGAR-2023'!$A$3:$BG$214,D$10,FALSE)</f>
        <v>1.9218251144121001E-3</v>
      </c>
      <c r="E79" s="396">
        <f>VLOOKUP($B79,'EDGAR-2023'!$A$3:$BG$214,E$10,FALSE)</f>
        <v>1.9986463539986002E-3</v>
      </c>
      <c r="F79" s="396">
        <f>VLOOKUP($B79,'EDGAR-2023'!$A$3:$BG$214,F$10,FALSE)</f>
        <v>2.0105267952823E-3</v>
      </c>
      <c r="G79" s="396">
        <f>VLOOKUP($B79,'EDGAR-2023'!$A$3:$BG$214,G$10,FALSE)</f>
        <v>2.0222664257783002E-3</v>
      </c>
      <c r="H79" s="396">
        <f>VLOOKUP($B79,'EDGAR-2023'!$A$3:$BG$214,H$10,FALSE)</f>
        <v>2.0225568776091E-3</v>
      </c>
      <c r="I79" s="396">
        <f>VLOOKUP($B79,'EDGAR-2023'!$A$3:$BG$214,I$10,FALSE)</f>
        <v>2.0226540143162999E-3</v>
      </c>
      <c r="J79" s="396">
        <f>VLOOKUP($B79,'EDGAR-2023'!$A$3:$BG$214,J$10,FALSE)</f>
        <v>2.0225189393302998E-3</v>
      </c>
      <c r="K79" s="396">
        <f>VLOOKUP($B79,'EDGAR-2023'!$A$3:$BG$214,K$10,FALSE)</f>
        <v>2.0239078371625998E-3</v>
      </c>
      <c r="L79" s="396">
        <f>VLOOKUP($B79,'EDGAR-2023'!$A$3:$BG$214,L$10,FALSE)</f>
        <v>2.0381460955756999E-3</v>
      </c>
      <c r="M79" s="396">
        <f>VLOOKUP($B79,'EDGAR-2023'!$A$3:$BG$214,M$10,FALSE)</f>
        <v>2.0534727387475E-3</v>
      </c>
      <c r="N79" s="396">
        <f>VLOOKUP($B79,'EDGAR-2023'!$A$3:$BG$214,N$10,FALSE)</f>
        <v>2.0688278541374002E-3</v>
      </c>
      <c r="O79" s="396">
        <f>VLOOKUP($B79,'EDGAR-2023'!$A$3:$BG$214,O$10,FALSE)</f>
        <v>2.0856324014536E-3</v>
      </c>
      <c r="P79" s="396">
        <f>VLOOKUP($B79,'EDGAR-2023'!$A$3:$BG$214,P$10,FALSE)</f>
        <v>2.0981130735326001E-3</v>
      </c>
      <c r="Q79" s="396">
        <f>VLOOKUP($B79,'EDGAR-2023'!$A$3:$BG$214,Q$10,FALSE)</f>
        <v>2.1122208881641001E-3</v>
      </c>
      <c r="R79" s="448">
        <f t="shared" ref="R79:R142" si="30">N79/M79-1</f>
        <v>7.4776329386607721E-3</v>
      </c>
      <c r="S79" s="448">
        <f t="shared" ref="S79:S142" si="31">AVERAGE(N79/M79-1,M79/L79-1)</f>
        <v>7.4987636107719524E-3</v>
      </c>
      <c r="T79" s="448">
        <f t="shared" ref="T79:T142" si="32">O79/N79-1</f>
        <v>8.1227383334929737E-3</v>
      </c>
      <c r="U79" s="396">
        <f>VLOOKUP($B79,'EDGAR-P-2023'!$A$3:$BG$214,U$10,FALSE)</f>
        <v>4.9692000000000333E-2</v>
      </c>
      <c r="V79" s="397">
        <f t="shared" ref="V79:V142" si="33">N79/U79</f>
        <v>4.1633016464166998E-2</v>
      </c>
      <c r="W79" s="398">
        <f t="shared" ref="W79:W142" si="34">N79/$N$225</f>
        <v>5.666058378070722E-8</v>
      </c>
      <c r="X79" s="398">
        <f t="shared" ref="X79:X142" si="35">U79/$U$225</f>
        <v>6.4436717022022527E-6</v>
      </c>
      <c r="Y79" s="396">
        <f>VLOOKUP($B79,'EDGAR-P-2023'!$A$3:$BG$214,Y$10,FALSE)</f>
        <v>4.9116999999999134E-2</v>
      </c>
      <c r="Z79" s="398">
        <f t="shared" ref="Z79:Z142" si="36">K79/$K$225</f>
        <v>5.7779345243940491E-8</v>
      </c>
      <c r="AA79" s="398">
        <f t="shared" ref="AA79:AA142" si="37">Y79/$Y$225</f>
        <v>6.5798368952861004E-6</v>
      </c>
    </row>
    <row r="80" spans="2:27" x14ac:dyDescent="0.2">
      <c r="B80" s="472" t="s">
        <v>160</v>
      </c>
      <c r="C80" s="396">
        <f>VLOOKUP($B80,'EDGAR-2023'!$A$3:$BG$214,C$10,FALSE)</f>
        <v>0.99500101546838005</v>
      </c>
      <c r="D80" s="396">
        <f>VLOOKUP($B80,'EDGAR-2023'!$A$3:$BG$214,D$10,FALSE)</f>
        <v>1.834395695792</v>
      </c>
      <c r="E80" s="396">
        <f>VLOOKUP($B80,'EDGAR-2023'!$A$3:$BG$214,E$10,FALSE)</f>
        <v>1.7234950538221001</v>
      </c>
      <c r="F80" s="396">
        <f>VLOOKUP($B80,'EDGAR-2023'!$A$3:$BG$214,F$10,FALSE)</f>
        <v>1.2691252521584</v>
      </c>
      <c r="G80" s="396">
        <f>VLOOKUP($B80,'EDGAR-2023'!$A$3:$BG$214,G$10,FALSE)</f>
        <v>1.2258889038141001</v>
      </c>
      <c r="H80" s="396">
        <f>VLOOKUP($B80,'EDGAR-2023'!$A$3:$BG$214,H$10,FALSE)</f>
        <v>1.3862561478947</v>
      </c>
      <c r="I80" s="396">
        <f>VLOOKUP($B80,'EDGAR-2023'!$A$3:$BG$214,I$10,FALSE)</f>
        <v>1.5764597177844</v>
      </c>
      <c r="J80" s="396">
        <f>VLOOKUP($B80,'EDGAR-2023'!$A$3:$BG$214,J$10,FALSE)</f>
        <v>1.6561071091602</v>
      </c>
      <c r="K80" s="396">
        <f>VLOOKUP($B80,'EDGAR-2023'!$A$3:$BG$214,K$10,FALSE)</f>
        <v>1.6285915503819</v>
      </c>
      <c r="L80" s="396">
        <f>VLOOKUP($B80,'EDGAR-2023'!$A$3:$BG$214,L$10,FALSE)</f>
        <v>1.7857090090012999</v>
      </c>
      <c r="M80" s="396">
        <f>VLOOKUP($B80,'EDGAR-2023'!$A$3:$BG$214,M$10,FALSE)</f>
        <v>1.8599819079844999</v>
      </c>
      <c r="N80" s="396">
        <f>VLOOKUP($B80,'EDGAR-2023'!$A$3:$BG$214,N$10,FALSE)</f>
        <v>1.9678379209779</v>
      </c>
      <c r="O80" s="396">
        <f>VLOOKUP($B80,'EDGAR-2023'!$A$3:$BG$214,O$10,FALSE)</f>
        <v>1.5886646990868001</v>
      </c>
      <c r="P80" s="396">
        <f>VLOOKUP($B80,'EDGAR-2023'!$A$3:$BG$214,P$10,FALSE)</f>
        <v>1.655469147774</v>
      </c>
      <c r="Q80" s="396">
        <f>VLOOKUP($B80,'EDGAR-2023'!$A$3:$BG$214,Q$10,FALSE)</f>
        <v>1.6929078356264999</v>
      </c>
      <c r="R80" s="448">
        <f t="shared" si="30"/>
        <v>5.798766779956166E-2</v>
      </c>
      <c r="S80" s="448">
        <f t="shared" si="31"/>
        <v>4.9790307067808071E-2</v>
      </c>
      <c r="T80" s="448">
        <f t="shared" si="32"/>
        <v>-0.19268518908441046</v>
      </c>
      <c r="U80" s="396">
        <f>VLOOKUP($B80,'EDGAR-P-2023'!$A$3:$BG$214,U$10,FALSE)</f>
        <v>0.9187570000000076</v>
      </c>
      <c r="V80" s="397">
        <f t="shared" si="33"/>
        <v>2.1418480849428998</v>
      </c>
      <c r="W80" s="398">
        <f t="shared" si="34"/>
        <v>5.3894694604694681E-5</v>
      </c>
      <c r="X80" s="398">
        <f t="shared" si="35"/>
        <v>1.1913725513362805E-4</v>
      </c>
      <c r="Y80" s="396">
        <f>VLOOKUP($B80,'EDGAR-P-2023'!$A$3:$BG$214,Y$10,FALSE)</f>
        <v>0.898759999999999</v>
      </c>
      <c r="Z80" s="398">
        <f t="shared" si="36"/>
        <v>4.6493694882273559E-5</v>
      </c>
      <c r="AA80" s="398">
        <f t="shared" si="37"/>
        <v>1.2040015082369513E-4</v>
      </c>
    </row>
    <row r="81" spans="2:27" x14ac:dyDescent="0.2">
      <c r="B81" s="472" t="s">
        <v>93</v>
      </c>
      <c r="C81" s="396">
        <f>VLOOKUP($B81,'EDGAR-2023'!$A$3:$BG$214,C$10,FALSE)</f>
        <v>56.211657652759001</v>
      </c>
      <c r="D81" s="396">
        <f>VLOOKUP($B81,'EDGAR-2023'!$A$3:$BG$214,D$10,FALSE)</f>
        <v>57.781792830603997</v>
      </c>
      <c r="E81" s="396">
        <f>VLOOKUP($B81,'EDGAR-2023'!$A$3:$BG$214,E$10,FALSE)</f>
        <v>65.396956432371994</v>
      </c>
      <c r="F81" s="396">
        <f>VLOOKUP($B81,'EDGAR-2023'!$A$3:$BG$214,F$10,FALSE)</f>
        <v>57.767970681390999</v>
      </c>
      <c r="G81" s="396">
        <f>VLOOKUP($B81,'EDGAR-2023'!$A$3:$BG$214,G$10,FALSE)</f>
        <v>51.901911799148998</v>
      </c>
      <c r="H81" s="396">
        <f>VLOOKUP($B81,'EDGAR-2023'!$A$3:$BG$214,H$10,FALSE)</f>
        <v>53.001725020346001</v>
      </c>
      <c r="I81" s="396">
        <f>VLOOKUP($B81,'EDGAR-2023'!$A$3:$BG$214,I$10,FALSE)</f>
        <v>49.046330649722996</v>
      </c>
      <c r="J81" s="396">
        <f>VLOOKUP($B81,'EDGAR-2023'!$A$3:$BG$214,J$10,FALSE)</f>
        <v>45.659423018173001</v>
      </c>
      <c r="K81" s="396">
        <f>VLOOKUP($B81,'EDGAR-2023'!$A$3:$BG$214,K$10,FALSE)</f>
        <v>48.4775655806</v>
      </c>
      <c r="L81" s="396">
        <f>VLOOKUP($B81,'EDGAR-2023'!$A$3:$BG$214,L$10,FALSE)</f>
        <v>45.571093471853999</v>
      </c>
      <c r="M81" s="396">
        <f>VLOOKUP($B81,'EDGAR-2023'!$A$3:$BG$214,M$10,FALSE)</f>
        <v>47.168354816727998</v>
      </c>
      <c r="N81" s="396">
        <f>VLOOKUP($B81,'EDGAR-2023'!$A$3:$BG$214,N$10,FALSE)</f>
        <v>43.706941147267003</v>
      </c>
      <c r="O81" s="396">
        <f>VLOOKUP($B81,'EDGAR-2023'!$A$3:$BG$214,O$10,FALSE)</f>
        <v>39.020094222285003</v>
      </c>
      <c r="P81" s="396">
        <f>VLOOKUP($B81,'EDGAR-2023'!$A$3:$BG$214,P$10,FALSE)</f>
        <v>39.050285202879003</v>
      </c>
      <c r="Q81" s="396">
        <f>VLOOKUP($B81,'EDGAR-2023'!$A$3:$BG$214,Q$10,FALSE)</f>
        <v>37.324668278738002</v>
      </c>
      <c r="R81" s="448">
        <f t="shared" si="30"/>
        <v>-7.3384235742592119E-2</v>
      </c>
      <c r="S81" s="448">
        <f t="shared" si="31"/>
        <v>-1.9167178011552377E-2</v>
      </c>
      <c r="T81" s="448">
        <f t="shared" si="32"/>
        <v>-0.10723346914601162</v>
      </c>
      <c r="U81" s="396">
        <f>VLOOKUP($B81,'EDGAR-P-2023'!$A$3:$BG$214,U$10,FALSE)</f>
        <v>5.5613890002000836</v>
      </c>
      <c r="V81" s="397">
        <f t="shared" si="33"/>
        <v>7.8589973018780999</v>
      </c>
      <c r="W81" s="398">
        <f t="shared" si="34"/>
        <v>1.1970357010229469E-3</v>
      </c>
      <c r="X81" s="398">
        <f t="shared" si="35"/>
        <v>7.2115762950832973E-4</v>
      </c>
      <c r="Y81" s="396">
        <f>VLOOKUP($B81,'EDGAR-P-2023'!$A$3:$BG$214,Y$10,FALSE)</f>
        <v>5.5031300004999526</v>
      </c>
      <c r="Z81" s="398">
        <f t="shared" si="36"/>
        <v>1.3839572864118629E-3</v>
      </c>
      <c r="AA81" s="398">
        <f t="shared" si="37"/>
        <v>7.3721314039631991E-4</v>
      </c>
    </row>
    <row r="82" spans="2:27" x14ac:dyDescent="0.2">
      <c r="B82" s="472" t="s">
        <v>202</v>
      </c>
      <c r="C82" s="396">
        <f>VLOOKUP($B82,'EDGAR-2023'!$A$3:$BG$214,C$10,FALSE)</f>
        <v>384.03151180014999</v>
      </c>
      <c r="D82" s="396">
        <f>VLOOKUP($B82,'EDGAR-2023'!$A$3:$BG$214,D$10,FALSE)</f>
        <v>406.27291486665001</v>
      </c>
      <c r="E82" s="396">
        <f>VLOOKUP($B82,'EDGAR-2023'!$A$3:$BG$214,E$10,FALSE)</f>
        <v>376.59548597876</v>
      </c>
      <c r="F82" s="396">
        <f>VLOOKUP($B82,'EDGAR-2023'!$A$3:$BG$214,F$10,FALSE)</f>
        <v>363.30230888287002</v>
      </c>
      <c r="G82" s="396">
        <f>VLOOKUP($B82,'EDGAR-2023'!$A$3:$BG$214,G$10,FALSE)</f>
        <v>365.24803194932002</v>
      </c>
      <c r="H82" s="396">
        <f>VLOOKUP($B82,'EDGAR-2023'!$A$3:$BG$214,H$10,FALSE)</f>
        <v>359.78389964975003</v>
      </c>
      <c r="I82" s="396">
        <f>VLOOKUP($B82,'EDGAR-2023'!$A$3:$BG$214,I$10,FALSE)</f>
        <v>326.94370781680999</v>
      </c>
      <c r="J82" s="396">
        <f>VLOOKUP($B82,'EDGAR-2023'!$A$3:$BG$214,J$10,FALSE)</f>
        <v>331.96171586614997</v>
      </c>
      <c r="K82" s="396">
        <f>VLOOKUP($B82,'EDGAR-2023'!$A$3:$BG$214,K$10,FALSE)</f>
        <v>335.01734371484002</v>
      </c>
      <c r="L82" s="396">
        <f>VLOOKUP($B82,'EDGAR-2023'!$A$3:$BG$214,L$10,FALSE)</f>
        <v>338.58477276737</v>
      </c>
      <c r="M82" s="396">
        <f>VLOOKUP($B82,'EDGAR-2023'!$A$3:$BG$214,M$10,FALSE)</f>
        <v>327.68484044664001</v>
      </c>
      <c r="N82" s="396">
        <f>VLOOKUP($B82,'EDGAR-2023'!$A$3:$BG$214,N$10,FALSE)</f>
        <v>321.66960510971001</v>
      </c>
      <c r="O82" s="396">
        <f>VLOOKUP($B82,'EDGAR-2023'!$A$3:$BG$214,O$10,FALSE)</f>
        <v>286.33946026487001</v>
      </c>
      <c r="P82" s="396">
        <f>VLOOKUP($B82,'EDGAR-2023'!$A$3:$BG$214,P$10,FALSE)</f>
        <v>324.76517543518997</v>
      </c>
      <c r="Q82" s="396">
        <f>VLOOKUP($B82,'EDGAR-2023'!$A$3:$BG$214,Q$10,FALSE)</f>
        <v>315.29947686803001</v>
      </c>
      <c r="R82" s="448">
        <f t="shared" si="30"/>
        <v>-1.8356770269662537E-2</v>
      </c>
      <c r="S82" s="448">
        <f t="shared" si="31"/>
        <v>-2.5274697192283091E-2</v>
      </c>
      <c r="T82" s="448">
        <f t="shared" si="32"/>
        <v>-0.10983364384953354</v>
      </c>
      <c r="U82" s="396">
        <f>VLOOKUP($B82,'EDGAR-P-2023'!$A$3:$BG$214,U$10,FALSE)</f>
        <v>65.480709999999306</v>
      </c>
      <c r="V82" s="397">
        <f t="shared" si="33"/>
        <v>4.9124330678410999</v>
      </c>
      <c r="W82" s="398">
        <f t="shared" si="34"/>
        <v>8.809813524878838E-3</v>
      </c>
      <c r="X82" s="398">
        <f t="shared" si="35"/>
        <v>8.4910286981225314E-3</v>
      </c>
      <c r="Y82" s="396">
        <f>VLOOKUP($B82,'EDGAR-P-2023'!$A$3:$BG$214,Y$10,FALSE)</f>
        <v>64.720699999999965</v>
      </c>
      <c r="Z82" s="398">
        <f t="shared" si="36"/>
        <v>9.5642115761284448E-3</v>
      </c>
      <c r="AA82" s="398">
        <f t="shared" si="37"/>
        <v>8.6701478052151077E-3</v>
      </c>
    </row>
    <row r="83" spans="2:27" x14ac:dyDescent="0.2">
      <c r="B83" s="472" t="s">
        <v>148</v>
      </c>
      <c r="C83" s="396">
        <f>VLOOKUP($B83,'EDGAR-2023'!$A$3:$BG$214,C$10,FALSE)</f>
        <v>0.24266390523306999</v>
      </c>
      <c r="D83" s="396">
        <f>VLOOKUP($B83,'EDGAR-2023'!$A$3:$BG$214,D$10,FALSE)</f>
        <v>0.18763440427514999</v>
      </c>
      <c r="E83" s="396">
        <f>VLOOKUP($B83,'EDGAR-2023'!$A$3:$BG$214,E$10,FALSE)</f>
        <v>0.30947294706266998</v>
      </c>
      <c r="F83" s="396">
        <f>VLOOKUP($B83,'EDGAR-2023'!$A$3:$BG$214,F$10,FALSE)</f>
        <v>0.33674005327958001</v>
      </c>
      <c r="G83" s="396">
        <f>VLOOKUP($B83,'EDGAR-2023'!$A$3:$BG$214,G$10,FALSE)</f>
        <v>0.28461612272672998</v>
      </c>
      <c r="H83" s="396">
        <f>VLOOKUP($B83,'EDGAR-2023'!$A$3:$BG$214,H$10,FALSE)</f>
        <v>0.30240789047303002</v>
      </c>
      <c r="I83" s="396">
        <f>VLOOKUP($B83,'EDGAR-2023'!$A$3:$BG$214,I$10,FALSE)</f>
        <v>0.31617513410385001</v>
      </c>
      <c r="J83" s="396">
        <f>VLOOKUP($B83,'EDGAR-2023'!$A$3:$BG$214,J$10,FALSE)</f>
        <v>0.31308468260411998</v>
      </c>
      <c r="K83" s="396">
        <f>VLOOKUP($B83,'EDGAR-2023'!$A$3:$BG$214,K$10,FALSE)</f>
        <v>0.35100032821320998</v>
      </c>
      <c r="L83" s="396">
        <f>VLOOKUP($B83,'EDGAR-2023'!$A$3:$BG$214,L$10,FALSE)</f>
        <v>0.34446350159155997</v>
      </c>
      <c r="M83" s="396">
        <f>VLOOKUP($B83,'EDGAR-2023'!$A$3:$BG$214,M$10,FALSE)</f>
        <v>0.34912946997452998</v>
      </c>
      <c r="N83" s="396">
        <f>VLOOKUP($B83,'EDGAR-2023'!$A$3:$BG$214,N$10,FALSE)</f>
        <v>0.35074004412437998</v>
      </c>
      <c r="O83" s="396">
        <f>VLOOKUP($B83,'EDGAR-2023'!$A$3:$BG$214,O$10,FALSE)</f>
        <v>0.34772805517952998</v>
      </c>
      <c r="P83" s="396">
        <f>VLOOKUP($B83,'EDGAR-2023'!$A$3:$BG$214,P$10,FALSE)</f>
        <v>0.35411821206464</v>
      </c>
      <c r="Q83" s="396">
        <f>VLOOKUP($B83,'EDGAR-2023'!$A$3:$BG$214,Q$10,FALSE)</f>
        <v>0.35459204784041998</v>
      </c>
      <c r="R83" s="448">
        <f t="shared" si="30"/>
        <v>4.6131142981642448E-3</v>
      </c>
      <c r="S83" s="448">
        <f t="shared" si="31"/>
        <v>9.0793623394889167E-3</v>
      </c>
      <c r="T83" s="448">
        <f t="shared" si="32"/>
        <v>-8.5875251352305337E-3</v>
      </c>
      <c r="U83" s="396">
        <f>VLOOKUP($B83,'EDGAR-P-2023'!$A$3:$BG$214,U$10,FALSE)</f>
        <v>0.29684699995999808</v>
      </c>
      <c r="V83" s="397">
        <f t="shared" si="33"/>
        <v>1.1815515877595</v>
      </c>
      <c r="W83" s="398">
        <f t="shared" si="34"/>
        <v>9.6059880553205821E-6</v>
      </c>
      <c r="X83" s="398">
        <f t="shared" si="35"/>
        <v>3.8492807967597602E-5</v>
      </c>
      <c r="Y83" s="396">
        <f>VLOOKUP($B83,'EDGAR-P-2023'!$A$3:$BG$214,Y$10,FALSE)</f>
        <v>0.27571299995999932</v>
      </c>
      <c r="Z83" s="398">
        <f t="shared" si="36"/>
        <v>1.0020500327228169E-5</v>
      </c>
      <c r="AA83" s="398">
        <f t="shared" si="37"/>
        <v>3.6935207151227695E-5</v>
      </c>
    </row>
    <row r="84" spans="2:27" x14ac:dyDescent="0.2">
      <c r="B84" s="472" t="s">
        <v>168</v>
      </c>
      <c r="C84" s="396">
        <f>VLOOKUP($B84,'EDGAR-2023'!$A$3:$BG$214,C$10,FALSE)</f>
        <v>0.83342991883788997</v>
      </c>
      <c r="D84" s="396">
        <f>VLOOKUP($B84,'EDGAR-2023'!$A$3:$BG$214,D$10,FALSE)</f>
        <v>0.99981567157839002</v>
      </c>
      <c r="E84" s="396">
        <f>VLOOKUP($B84,'EDGAR-2023'!$A$3:$BG$214,E$10,FALSE)</f>
        <v>1.0061862944933999</v>
      </c>
      <c r="F84" s="396">
        <f>VLOOKUP($B84,'EDGAR-2023'!$A$3:$BG$214,F$10,FALSE)</f>
        <v>0.97665472582424995</v>
      </c>
      <c r="G84" s="396">
        <f>VLOOKUP($B84,'EDGAR-2023'!$A$3:$BG$214,G$10,FALSE)</f>
        <v>0.94162394240487002</v>
      </c>
      <c r="H84" s="396">
        <f>VLOOKUP($B84,'EDGAR-2023'!$A$3:$BG$214,H$10,FALSE)</f>
        <v>1.0039397967679</v>
      </c>
      <c r="I84" s="396">
        <f>VLOOKUP($B84,'EDGAR-2023'!$A$3:$BG$214,I$10,FALSE)</f>
        <v>0.99459179323750002</v>
      </c>
      <c r="J84" s="396">
        <f>VLOOKUP($B84,'EDGAR-2023'!$A$3:$BG$214,J$10,FALSE)</f>
        <v>1.0312573421846001</v>
      </c>
      <c r="K84" s="396">
        <f>VLOOKUP($B84,'EDGAR-2023'!$A$3:$BG$214,K$10,FALSE)</f>
        <v>1.0322254057252001</v>
      </c>
      <c r="L84" s="396">
        <f>VLOOKUP($B84,'EDGAR-2023'!$A$3:$BG$214,L$10,FALSE)</f>
        <v>1.0264270051585</v>
      </c>
      <c r="M84" s="396">
        <f>VLOOKUP($B84,'EDGAR-2023'!$A$3:$BG$214,M$10,FALSE)</f>
        <v>1.0592379491729</v>
      </c>
      <c r="N84" s="396">
        <f>VLOOKUP($B84,'EDGAR-2023'!$A$3:$BG$214,N$10,FALSE)</f>
        <v>1.1119842707117999</v>
      </c>
      <c r="O84" s="396">
        <f>VLOOKUP($B84,'EDGAR-2023'!$A$3:$BG$214,O$10,FALSE)</f>
        <v>0.89902835345904997</v>
      </c>
      <c r="P84" s="396">
        <f>VLOOKUP($B84,'EDGAR-2023'!$A$3:$BG$214,P$10,FALSE)</f>
        <v>0.93498584958761</v>
      </c>
      <c r="Q84" s="396">
        <f>VLOOKUP($B84,'EDGAR-2023'!$A$3:$BG$214,Q$10,FALSE)</f>
        <v>0.9566949785637</v>
      </c>
      <c r="R84" s="448">
        <f t="shared" si="30"/>
        <v>4.9796480177175084E-2</v>
      </c>
      <c r="S84" s="448">
        <f t="shared" si="31"/>
        <v>4.088132697616087E-2</v>
      </c>
      <c r="T84" s="448">
        <f t="shared" si="32"/>
        <v>-0.1915098287464384</v>
      </c>
      <c r="U84" s="396">
        <f>VLOOKUP($B84,'EDGAR-P-2023'!$A$3:$BG$214,U$10,FALSE)</f>
        <v>0.2885060000000057</v>
      </c>
      <c r="V84" s="397">
        <f t="shared" si="33"/>
        <v>3.8542847313809001</v>
      </c>
      <c r="W84" s="398">
        <f t="shared" si="34"/>
        <v>3.0454770708684623E-5</v>
      </c>
      <c r="X84" s="398">
        <f t="shared" si="35"/>
        <v>3.7411212028406739E-5</v>
      </c>
      <c r="Y84" s="396">
        <f>VLOOKUP($B84,'EDGAR-P-2023'!$A$3:$BG$214,Y$10,FALSE)</f>
        <v>0.28020799999998686</v>
      </c>
      <c r="Z84" s="398">
        <f t="shared" si="36"/>
        <v>2.9468391293240163E-5</v>
      </c>
      <c r="AA84" s="398">
        <f t="shared" si="37"/>
        <v>3.7537368665722126E-5</v>
      </c>
    </row>
    <row r="85" spans="2:27" x14ac:dyDescent="0.2">
      <c r="B85" s="472" t="s">
        <v>25</v>
      </c>
      <c r="C85" s="396">
        <f>VLOOKUP($B85,'EDGAR-2023'!$A$3:$BG$214,C$10,FALSE)</f>
        <v>6.1647030401676997</v>
      </c>
      <c r="D85" s="396">
        <f>VLOOKUP($B85,'EDGAR-2023'!$A$3:$BG$214,D$10,FALSE)</f>
        <v>6.3847137829314997</v>
      </c>
      <c r="E85" s="396">
        <f>VLOOKUP($B85,'EDGAR-2023'!$A$3:$BG$214,E$10,FALSE)</f>
        <v>5.9512972586726001</v>
      </c>
      <c r="F85" s="396">
        <f>VLOOKUP($B85,'EDGAR-2023'!$A$3:$BG$214,F$10,FALSE)</f>
        <v>5.8131857661691999</v>
      </c>
      <c r="G85" s="396">
        <f>VLOOKUP($B85,'EDGAR-2023'!$A$3:$BG$214,G$10,FALSE)</f>
        <v>5.8835264515972998</v>
      </c>
      <c r="H85" s="396">
        <f>VLOOKUP($B85,'EDGAR-2023'!$A$3:$BG$214,H$10,FALSE)</f>
        <v>6.0713114941709998</v>
      </c>
      <c r="I85" s="396">
        <f>VLOOKUP($B85,'EDGAR-2023'!$A$3:$BG$214,I$10,FALSE)</f>
        <v>6.2607788008128002</v>
      </c>
      <c r="J85" s="396">
        <f>VLOOKUP($B85,'EDGAR-2023'!$A$3:$BG$214,J$10,FALSE)</f>
        <v>6.4345388311120004</v>
      </c>
      <c r="K85" s="396">
        <f>VLOOKUP($B85,'EDGAR-2023'!$A$3:$BG$214,K$10,FALSE)</f>
        <v>6.5871057431548001</v>
      </c>
      <c r="L85" s="396">
        <f>VLOOKUP($B85,'EDGAR-2023'!$A$3:$BG$214,L$10,FALSE)</f>
        <v>5.6685790548851003</v>
      </c>
      <c r="M85" s="396">
        <f>VLOOKUP($B85,'EDGAR-2023'!$A$3:$BG$214,M$10,FALSE)</f>
        <v>5.3590709041273001</v>
      </c>
      <c r="N85" s="396">
        <f>VLOOKUP($B85,'EDGAR-2023'!$A$3:$BG$214,N$10,FALSE)</f>
        <v>5.577802229275</v>
      </c>
      <c r="O85" s="396">
        <f>VLOOKUP($B85,'EDGAR-2023'!$A$3:$BG$214,O$10,FALSE)</f>
        <v>5.6557283215784997</v>
      </c>
      <c r="P85" s="396">
        <f>VLOOKUP($B85,'EDGAR-2023'!$A$3:$BG$214,P$10,FALSE)</f>
        <v>5.6022542495329999</v>
      </c>
      <c r="Q85" s="396">
        <f>VLOOKUP($B85,'EDGAR-2023'!$A$3:$BG$214,Q$10,FALSE)</f>
        <v>5.5165635526161001</v>
      </c>
      <c r="R85" s="448">
        <f t="shared" si="30"/>
        <v>4.0815157899710464E-2</v>
      </c>
      <c r="S85" s="448">
        <f t="shared" si="31"/>
        <v>-6.8927504414293961E-3</v>
      </c>
      <c r="T85" s="448">
        <f t="shared" si="32"/>
        <v>1.3970752117116181E-2</v>
      </c>
      <c r="U85" s="396">
        <f>VLOOKUP($B85,'EDGAR-P-2023'!$A$3:$BG$214,U$10,FALSE)</f>
        <v>2.1090989998999925</v>
      </c>
      <c r="V85" s="397">
        <f t="shared" si="33"/>
        <v>2.6446374634568999</v>
      </c>
      <c r="W85" s="398">
        <f t="shared" si="34"/>
        <v>1.527635708751734E-4</v>
      </c>
      <c r="X85" s="398">
        <f t="shared" si="35"/>
        <v>2.7349153873457627E-4</v>
      </c>
      <c r="Y85" s="396">
        <f>VLOOKUP($B85,'EDGAR-P-2023'!$A$3:$BG$214,Y$10,FALSE)</f>
        <v>1.9797900004999835</v>
      </c>
      <c r="Z85" s="398">
        <f t="shared" si="36"/>
        <v>1.8805137758923915E-4</v>
      </c>
      <c r="AA85" s="398">
        <f t="shared" si="37"/>
        <v>2.6521764949423844E-4</v>
      </c>
    </row>
    <row r="86" spans="2:27" x14ac:dyDescent="0.2">
      <c r="B86" s="472" t="s">
        <v>74</v>
      </c>
      <c r="C86" s="396">
        <f>VLOOKUP($B86,'EDGAR-2023'!$A$3:$BG$214,C$10,FALSE)</f>
        <v>34.482275124958001</v>
      </c>
      <c r="D86" s="396">
        <f>VLOOKUP($B86,'EDGAR-2023'!$A$3:$BG$214,D$10,FALSE)</f>
        <v>4.8319605789983999</v>
      </c>
      <c r="E86" s="396">
        <f>VLOOKUP($B86,'EDGAR-2023'!$A$3:$BG$214,E$10,FALSE)</f>
        <v>6.1637282038793</v>
      </c>
      <c r="F86" s="396">
        <f>VLOOKUP($B86,'EDGAR-2023'!$A$3:$BG$214,F$10,FALSE)</f>
        <v>7.4584983032589003</v>
      </c>
      <c r="G86" s="396">
        <f>VLOOKUP($B86,'EDGAR-2023'!$A$3:$BG$214,G$10,FALSE)</f>
        <v>8.1409241201731994</v>
      </c>
      <c r="H86" s="396">
        <f>VLOOKUP($B86,'EDGAR-2023'!$A$3:$BG$214,H$10,FALSE)</f>
        <v>8.9598473466149002</v>
      </c>
      <c r="I86" s="396">
        <f>VLOOKUP($B86,'EDGAR-2023'!$A$3:$BG$214,I$10,FALSE)</f>
        <v>9.6626168222574993</v>
      </c>
      <c r="J86" s="396">
        <f>VLOOKUP($B86,'EDGAR-2023'!$A$3:$BG$214,J$10,FALSE)</f>
        <v>10.392129974614001</v>
      </c>
      <c r="K86" s="396">
        <f>VLOOKUP($B86,'EDGAR-2023'!$A$3:$BG$214,K$10,FALSE)</f>
        <v>10.758118454270001</v>
      </c>
      <c r="L86" s="396">
        <f>VLOOKUP($B86,'EDGAR-2023'!$A$3:$BG$214,L$10,FALSE)</f>
        <v>10.980008483979001</v>
      </c>
      <c r="M86" s="396">
        <f>VLOOKUP($B86,'EDGAR-2023'!$A$3:$BG$214,M$10,FALSE)</f>
        <v>10.914183833206</v>
      </c>
      <c r="N86" s="396">
        <f>VLOOKUP($B86,'EDGAR-2023'!$A$3:$BG$214,N$10,FALSE)</f>
        <v>11.733901344931001</v>
      </c>
      <c r="O86" s="396">
        <f>VLOOKUP($B86,'EDGAR-2023'!$A$3:$BG$214,O$10,FALSE)</f>
        <v>11.361747827048999</v>
      </c>
      <c r="P86" s="396">
        <f>VLOOKUP($B86,'EDGAR-2023'!$A$3:$BG$214,P$10,FALSE)</f>
        <v>11.929222301358999</v>
      </c>
      <c r="Q86" s="396">
        <f>VLOOKUP($B86,'EDGAR-2023'!$A$3:$BG$214,Q$10,FALSE)</f>
        <v>12.013897013916999</v>
      </c>
      <c r="R86" s="448">
        <f t="shared" si="30"/>
        <v>7.5105708704579444E-2</v>
      </c>
      <c r="S86" s="448">
        <f t="shared" si="31"/>
        <v>3.4555377124970366E-2</v>
      </c>
      <c r="T86" s="448">
        <f t="shared" si="32"/>
        <v>-3.1716093986316807E-2</v>
      </c>
      <c r="U86" s="396">
        <f>VLOOKUP($B86,'EDGAR-P-2023'!$A$3:$BG$214,U$10,FALSE)</f>
        <v>3.9042039999998308</v>
      </c>
      <c r="V86" s="397">
        <f t="shared" si="33"/>
        <v>3.0054529284155</v>
      </c>
      <c r="W86" s="398">
        <f t="shared" si="34"/>
        <v>3.2136540452092175E-4</v>
      </c>
      <c r="X86" s="398">
        <f t="shared" si="35"/>
        <v>5.0626678005360191E-4</v>
      </c>
      <c r="Y86" s="396">
        <f>VLOOKUP($B86,'EDGAR-P-2023'!$A$3:$BG$214,Y$10,FALSE)</f>
        <v>3.9254099999998293</v>
      </c>
      <c r="Z86" s="398">
        <f t="shared" si="36"/>
        <v>3.0712714725978653E-4</v>
      </c>
      <c r="AA86" s="398">
        <f t="shared" si="37"/>
        <v>5.2585779968492257E-4</v>
      </c>
    </row>
    <row r="87" spans="2:27" x14ac:dyDescent="0.2">
      <c r="B87" s="472" t="s">
        <v>111</v>
      </c>
      <c r="C87" s="396">
        <f>VLOOKUP($B87,'EDGAR-2023'!$A$3:$BG$214,C$10,FALSE)</f>
        <v>1008.1381256211999</v>
      </c>
      <c r="D87" s="396">
        <f>VLOOKUP($B87,'EDGAR-2023'!$A$3:$BG$214,D$10,FALSE)</f>
        <v>835.26001091899002</v>
      </c>
      <c r="E87" s="396">
        <f>VLOOKUP($B87,'EDGAR-2023'!$A$3:$BG$214,E$10,FALSE)</f>
        <v>809.10707920725997</v>
      </c>
      <c r="F87" s="396">
        <f>VLOOKUP($B87,'EDGAR-2023'!$A$3:$BG$214,F$10,FALSE)</f>
        <v>783.11382014268997</v>
      </c>
      <c r="G87" s="396">
        <f>VLOOKUP($B87,'EDGAR-2023'!$A$3:$BG$214,G$10,FALSE)</f>
        <v>795.73347777853996</v>
      </c>
      <c r="H87" s="396">
        <f>VLOOKUP($B87,'EDGAR-2023'!$A$3:$BG$214,H$10,FALSE)</f>
        <v>813.17393048433996</v>
      </c>
      <c r="I87" s="396">
        <f>VLOOKUP($B87,'EDGAR-2023'!$A$3:$BG$214,I$10,FALSE)</f>
        <v>773.26458186714001</v>
      </c>
      <c r="J87" s="396">
        <f>VLOOKUP($B87,'EDGAR-2023'!$A$3:$BG$214,J$10,FALSE)</f>
        <v>779.72723948269004</v>
      </c>
      <c r="K87" s="396">
        <f>VLOOKUP($B87,'EDGAR-2023'!$A$3:$BG$214,K$10,FALSE)</f>
        <v>783.99503027849005</v>
      </c>
      <c r="L87" s="396">
        <f>VLOOKUP($B87,'EDGAR-2023'!$A$3:$BG$214,L$10,FALSE)</f>
        <v>769.10677298684004</v>
      </c>
      <c r="M87" s="396">
        <f>VLOOKUP($B87,'EDGAR-2023'!$A$3:$BG$214,M$10,FALSE)</f>
        <v>744.55472422134005</v>
      </c>
      <c r="N87" s="396">
        <f>VLOOKUP($B87,'EDGAR-2023'!$A$3:$BG$214,N$10,FALSE)</f>
        <v>693.51113338223001</v>
      </c>
      <c r="O87" s="396">
        <f>VLOOKUP($B87,'EDGAR-2023'!$A$3:$BG$214,O$10,FALSE)</f>
        <v>637.39536828419</v>
      </c>
      <c r="P87" s="396">
        <f>VLOOKUP($B87,'EDGAR-2023'!$A$3:$BG$214,P$10,FALSE)</f>
        <v>679.27431078616996</v>
      </c>
      <c r="Q87" s="396">
        <f>VLOOKUP($B87,'EDGAR-2023'!$A$3:$BG$214,Q$10,FALSE)</f>
        <v>673.59526101559004</v>
      </c>
      <c r="R87" s="448">
        <f t="shared" si="30"/>
        <v>-6.85558618844192E-2</v>
      </c>
      <c r="S87" s="448">
        <f t="shared" si="31"/>
        <v>-5.0239335540267993E-2</v>
      </c>
      <c r="T87" s="448">
        <f t="shared" si="32"/>
        <v>-8.0915449510327808E-2</v>
      </c>
      <c r="U87" s="396">
        <f>VLOOKUP($B87,'EDGAR-P-2023'!$A$3:$BG$214,U$10,FALSE)</f>
        <v>82.43863899999981</v>
      </c>
      <c r="V87" s="397">
        <f t="shared" si="33"/>
        <v>8.4124524833825998</v>
      </c>
      <c r="W87" s="398">
        <f t="shared" si="34"/>
        <v>1.8993724198595078E-2</v>
      </c>
      <c r="X87" s="398">
        <f t="shared" si="35"/>
        <v>1.069000091146185E-2</v>
      </c>
      <c r="Y87" s="396">
        <f>VLOOKUP($B87,'EDGAR-P-2023'!$A$3:$BG$214,Y$10,FALSE)</f>
        <v>81.914699999999982</v>
      </c>
      <c r="Z87" s="398">
        <f t="shared" si="36"/>
        <v>2.2381809434317231E-2</v>
      </c>
      <c r="AA87" s="398">
        <f t="shared" si="37"/>
        <v>1.0973499304238894E-2</v>
      </c>
    </row>
    <row r="88" spans="2:27" x14ac:dyDescent="0.2">
      <c r="B88" s="472" t="s">
        <v>37</v>
      </c>
      <c r="C88" s="396">
        <f>VLOOKUP($B88,'EDGAR-2023'!$A$3:$BG$214,C$10,FALSE)</f>
        <v>3.1311008585971001</v>
      </c>
      <c r="D88" s="396">
        <f>VLOOKUP($B88,'EDGAR-2023'!$A$3:$BG$214,D$10,FALSE)</f>
        <v>7.1876984570814004</v>
      </c>
      <c r="E88" s="396">
        <f>VLOOKUP($B88,'EDGAR-2023'!$A$3:$BG$214,E$10,FALSE)</f>
        <v>11.248634181243</v>
      </c>
      <c r="F88" s="396">
        <f>VLOOKUP($B88,'EDGAR-2023'!$A$3:$BG$214,F$10,FALSE)</f>
        <v>12.140359224973</v>
      </c>
      <c r="G88" s="396">
        <f>VLOOKUP($B88,'EDGAR-2023'!$A$3:$BG$214,G$10,FALSE)</f>
        <v>14.650778710745</v>
      </c>
      <c r="H88" s="396">
        <f>VLOOKUP($B88,'EDGAR-2023'!$A$3:$BG$214,H$10,FALSE)</f>
        <v>15.576591226296999</v>
      </c>
      <c r="I88" s="396">
        <f>VLOOKUP($B88,'EDGAR-2023'!$A$3:$BG$214,I$10,FALSE)</f>
        <v>15.011355936124</v>
      </c>
      <c r="J88" s="396">
        <f>VLOOKUP($B88,'EDGAR-2023'!$A$3:$BG$214,J$10,FALSE)</f>
        <v>15.802132073758999</v>
      </c>
      <c r="K88" s="396">
        <f>VLOOKUP($B88,'EDGAR-2023'!$A$3:$BG$214,K$10,FALSE)</f>
        <v>16.204800955873999</v>
      </c>
      <c r="L88" s="396">
        <f>VLOOKUP($B88,'EDGAR-2023'!$A$3:$BG$214,L$10,FALSE)</f>
        <v>16.862449048597</v>
      </c>
      <c r="M88" s="396">
        <f>VLOOKUP($B88,'EDGAR-2023'!$A$3:$BG$214,M$10,FALSE)</f>
        <v>19.005655361085999</v>
      </c>
      <c r="N88" s="396">
        <f>VLOOKUP($B88,'EDGAR-2023'!$A$3:$BG$214,N$10,FALSE)</f>
        <v>20.088068377096</v>
      </c>
      <c r="O88" s="396">
        <f>VLOOKUP($B88,'EDGAR-2023'!$A$3:$BG$214,O$10,FALSE)</f>
        <v>21.930687508977002</v>
      </c>
      <c r="P88" s="396">
        <f>VLOOKUP($B88,'EDGAR-2023'!$A$3:$BG$214,P$10,FALSE)</f>
        <v>24.06677135731</v>
      </c>
      <c r="Q88" s="396">
        <f>VLOOKUP($B88,'EDGAR-2023'!$A$3:$BG$214,Q$10,FALSE)</f>
        <v>24.45299418338</v>
      </c>
      <c r="R88" s="448">
        <f t="shared" si="30"/>
        <v>5.6952154263842925E-2</v>
      </c>
      <c r="S88" s="448">
        <f t="shared" si="31"/>
        <v>9.2025752102394387E-2</v>
      </c>
      <c r="T88" s="448">
        <f t="shared" si="32"/>
        <v>9.1727043999009661E-2</v>
      </c>
      <c r="U88" s="396">
        <f>VLOOKUP($B88,'EDGAR-P-2023'!$A$3:$BG$214,U$10,FALSE)</f>
        <v>30.096970000000432</v>
      </c>
      <c r="V88" s="397">
        <f t="shared" si="33"/>
        <v>0.66744487491916005</v>
      </c>
      <c r="W88" s="398">
        <f t="shared" si="34"/>
        <v>5.5016741919670139E-4</v>
      </c>
      <c r="X88" s="398">
        <f t="shared" si="35"/>
        <v>3.9027407613103039E-3</v>
      </c>
      <c r="Y88" s="396">
        <f>VLOOKUP($B88,'EDGAR-P-2023'!$A$3:$BG$214,Y$10,FALSE)</f>
        <v>28.206700000000634</v>
      </c>
      <c r="Z88" s="398">
        <f t="shared" si="36"/>
        <v>4.6262125767121013E-4</v>
      </c>
      <c r="AA88" s="398">
        <f t="shared" si="37"/>
        <v>3.7786404982851946E-3</v>
      </c>
    </row>
    <row r="89" spans="2:27" x14ac:dyDescent="0.2">
      <c r="B89" s="472" t="s">
        <v>104</v>
      </c>
      <c r="C89" s="396">
        <f>VLOOKUP($B89,'EDGAR-2023'!$A$3:$BG$214,C$10,FALSE)</f>
        <v>0.14383427882440999</v>
      </c>
      <c r="D89" s="396">
        <f>VLOOKUP($B89,'EDGAR-2023'!$A$3:$BG$214,D$10,FALSE)</f>
        <v>0.40628277170638</v>
      </c>
      <c r="E89" s="396">
        <f>VLOOKUP($B89,'EDGAR-2023'!$A$3:$BG$214,E$10,FALSE)</f>
        <v>0.47484362537746999</v>
      </c>
      <c r="F89" s="396">
        <f>VLOOKUP($B89,'EDGAR-2023'!$A$3:$BG$214,F$10,FALSE)</f>
        <v>0.45923427432463998</v>
      </c>
      <c r="G89" s="396">
        <f>VLOOKUP($B89,'EDGAR-2023'!$A$3:$BG$214,G$10,FALSE)</f>
        <v>0.46884915188394999</v>
      </c>
      <c r="H89" s="396">
        <f>VLOOKUP($B89,'EDGAR-2023'!$A$3:$BG$214,H$10,FALSE)</f>
        <v>0.49981944559035002</v>
      </c>
      <c r="I89" s="396">
        <f>VLOOKUP($B89,'EDGAR-2023'!$A$3:$BG$214,I$10,FALSE)</f>
        <v>0.53734041219898998</v>
      </c>
      <c r="J89" s="396">
        <f>VLOOKUP($B89,'EDGAR-2023'!$A$3:$BG$214,J$10,FALSE)</f>
        <v>0.58718428797060995</v>
      </c>
      <c r="K89" s="396">
        <f>VLOOKUP($B89,'EDGAR-2023'!$A$3:$BG$214,K$10,FALSE)</f>
        <v>0.61229755851951995</v>
      </c>
      <c r="L89" s="396">
        <f>VLOOKUP($B89,'EDGAR-2023'!$A$3:$BG$214,L$10,FALSE)</f>
        <v>0.64982570518083005</v>
      </c>
      <c r="M89" s="396">
        <f>VLOOKUP($B89,'EDGAR-2023'!$A$3:$BG$214,M$10,FALSE)</f>
        <v>0.68969531997846001</v>
      </c>
      <c r="N89" s="396">
        <f>VLOOKUP($B89,'EDGAR-2023'!$A$3:$BG$214,N$10,FALSE)</f>
        <v>0.71737641693021004</v>
      </c>
      <c r="O89" s="396">
        <f>VLOOKUP($B89,'EDGAR-2023'!$A$3:$BG$214,O$10,FALSE)</f>
        <v>0.64512538847746004</v>
      </c>
      <c r="P89" s="396">
        <f>VLOOKUP($B89,'EDGAR-2023'!$A$3:$BG$214,P$10,FALSE)</f>
        <v>0.64063994027742999</v>
      </c>
      <c r="Q89" s="396">
        <f>VLOOKUP($B89,'EDGAR-2023'!$A$3:$BG$214,Q$10,FALSE)</f>
        <v>0.66361961105895995</v>
      </c>
      <c r="R89" s="448">
        <f t="shared" si="30"/>
        <v>4.0135254147606103E-2</v>
      </c>
      <c r="S89" s="448">
        <f t="shared" si="31"/>
        <v>5.0744787487559839E-2</v>
      </c>
      <c r="T89" s="448">
        <f t="shared" si="32"/>
        <v>-0.10071564487988871</v>
      </c>
      <c r="U89" s="396">
        <f>VLOOKUP($B89,'EDGAR-P-2023'!$A$3:$BG$214,U$10,FALSE)</f>
        <v>3.4879000000000257E-2</v>
      </c>
      <c r="V89" s="397">
        <f t="shared" si="33"/>
        <v>20.567574097027002</v>
      </c>
      <c r="W89" s="398">
        <f t="shared" si="34"/>
        <v>1.9647341122408424E-5</v>
      </c>
      <c r="X89" s="398">
        <f t="shared" si="35"/>
        <v>4.5228371830699616E-6</v>
      </c>
      <c r="Y89" s="396">
        <f>VLOOKUP($B89,'EDGAR-P-2023'!$A$3:$BG$214,Y$10,FALSE)</f>
        <v>3.4407999999999488E-2</v>
      </c>
      <c r="Z89" s="398">
        <f t="shared" si="36"/>
        <v>1.7480120080625458E-5</v>
      </c>
      <c r="AA89" s="398">
        <f t="shared" si="37"/>
        <v>4.6093822483662429E-6</v>
      </c>
    </row>
    <row r="90" spans="2:27" x14ac:dyDescent="0.2">
      <c r="B90" s="472" t="s">
        <v>105</v>
      </c>
      <c r="C90" s="396">
        <f>VLOOKUP($B90,'EDGAR-2023'!$A$3:$BG$214,C$10,FALSE)</f>
        <v>77.902166722670998</v>
      </c>
      <c r="D90" s="396">
        <f>VLOOKUP($B90,'EDGAR-2023'!$A$3:$BG$214,D$10,FALSE)</f>
        <v>103.60773007776</v>
      </c>
      <c r="E90" s="396">
        <f>VLOOKUP($B90,'EDGAR-2023'!$A$3:$BG$214,E$10,FALSE)</f>
        <v>89.050972229888004</v>
      </c>
      <c r="F90" s="396">
        <f>VLOOKUP($B90,'EDGAR-2023'!$A$3:$BG$214,F$10,FALSE)</f>
        <v>86.09824496828</v>
      </c>
      <c r="G90" s="396">
        <f>VLOOKUP($B90,'EDGAR-2023'!$A$3:$BG$214,G$10,FALSE)</f>
        <v>81.501093827643004</v>
      </c>
      <c r="H90" s="396">
        <f>VLOOKUP($B90,'EDGAR-2023'!$A$3:$BG$214,H$10,FALSE)</f>
        <v>73.865883190367001</v>
      </c>
      <c r="I90" s="396">
        <f>VLOOKUP($B90,'EDGAR-2023'!$A$3:$BG$214,I$10,FALSE)</f>
        <v>71.004224776344998</v>
      </c>
      <c r="J90" s="396">
        <f>VLOOKUP($B90,'EDGAR-2023'!$A$3:$BG$214,J$10,FALSE)</f>
        <v>69.428507594980999</v>
      </c>
      <c r="K90" s="396">
        <f>VLOOKUP($B90,'EDGAR-2023'!$A$3:$BG$214,K$10,FALSE)</f>
        <v>68.134151365427996</v>
      </c>
      <c r="L90" s="396">
        <f>VLOOKUP($B90,'EDGAR-2023'!$A$3:$BG$214,L$10,FALSE)</f>
        <v>68.356845547991</v>
      </c>
      <c r="M90" s="396">
        <f>VLOOKUP($B90,'EDGAR-2023'!$A$3:$BG$214,M$10,FALSE)</f>
        <v>66.508175358657994</v>
      </c>
      <c r="N90" s="396">
        <f>VLOOKUP($B90,'EDGAR-2023'!$A$3:$BG$214,N$10,FALSE)</f>
        <v>61.44551621355</v>
      </c>
      <c r="O90" s="396">
        <f>VLOOKUP($B90,'EDGAR-2023'!$A$3:$BG$214,O$10,FALSE)</f>
        <v>52.308245898686003</v>
      </c>
      <c r="P90" s="396">
        <f>VLOOKUP($B90,'EDGAR-2023'!$A$3:$BG$214,P$10,FALSE)</f>
        <v>54.168018908954998</v>
      </c>
      <c r="Q90" s="396">
        <f>VLOOKUP($B90,'EDGAR-2023'!$A$3:$BG$214,Q$10,FALSE)</f>
        <v>56.777142459971998</v>
      </c>
      <c r="R90" s="448">
        <f t="shared" si="30"/>
        <v>-7.6120854583765718E-2</v>
      </c>
      <c r="S90" s="448">
        <f t="shared" si="31"/>
        <v>-5.1582629600319674E-2</v>
      </c>
      <c r="T90" s="448">
        <f t="shared" si="32"/>
        <v>-0.14870524129226925</v>
      </c>
      <c r="U90" s="396">
        <f>VLOOKUP($B90,'EDGAR-P-2023'!$A$3:$BG$214,U$10,FALSE)</f>
        <v>11.124602999999876</v>
      </c>
      <c r="V90" s="397">
        <f t="shared" si="33"/>
        <v>5.5233895729627998</v>
      </c>
      <c r="W90" s="398">
        <f t="shared" si="34"/>
        <v>1.6828557351468399E-3</v>
      </c>
      <c r="X90" s="398">
        <f t="shared" si="35"/>
        <v>1.4425519107569228E-3</v>
      </c>
      <c r="Y90" s="396">
        <f>VLOOKUP($B90,'EDGAR-P-2023'!$A$3:$BG$214,Y$10,FALSE)</f>
        <v>11.183700000000007</v>
      </c>
      <c r="Z90" s="398">
        <f t="shared" si="36"/>
        <v>1.9451215032424856E-3</v>
      </c>
      <c r="AA90" s="398">
        <f t="shared" si="37"/>
        <v>1.4981965894865833E-3</v>
      </c>
    </row>
    <row r="91" spans="2:27" x14ac:dyDescent="0.2">
      <c r="B91" s="472" t="s">
        <v>156</v>
      </c>
      <c r="C91" s="396">
        <f>VLOOKUP($B91,'EDGAR-2023'!$A$3:$BG$214,C$10,FALSE)</f>
        <v>1.1425975423040001E-3</v>
      </c>
      <c r="D91" s="396">
        <f>VLOOKUP($B91,'EDGAR-2023'!$A$3:$BG$214,D$10,FALSE)</f>
        <v>0.61923613999152005</v>
      </c>
      <c r="E91" s="396">
        <f>VLOOKUP($B91,'EDGAR-2023'!$A$3:$BG$214,E$10,FALSE)</f>
        <v>0.65072742370545</v>
      </c>
      <c r="F91" s="396">
        <f>VLOOKUP($B91,'EDGAR-2023'!$A$3:$BG$214,F$10,FALSE)</f>
        <v>0.69190695743065</v>
      </c>
      <c r="G91" s="396">
        <f>VLOOKUP($B91,'EDGAR-2023'!$A$3:$BG$214,G$10,FALSE)</f>
        <v>0.54585722925212998</v>
      </c>
      <c r="H91" s="396">
        <f>VLOOKUP($B91,'EDGAR-2023'!$A$3:$BG$214,H$10,FALSE)</f>
        <v>0.53751590920787995</v>
      </c>
      <c r="I91" s="396">
        <f>VLOOKUP($B91,'EDGAR-2023'!$A$3:$BG$214,I$10,FALSE)</f>
        <v>0.48587624625407</v>
      </c>
      <c r="J91" s="396">
        <f>VLOOKUP($B91,'EDGAR-2023'!$A$3:$BG$214,J$10,FALSE)</f>
        <v>0.52293319434598995</v>
      </c>
      <c r="K91" s="396">
        <f>VLOOKUP($B91,'EDGAR-2023'!$A$3:$BG$214,K$10,FALSE)</f>
        <v>0.51932946228598997</v>
      </c>
      <c r="L91" s="396">
        <f>VLOOKUP($B91,'EDGAR-2023'!$A$3:$BG$214,L$10,FALSE)</f>
        <v>0.50873073288225001</v>
      </c>
      <c r="M91" s="396">
        <f>VLOOKUP($B91,'EDGAR-2023'!$A$3:$BG$214,M$10,FALSE)</f>
        <v>0.51043655968609003</v>
      </c>
      <c r="N91" s="396">
        <f>VLOOKUP($B91,'EDGAR-2023'!$A$3:$BG$214,N$10,FALSE)</f>
        <v>0.51044263011537006</v>
      </c>
      <c r="O91" s="396">
        <f>VLOOKUP($B91,'EDGAR-2023'!$A$3:$BG$214,O$10,FALSE)</f>
        <v>0.45254602143695</v>
      </c>
      <c r="P91" s="396">
        <f>VLOOKUP($B91,'EDGAR-2023'!$A$3:$BG$214,P$10,FALSE)</f>
        <v>0.43939122124062002</v>
      </c>
      <c r="Q91" s="396">
        <f>VLOOKUP($B91,'EDGAR-2023'!$A$3:$BG$214,Q$10,FALSE)</f>
        <v>0.46594687171499</v>
      </c>
      <c r="R91" s="448">
        <f t="shared" si="30"/>
        <v>1.1892622432396749E-5</v>
      </c>
      <c r="S91" s="448">
        <f t="shared" si="31"/>
        <v>1.6824980640222087E-3</v>
      </c>
      <c r="T91" s="448">
        <f t="shared" si="32"/>
        <v>-0.11342432089838239</v>
      </c>
      <c r="U91" s="396">
        <f>VLOOKUP($B91,'EDGAR-P-2023'!$A$3:$BG$214,U$10,FALSE)</f>
        <v>5.6672999999000211E-2</v>
      </c>
      <c r="V91" s="397">
        <f t="shared" si="33"/>
        <v>9.0068044769886004</v>
      </c>
      <c r="W91" s="398">
        <f t="shared" si="34"/>
        <v>1.3979885929636963E-5</v>
      </c>
      <c r="X91" s="398">
        <f t="shared" si="35"/>
        <v>7.3489134342039667E-6</v>
      </c>
      <c r="Y91" s="396">
        <f>VLOOKUP($B91,'EDGAR-P-2023'!$A$3:$BG$214,Y$10,FALSE)</f>
        <v>5.6411999997000493E-2</v>
      </c>
      <c r="Z91" s="398">
        <f t="shared" si="36"/>
        <v>1.4826029004778976E-5</v>
      </c>
      <c r="AA91" s="398">
        <f t="shared" si="37"/>
        <v>7.5570934486460854E-6</v>
      </c>
    </row>
    <row r="92" spans="2:27" x14ac:dyDescent="0.2">
      <c r="B92" s="472" t="s">
        <v>125</v>
      </c>
      <c r="C92" s="396">
        <f>VLOOKUP($B92,'EDGAR-2023'!$A$3:$BG$214,C$10,FALSE)</f>
        <v>4.7869453988254998E-2</v>
      </c>
      <c r="D92" s="396">
        <f>VLOOKUP($B92,'EDGAR-2023'!$A$3:$BG$214,D$10,FALSE)</f>
        <v>6.6249808812156002E-2</v>
      </c>
      <c r="E92" s="396">
        <f>VLOOKUP($B92,'EDGAR-2023'!$A$3:$BG$214,E$10,FALSE)</f>
        <v>0.11105008790329</v>
      </c>
      <c r="F92" s="396">
        <f>VLOOKUP($B92,'EDGAR-2023'!$A$3:$BG$214,F$10,FALSE)</f>
        <v>8.7179729075304996E-2</v>
      </c>
      <c r="G92" s="396">
        <f>VLOOKUP($B92,'EDGAR-2023'!$A$3:$BG$214,G$10,FALSE)</f>
        <v>9.3374742949611997E-2</v>
      </c>
      <c r="H92" s="396">
        <f>VLOOKUP($B92,'EDGAR-2023'!$A$3:$BG$214,H$10,FALSE)</f>
        <v>0.12619900900128</v>
      </c>
      <c r="I92" s="396">
        <f>VLOOKUP($B92,'EDGAR-2023'!$A$3:$BG$214,I$10,FALSE)</f>
        <v>0.10856817683851</v>
      </c>
      <c r="J92" s="396">
        <f>VLOOKUP($B92,'EDGAR-2023'!$A$3:$BG$214,J$10,FALSE)</f>
        <v>0.11058637349662</v>
      </c>
      <c r="K92" s="396">
        <f>VLOOKUP($B92,'EDGAR-2023'!$A$3:$BG$214,K$10,FALSE)</f>
        <v>0.11925671340879</v>
      </c>
      <c r="L92" s="396">
        <f>VLOOKUP($B92,'EDGAR-2023'!$A$3:$BG$214,L$10,FALSE)</f>
        <v>0.11698077942604</v>
      </c>
      <c r="M92" s="396">
        <f>VLOOKUP($B92,'EDGAR-2023'!$A$3:$BG$214,M$10,FALSE)</f>
        <v>0.12943107610113</v>
      </c>
      <c r="N92" s="396">
        <f>VLOOKUP($B92,'EDGAR-2023'!$A$3:$BG$214,N$10,FALSE)</f>
        <v>0.14367714400345999</v>
      </c>
      <c r="O92" s="396">
        <f>VLOOKUP($B92,'EDGAR-2023'!$A$3:$BG$214,O$10,FALSE)</f>
        <v>0.12209349446614</v>
      </c>
      <c r="P92" s="396">
        <f>VLOOKUP($B92,'EDGAR-2023'!$A$3:$BG$214,P$10,FALSE)</f>
        <v>0.11789019617090001</v>
      </c>
      <c r="Q92" s="396">
        <f>VLOOKUP($B92,'EDGAR-2023'!$A$3:$BG$214,Q$10,FALSE)</f>
        <v>0.12249818253122</v>
      </c>
      <c r="R92" s="448">
        <f t="shared" si="30"/>
        <v>0.11006682731432238</v>
      </c>
      <c r="S92" s="448">
        <f t="shared" si="31"/>
        <v>0.10824855180283233</v>
      </c>
      <c r="T92" s="448">
        <f t="shared" si="32"/>
        <v>-0.1502232640203387</v>
      </c>
      <c r="U92" s="396">
        <f>VLOOKUP($B92,'EDGAR-P-2023'!$A$3:$BG$214,U$10,FALSE)</f>
        <v>0.10882500000000081</v>
      </c>
      <c r="V92" s="397">
        <f t="shared" si="33"/>
        <v>1.3202586170774999</v>
      </c>
      <c r="W92" s="398">
        <f t="shared" si="34"/>
        <v>3.9349967368721013E-6</v>
      </c>
      <c r="X92" s="398">
        <f t="shared" si="35"/>
        <v>1.4111578785159798E-5</v>
      </c>
      <c r="Y92" s="396">
        <f>VLOOKUP($B92,'EDGAR-P-2023'!$A$3:$BG$214,Y$10,FALSE)</f>
        <v>0.10731699999999911</v>
      </c>
      <c r="Z92" s="398">
        <f t="shared" si="36"/>
        <v>3.4045892259423866E-6</v>
      </c>
      <c r="AA92" s="398">
        <f t="shared" si="37"/>
        <v>1.4376455322829673E-5</v>
      </c>
    </row>
    <row r="93" spans="2:27" x14ac:dyDescent="0.2">
      <c r="B93" s="472" t="s">
        <v>126</v>
      </c>
      <c r="C93" s="396">
        <f>VLOOKUP($B93,'EDGAR-2023'!$A$3:$BG$214,C$10,FALSE)</f>
        <v>0.65548597130343</v>
      </c>
      <c r="D93" s="396">
        <f>VLOOKUP($B93,'EDGAR-2023'!$A$3:$BG$214,D$10,FALSE)</f>
        <v>0.64078148772705001</v>
      </c>
      <c r="E93" s="396">
        <f>VLOOKUP($B93,'EDGAR-2023'!$A$3:$BG$214,E$10,FALSE)</f>
        <v>0.95753234355881001</v>
      </c>
      <c r="F93" s="396">
        <f>VLOOKUP($B93,'EDGAR-2023'!$A$3:$BG$214,F$10,FALSE)</f>
        <v>1.0470637062679</v>
      </c>
      <c r="G93" s="396">
        <f>VLOOKUP($B93,'EDGAR-2023'!$A$3:$BG$214,G$10,FALSE)</f>
        <v>0.80448259201779004</v>
      </c>
      <c r="H93" s="396">
        <f>VLOOKUP($B93,'EDGAR-2023'!$A$3:$BG$214,H$10,FALSE)</f>
        <v>0.80704527837086004</v>
      </c>
      <c r="I93" s="396">
        <f>VLOOKUP($B93,'EDGAR-2023'!$A$3:$BG$214,I$10,FALSE)</f>
        <v>0.78956134650351995</v>
      </c>
      <c r="J93" s="396">
        <f>VLOOKUP($B93,'EDGAR-2023'!$A$3:$BG$214,J$10,FALSE)</f>
        <v>0.88542604096542998</v>
      </c>
      <c r="K93" s="396">
        <f>VLOOKUP($B93,'EDGAR-2023'!$A$3:$BG$214,K$10,FALSE)</f>
        <v>0.83648069055519003</v>
      </c>
      <c r="L93" s="396">
        <f>VLOOKUP($B93,'EDGAR-2023'!$A$3:$BG$214,L$10,FALSE)</f>
        <v>0.83874461029897995</v>
      </c>
      <c r="M93" s="396">
        <f>VLOOKUP($B93,'EDGAR-2023'!$A$3:$BG$214,M$10,FALSE)</f>
        <v>0.84583638485037005</v>
      </c>
      <c r="N93" s="396">
        <f>VLOOKUP($B93,'EDGAR-2023'!$A$3:$BG$214,N$10,FALSE)</f>
        <v>0.85136361870955002</v>
      </c>
      <c r="O93" s="396">
        <f>VLOOKUP($B93,'EDGAR-2023'!$A$3:$BG$214,O$10,FALSE)</f>
        <v>0.84523464243571</v>
      </c>
      <c r="P93" s="396">
        <f>VLOOKUP($B93,'EDGAR-2023'!$A$3:$BG$214,P$10,FALSE)</f>
        <v>0.87586096026408</v>
      </c>
      <c r="Q93" s="396">
        <f>VLOOKUP($B93,'EDGAR-2023'!$A$3:$BG$214,Q$10,FALSE)</f>
        <v>0.90451570567706996</v>
      </c>
      <c r="R93" s="448">
        <f t="shared" si="30"/>
        <v>6.534637145170441E-3</v>
      </c>
      <c r="S93" s="448">
        <f t="shared" si="31"/>
        <v>7.4949311642549254E-3</v>
      </c>
      <c r="T93" s="448">
        <f t="shared" si="32"/>
        <v>-7.1990112557663855E-3</v>
      </c>
      <c r="U93" s="396">
        <f>VLOOKUP($B93,'EDGAR-P-2023'!$A$3:$BG$214,U$10,FALSE)</f>
        <v>0.44879799999100251</v>
      </c>
      <c r="V93" s="397">
        <f t="shared" si="33"/>
        <v>1.8969862136788</v>
      </c>
      <c r="W93" s="398">
        <f t="shared" si="34"/>
        <v>2.3316951939363624E-5</v>
      </c>
      <c r="X93" s="398">
        <f t="shared" si="35"/>
        <v>5.8196630696026935E-5</v>
      </c>
      <c r="Y93" s="396">
        <f>VLOOKUP($B93,'EDGAR-P-2023'!$A$3:$BG$214,Y$10,FALSE)</f>
        <v>0.44997499995199663</v>
      </c>
      <c r="Z93" s="398">
        <f t="shared" si="36"/>
        <v>2.3880191440552818E-5</v>
      </c>
      <c r="AA93" s="398">
        <f t="shared" si="37"/>
        <v>6.0279783102399594E-5</v>
      </c>
    </row>
    <row r="94" spans="2:27" x14ac:dyDescent="0.2">
      <c r="B94" s="472" t="s">
        <v>138</v>
      </c>
      <c r="C94" s="396">
        <f>VLOOKUP($B94,'EDGAR-2023'!$A$3:$BG$214,C$10,FALSE)</f>
        <v>3.9143504859446998</v>
      </c>
      <c r="D94" s="396">
        <f>VLOOKUP($B94,'EDGAR-2023'!$A$3:$BG$214,D$10,FALSE)</f>
        <v>11.772116098585</v>
      </c>
      <c r="E94" s="396">
        <f>VLOOKUP($B94,'EDGAR-2023'!$A$3:$BG$214,E$10,FALSE)</f>
        <v>11.776923283052</v>
      </c>
      <c r="F94" s="396">
        <f>VLOOKUP($B94,'EDGAR-2023'!$A$3:$BG$214,F$10,FALSE)</f>
        <v>12.146392877096</v>
      </c>
      <c r="G94" s="396">
        <f>VLOOKUP($B94,'EDGAR-2023'!$A$3:$BG$214,G$10,FALSE)</f>
        <v>12.581869423181001</v>
      </c>
      <c r="H94" s="396">
        <f>VLOOKUP($B94,'EDGAR-2023'!$A$3:$BG$214,H$10,FALSE)</f>
        <v>13.535396571766</v>
      </c>
      <c r="I94" s="396">
        <f>VLOOKUP($B94,'EDGAR-2023'!$A$3:$BG$214,I$10,FALSE)</f>
        <v>14.532877317533</v>
      </c>
      <c r="J94" s="396">
        <f>VLOOKUP($B94,'EDGAR-2023'!$A$3:$BG$214,J$10,FALSE)</f>
        <v>16.974743166145998</v>
      </c>
      <c r="K94" s="396">
        <f>VLOOKUP($B94,'EDGAR-2023'!$A$3:$BG$214,K$10,FALSE)</f>
        <v>18.039444100785001</v>
      </c>
      <c r="L94" s="396">
        <f>VLOOKUP($B94,'EDGAR-2023'!$A$3:$BG$214,L$10,FALSE)</f>
        <v>17.155130897326998</v>
      </c>
      <c r="M94" s="396">
        <f>VLOOKUP($B94,'EDGAR-2023'!$A$3:$BG$214,M$10,FALSE)</f>
        <v>18.754820998109</v>
      </c>
      <c r="N94" s="396">
        <f>VLOOKUP($B94,'EDGAR-2023'!$A$3:$BG$214,N$10,FALSE)</f>
        <v>19.713376603074</v>
      </c>
      <c r="O94" s="396">
        <f>VLOOKUP($B94,'EDGAR-2023'!$A$3:$BG$214,O$10,FALSE)</f>
        <v>17.692069925875</v>
      </c>
      <c r="P94" s="396">
        <f>VLOOKUP($B94,'EDGAR-2023'!$A$3:$BG$214,P$10,FALSE)</f>
        <v>20.081438796221999</v>
      </c>
      <c r="Q94" s="396">
        <f>VLOOKUP($B94,'EDGAR-2023'!$A$3:$BG$214,Q$10,FALSE)</f>
        <v>20.090134913608001</v>
      </c>
      <c r="R94" s="448">
        <f t="shared" si="30"/>
        <v>5.1109824245277879E-2</v>
      </c>
      <c r="S94" s="448">
        <f t="shared" si="31"/>
        <v>7.2179158546525346E-2</v>
      </c>
      <c r="T94" s="448">
        <f t="shared" si="32"/>
        <v>-0.10253477716667814</v>
      </c>
      <c r="U94" s="396">
        <f>VLOOKUP($B94,'EDGAR-P-2023'!$A$3:$BG$214,U$10,FALSE)</f>
        <v>17.577842000000317</v>
      </c>
      <c r="V94" s="397">
        <f t="shared" si="33"/>
        <v>1.12149014669</v>
      </c>
      <c r="W94" s="398">
        <f t="shared" si="34"/>
        <v>5.3990544664472828E-4</v>
      </c>
      <c r="X94" s="398">
        <f t="shared" si="35"/>
        <v>2.2793577050870067E-3</v>
      </c>
      <c r="Y94" s="396">
        <f>VLOOKUP($B94,'EDGAR-P-2023'!$A$3:$BG$214,Y$10,FALSE)</f>
        <v>16.582499999999669</v>
      </c>
      <c r="Z94" s="398">
        <f t="shared" si="36"/>
        <v>5.1499739739595848E-4</v>
      </c>
      <c r="AA94" s="398">
        <f t="shared" si="37"/>
        <v>2.2214334205281575E-3</v>
      </c>
    </row>
    <row r="95" spans="2:27" x14ac:dyDescent="0.2">
      <c r="B95" s="472" t="s">
        <v>38</v>
      </c>
      <c r="C95" s="396">
        <f>VLOOKUP($B95,'EDGAR-2023'!$A$3:$BG$214,C$10,FALSE)</f>
        <v>0.96240119565602</v>
      </c>
      <c r="D95" s="396">
        <f>VLOOKUP($B95,'EDGAR-2023'!$A$3:$BG$214,D$10,FALSE)</f>
        <v>1.7630847451309</v>
      </c>
      <c r="E95" s="396">
        <f>VLOOKUP($B95,'EDGAR-2023'!$A$3:$BG$214,E$10,FALSE)</f>
        <v>2.5342151978561001</v>
      </c>
      <c r="F95" s="396">
        <f>VLOOKUP($B95,'EDGAR-2023'!$A$3:$BG$214,F$10,FALSE)</f>
        <v>2.6418274872137002</v>
      </c>
      <c r="G95" s="396">
        <f>VLOOKUP($B95,'EDGAR-2023'!$A$3:$BG$214,G$10,FALSE)</f>
        <v>2.5193660907552</v>
      </c>
      <c r="H95" s="396">
        <f>VLOOKUP($B95,'EDGAR-2023'!$A$3:$BG$214,H$10,FALSE)</f>
        <v>2.2591796824318999</v>
      </c>
      <c r="I95" s="396">
        <f>VLOOKUP($B95,'EDGAR-2023'!$A$3:$BG$214,I$10,FALSE)</f>
        <v>2.3879041426130998</v>
      </c>
      <c r="J95" s="396">
        <f>VLOOKUP($B95,'EDGAR-2023'!$A$3:$BG$214,J$10,FALSE)</f>
        <v>2.8611660372754</v>
      </c>
      <c r="K95" s="396">
        <f>VLOOKUP($B95,'EDGAR-2023'!$A$3:$BG$214,K$10,FALSE)</f>
        <v>3.1353228847897001</v>
      </c>
      <c r="L95" s="396">
        <f>VLOOKUP($B95,'EDGAR-2023'!$A$3:$BG$214,L$10,FALSE)</f>
        <v>3.1181250544363999</v>
      </c>
      <c r="M95" s="396">
        <f>VLOOKUP($B95,'EDGAR-2023'!$A$3:$BG$214,M$10,FALSE)</f>
        <v>3.1786290354685001</v>
      </c>
      <c r="N95" s="396">
        <f>VLOOKUP($B95,'EDGAR-2023'!$A$3:$BG$214,N$10,FALSE)</f>
        <v>3.3050475249918998</v>
      </c>
      <c r="O95" s="396">
        <f>VLOOKUP($B95,'EDGAR-2023'!$A$3:$BG$214,O$10,FALSE)</f>
        <v>3.3610005608079998</v>
      </c>
      <c r="P95" s="396">
        <f>VLOOKUP($B95,'EDGAR-2023'!$A$3:$BG$214,P$10,FALSE)</f>
        <v>3.6583713868081</v>
      </c>
      <c r="Q95" s="396">
        <f>VLOOKUP($B95,'EDGAR-2023'!$A$3:$BG$214,Q$10,FALSE)</f>
        <v>3.8017265296753</v>
      </c>
      <c r="R95" s="448">
        <f t="shared" si="30"/>
        <v>3.9771388266063301E-2</v>
      </c>
      <c r="S95" s="448">
        <f t="shared" si="31"/>
        <v>2.9587675287702897E-2</v>
      </c>
      <c r="T95" s="448">
        <f t="shared" si="32"/>
        <v>1.6929570722659104E-2</v>
      </c>
      <c r="U95" s="396">
        <f>VLOOKUP($B95,'EDGAR-P-2023'!$A$3:$BG$214,U$10,FALSE)</f>
        <v>13.398179999999785</v>
      </c>
      <c r="V95" s="397">
        <f t="shared" si="33"/>
        <v>0.24667884182717001</v>
      </c>
      <c r="W95" s="398">
        <f t="shared" si="34"/>
        <v>9.0517885194997666E-5</v>
      </c>
      <c r="X95" s="398">
        <f t="shared" si="35"/>
        <v>1.7373716760647633E-3</v>
      </c>
      <c r="Y95" s="396">
        <f>VLOOKUP($B95,'EDGAR-P-2023'!$A$3:$BG$214,Y$10,FALSE)</f>
        <v>12.395899999999937</v>
      </c>
      <c r="Z95" s="398">
        <f t="shared" si="36"/>
        <v>8.9508474687001021E-5</v>
      </c>
      <c r="AA95" s="398">
        <f t="shared" si="37"/>
        <v>1.6605859513056172E-3</v>
      </c>
    </row>
    <row r="96" spans="2:27" x14ac:dyDescent="0.2">
      <c r="B96" s="472" t="s">
        <v>39</v>
      </c>
      <c r="C96" s="396">
        <f>VLOOKUP($B96,'EDGAR-2023'!$A$3:$BG$214,C$10,FALSE)</f>
        <v>0.17202208221793999</v>
      </c>
      <c r="D96" s="396">
        <f>VLOOKUP($B96,'EDGAR-2023'!$A$3:$BG$214,D$10,FALSE)</f>
        <v>0.27708094862414001</v>
      </c>
      <c r="E96" s="396">
        <f>VLOOKUP($B96,'EDGAR-2023'!$A$3:$BG$214,E$10,FALSE)</f>
        <v>0.31686581739295999</v>
      </c>
      <c r="F96" s="396">
        <f>VLOOKUP($B96,'EDGAR-2023'!$A$3:$BG$214,F$10,FALSE)</f>
        <v>0.31689749028003</v>
      </c>
      <c r="G96" s="396">
        <f>VLOOKUP($B96,'EDGAR-2023'!$A$3:$BG$214,G$10,FALSE)</f>
        <v>0.32134212017196001</v>
      </c>
      <c r="H96" s="396">
        <f>VLOOKUP($B96,'EDGAR-2023'!$A$3:$BG$214,H$10,FALSE)</f>
        <v>0.32797325383852</v>
      </c>
      <c r="I96" s="396">
        <f>VLOOKUP($B96,'EDGAR-2023'!$A$3:$BG$214,I$10,FALSE)</f>
        <v>0.34355120248088</v>
      </c>
      <c r="J96" s="396">
        <f>VLOOKUP($B96,'EDGAR-2023'!$A$3:$BG$214,J$10,FALSE)</f>
        <v>0.36169429192581998</v>
      </c>
      <c r="K96" s="396">
        <f>VLOOKUP($B96,'EDGAR-2023'!$A$3:$BG$214,K$10,FALSE)</f>
        <v>0.36590868329762999</v>
      </c>
      <c r="L96" s="396">
        <f>VLOOKUP($B96,'EDGAR-2023'!$A$3:$BG$214,L$10,FALSE)</f>
        <v>0.28979709765826001</v>
      </c>
      <c r="M96" s="396">
        <f>VLOOKUP($B96,'EDGAR-2023'!$A$3:$BG$214,M$10,FALSE)</f>
        <v>0.29452252119</v>
      </c>
      <c r="N96" s="396">
        <f>VLOOKUP($B96,'EDGAR-2023'!$A$3:$BG$214,N$10,FALSE)</f>
        <v>0.30449242051081998</v>
      </c>
      <c r="O96" s="396">
        <f>VLOOKUP($B96,'EDGAR-2023'!$A$3:$BG$214,O$10,FALSE)</f>
        <v>0.30900478789314001</v>
      </c>
      <c r="P96" s="396">
        <f>VLOOKUP($B96,'EDGAR-2023'!$A$3:$BG$214,P$10,FALSE)</f>
        <v>0.33410580977370002</v>
      </c>
      <c r="Q96" s="396">
        <f>VLOOKUP($B96,'EDGAR-2023'!$A$3:$BG$214,Q$10,FALSE)</f>
        <v>0.35008519955432998</v>
      </c>
      <c r="R96" s="448">
        <f t="shared" si="30"/>
        <v>3.3851059268870998E-2</v>
      </c>
      <c r="S96" s="448">
        <f t="shared" si="31"/>
        <v>2.5078515930579193E-2</v>
      </c>
      <c r="T96" s="448">
        <f t="shared" si="32"/>
        <v>1.4819309376404188E-2</v>
      </c>
      <c r="U96" s="396">
        <f>VLOOKUP($B96,'EDGAR-P-2023'!$A$3:$BG$214,U$10,FALSE)</f>
        <v>1.9537229997000198</v>
      </c>
      <c r="V96" s="397">
        <f t="shared" si="33"/>
        <v>0.15585240106073001</v>
      </c>
      <c r="W96" s="398">
        <f t="shared" si="34"/>
        <v>8.3393687243916136E-6</v>
      </c>
      <c r="X96" s="398">
        <f t="shared" si="35"/>
        <v>2.5334358864824587E-4</v>
      </c>
      <c r="Y96" s="396">
        <f>VLOOKUP($B96,'EDGAR-P-2023'!$A$3:$BG$214,Y$10,FALSE)</f>
        <v>1.8156999997000125</v>
      </c>
      <c r="Z96" s="398">
        <f t="shared" si="36"/>
        <v>1.0446110120137309E-5</v>
      </c>
      <c r="AA96" s="398">
        <f t="shared" si="37"/>
        <v>2.4323574014694128E-4</v>
      </c>
    </row>
    <row r="97" spans="2:27" x14ac:dyDescent="0.2">
      <c r="B97" s="472" t="s">
        <v>149</v>
      </c>
      <c r="C97" s="396">
        <f>VLOOKUP($B97,'EDGAR-2023'!$A$3:$BG$214,C$10,FALSE)</f>
        <v>1.1739780937891</v>
      </c>
      <c r="D97" s="396">
        <f>VLOOKUP($B97,'EDGAR-2023'!$A$3:$BG$214,D$10,FALSE)</f>
        <v>1.4833979584201</v>
      </c>
      <c r="E97" s="396">
        <f>VLOOKUP($B97,'EDGAR-2023'!$A$3:$BG$214,E$10,FALSE)</f>
        <v>1.7611573116178001</v>
      </c>
      <c r="F97" s="396">
        <f>VLOOKUP($B97,'EDGAR-2023'!$A$3:$BG$214,F$10,FALSE)</f>
        <v>1.8333767390102</v>
      </c>
      <c r="G97" s="396">
        <f>VLOOKUP($B97,'EDGAR-2023'!$A$3:$BG$214,G$10,FALSE)</f>
        <v>2.0026218912066001</v>
      </c>
      <c r="H97" s="396">
        <f>VLOOKUP($B97,'EDGAR-2023'!$A$3:$BG$214,H$10,FALSE)</f>
        <v>1.9773999267205999</v>
      </c>
      <c r="I97" s="396">
        <f>VLOOKUP($B97,'EDGAR-2023'!$A$3:$BG$214,I$10,FALSE)</f>
        <v>2.0651341883258998</v>
      </c>
      <c r="J97" s="396">
        <f>VLOOKUP($B97,'EDGAR-2023'!$A$3:$BG$214,J$10,FALSE)</f>
        <v>2.0746026706720002</v>
      </c>
      <c r="K97" s="396">
        <f>VLOOKUP($B97,'EDGAR-2023'!$A$3:$BG$214,K$10,FALSE)</f>
        <v>2.4571821133370002</v>
      </c>
      <c r="L97" s="396">
        <f>VLOOKUP($B97,'EDGAR-2023'!$A$3:$BG$214,L$10,FALSE)</f>
        <v>2.4688426760594999</v>
      </c>
      <c r="M97" s="396">
        <f>VLOOKUP($B97,'EDGAR-2023'!$A$3:$BG$214,M$10,FALSE)</f>
        <v>2.5807890307699002</v>
      </c>
      <c r="N97" s="396">
        <f>VLOOKUP($B97,'EDGAR-2023'!$A$3:$BG$214,N$10,FALSE)</f>
        <v>2.793316322631</v>
      </c>
      <c r="O97" s="396">
        <f>VLOOKUP($B97,'EDGAR-2023'!$A$3:$BG$214,O$10,FALSE)</f>
        <v>3.3224506992163998</v>
      </c>
      <c r="P97" s="396">
        <f>VLOOKUP($B97,'EDGAR-2023'!$A$3:$BG$214,P$10,FALSE)</f>
        <v>3.7415906129268999</v>
      </c>
      <c r="Q97" s="396">
        <f>VLOOKUP($B97,'EDGAR-2023'!$A$3:$BG$214,Q$10,FALSE)</f>
        <v>3.8040072016002</v>
      </c>
      <c r="R97" s="448">
        <f t="shared" si="30"/>
        <v>8.2349734645957851E-2</v>
      </c>
      <c r="S97" s="448">
        <f t="shared" si="31"/>
        <v>6.3846695665049857E-2</v>
      </c>
      <c r="T97" s="448">
        <f t="shared" si="32"/>
        <v>0.18942873469017374</v>
      </c>
      <c r="U97" s="396">
        <f>VLOOKUP($B97,'EDGAR-P-2023'!$A$3:$BG$214,U$10,FALSE)</f>
        <v>0.78650799999998278</v>
      </c>
      <c r="V97" s="397">
        <f t="shared" si="33"/>
        <v>3.5515421618484</v>
      </c>
      <c r="W97" s="398">
        <f t="shared" si="34"/>
        <v>7.6502708143613037E-5</v>
      </c>
      <c r="X97" s="398">
        <f t="shared" si="35"/>
        <v>1.0198823438693441E-4</v>
      </c>
      <c r="Y97" s="396">
        <f>VLOOKUP($B97,'EDGAR-P-2023'!$A$3:$BG$214,Y$10,FALSE)</f>
        <v>0.77330300000000363</v>
      </c>
      <c r="Z97" s="398">
        <f t="shared" si="36"/>
        <v>7.0148635746563242E-5</v>
      </c>
      <c r="AA97" s="398">
        <f t="shared" si="37"/>
        <v>1.035936154617656E-4</v>
      </c>
    </row>
    <row r="98" spans="2:27" x14ac:dyDescent="0.2">
      <c r="B98" s="472" t="s">
        <v>127</v>
      </c>
      <c r="C98" s="396">
        <f>VLOOKUP($B98,'EDGAR-2023'!$A$3:$BG$214,C$10,FALSE)</f>
        <v>1.1413986783695</v>
      </c>
      <c r="D98" s="396">
        <f>VLOOKUP($B98,'EDGAR-2023'!$A$3:$BG$214,D$10,FALSE)</f>
        <v>1.8285964967218</v>
      </c>
      <c r="E98" s="396">
        <f>VLOOKUP($B98,'EDGAR-2023'!$A$3:$BG$214,E$10,FALSE)</f>
        <v>2.5977401889634</v>
      </c>
      <c r="F98" s="396">
        <f>VLOOKUP($B98,'EDGAR-2023'!$A$3:$BG$214,F$10,FALSE)</f>
        <v>2.9434418178831998</v>
      </c>
      <c r="G98" s="396">
        <f>VLOOKUP($B98,'EDGAR-2023'!$A$3:$BG$214,G$10,FALSE)</f>
        <v>2.6045199926142</v>
      </c>
      <c r="H98" s="396">
        <f>VLOOKUP($B98,'EDGAR-2023'!$A$3:$BG$214,H$10,FALSE)</f>
        <v>2.8143252188956001</v>
      </c>
      <c r="I98" s="396">
        <f>VLOOKUP($B98,'EDGAR-2023'!$A$3:$BG$214,I$10,FALSE)</f>
        <v>3.1965497901425999</v>
      </c>
      <c r="J98" s="396">
        <f>VLOOKUP($B98,'EDGAR-2023'!$A$3:$BG$214,J$10,FALSE)</f>
        <v>3.4496538124373002</v>
      </c>
      <c r="K98" s="396">
        <f>VLOOKUP($B98,'EDGAR-2023'!$A$3:$BG$214,K$10,FALSE)</f>
        <v>3.5336425306719002</v>
      </c>
      <c r="L98" s="396">
        <f>VLOOKUP($B98,'EDGAR-2023'!$A$3:$BG$214,L$10,FALSE)</f>
        <v>3.5027843612915999</v>
      </c>
      <c r="M98" s="396">
        <f>VLOOKUP($B98,'EDGAR-2023'!$A$3:$BG$214,M$10,FALSE)</f>
        <v>3.4734972414526002</v>
      </c>
      <c r="N98" s="396">
        <f>VLOOKUP($B98,'EDGAR-2023'!$A$3:$BG$214,N$10,FALSE)</f>
        <v>3.5072669174303002</v>
      </c>
      <c r="O98" s="396">
        <f>VLOOKUP($B98,'EDGAR-2023'!$A$3:$BG$214,O$10,FALSE)</f>
        <v>3.411560515453</v>
      </c>
      <c r="P98" s="396">
        <f>VLOOKUP($B98,'EDGAR-2023'!$A$3:$BG$214,P$10,FALSE)</f>
        <v>3.3108689820791999</v>
      </c>
      <c r="Q98" s="396">
        <f>VLOOKUP($B98,'EDGAR-2023'!$A$3:$BG$214,Q$10,FALSE)</f>
        <v>3.4370314804843001</v>
      </c>
      <c r="R98" s="448">
        <f t="shared" si="30"/>
        <v>9.7220966738345016E-3</v>
      </c>
      <c r="S98" s="448">
        <f t="shared" si="31"/>
        <v>6.8049983346890608E-4</v>
      </c>
      <c r="T98" s="448">
        <f t="shared" si="32"/>
        <v>-2.7288029177836903E-2</v>
      </c>
      <c r="U98" s="396">
        <f>VLOOKUP($B98,'EDGAR-P-2023'!$A$3:$BG$214,U$10,FALSE)</f>
        <v>11.242855999999925</v>
      </c>
      <c r="V98" s="397">
        <f t="shared" si="33"/>
        <v>0.31195515778466998</v>
      </c>
      <c r="W98" s="398">
        <f t="shared" si="34"/>
        <v>9.6056223633561027E-5</v>
      </c>
      <c r="X98" s="398">
        <f t="shared" si="35"/>
        <v>1.4578860391840506E-3</v>
      </c>
      <c r="Y98" s="396">
        <f>VLOOKUP($B98,'EDGAR-P-2023'!$A$3:$BG$214,Y$10,FALSE)</f>
        <v>10.847299999999889</v>
      </c>
      <c r="Z98" s="398">
        <f t="shared" si="36"/>
        <v>1.0087986616752266E-4</v>
      </c>
      <c r="AA98" s="398">
        <f t="shared" si="37"/>
        <v>1.4531315991253018E-3</v>
      </c>
    </row>
    <row r="99" spans="2:27" x14ac:dyDescent="0.2">
      <c r="B99" s="472" t="s">
        <v>139</v>
      </c>
      <c r="C99" s="396">
        <f>VLOOKUP($B99,'EDGAR-2023'!$A$3:$BG$214,C$10,FALSE)</f>
        <v>2.3553851718968</v>
      </c>
      <c r="D99" s="396">
        <f>VLOOKUP($B99,'EDGAR-2023'!$A$3:$BG$214,D$10,FALSE)</f>
        <v>7.0914280300287</v>
      </c>
      <c r="E99" s="396">
        <f>VLOOKUP($B99,'EDGAR-2023'!$A$3:$BG$214,E$10,FALSE)</f>
        <v>7.9772636967680999</v>
      </c>
      <c r="F99" s="396">
        <f>VLOOKUP($B99,'EDGAR-2023'!$A$3:$BG$214,F$10,FALSE)</f>
        <v>9.4831196320852005</v>
      </c>
      <c r="G99" s="396">
        <f>VLOOKUP($B99,'EDGAR-2023'!$A$3:$BG$214,G$10,FALSE)</f>
        <v>9.9220858436703008</v>
      </c>
      <c r="H99" s="396">
        <f>VLOOKUP($B99,'EDGAR-2023'!$A$3:$BG$214,H$10,FALSE)</f>
        <v>9.7066037225218995</v>
      </c>
      <c r="I99" s="396">
        <f>VLOOKUP($B99,'EDGAR-2023'!$A$3:$BG$214,I$10,FALSE)</f>
        <v>9.9257922633054996</v>
      </c>
      <c r="J99" s="396">
        <f>VLOOKUP($B99,'EDGAR-2023'!$A$3:$BG$214,J$10,FALSE)</f>
        <v>10.527196476666999</v>
      </c>
      <c r="K99" s="396">
        <f>VLOOKUP($B99,'EDGAR-2023'!$A$3:$BG$214,K$10,FALSE)</f>
        <v>10.36557333328</v>
      </c>
      <c r="L99" s="396">
        <f>VLOOKUP($B99,'EDGAR-2023'!$A$3:$BG$214,L$10,FALSE)</f>
        <v>9.3382326813709007</v>
      </c>
      <c r="M99" s="396">
        <f>VLOOKUP($B99,'EDGAR-2023'!$A$3:$BG$214,M$10,FALSE)</f>
        <v>8.9964437940154998</v>
      </c>
      <c r="N99" s="396">
        <f>VLOOKUP($B99,'EDGAR-2023'!$A$3:$BG$214,N$10,FALSE)</f>
        <v>10.160803978217</v>
      </c>
      <c r="O99" s="396">
        <f>VLOOKUP($B99,'EDGAR-2023'!$A$3:$BG$214,O$10,FALSE)</f>
        <v>8.8253380736355993</v>
      </c>
      <c r="P99" s="396">
        <f>VLOOKUP($B99,'EDGAR-2023'!$A$3:$BG$214,P$10,FALSE)</f>
        <v>10.037210250593001</v>
      </c>
      <c r="Q99" s="396">
        <f>VLOOKUP($B99,'EDGAR-2023'!$A$3:$BG$214,Q$10,FALSE)</f>
        <v>10.612619979717</v>
      </c>
      <c r="R99" s="448">
        <f t="shared" si="30"/>
        <v>0.12942449381788412</v>
      </c>
      <c r="S99" s="448">
        <f t="shared" si="31"/>
        <v>4.6411734434175567E-2</v>
      </c>
      <c r="T99" s="448">
        <f t="shared" si="32"/>
        <v>-0.13143309401937175</v>
      </c>
      <c r="U99" s="396">
        <f>VLOOKUP($B99,'EDGAR-P-2023'!$A$3:$BG$214,U$10,FALSE)</f>
        <v>9.5686880000002645</v>
      </c>
      <c r="V99" s="397">
        <f t="shared" si="33"/>
        <v>1.0618805815611001</v>
      </c>
      <c r="W99" s="398">
        <f t="shared" si="34"/>
        <v>2.7828177387294187E-4</v>
      </c>
      <c r="X99" s="398">
        <f t="shared" si="35"/>
        <v>1.2407929665298955E-3</v>
      </c>
      <c r="Y99" s="396">
        <f>VLOOKUP($B99,'EDGAR-P-2023'!$A$3:$BG$214,Y$10,FALSE)</f>
        <v>9.1128700000000507</v>
      </c>
      <c r="Z99" s="398">
        <f t="shared" si="36"/>
        <v>2.9592060926776853E-4</v>
      </c>
      <c r="AA99" s="398">
        <f t="shared" si="37"/>
        <v>1.2207829926084092E-3</v>
      </c>
    </row>
    <row r="100" spans="2:27" x14ac:dyDescent="0.2">
      <c r="B100" s="472" t="s">
        <v>203</v>
      </c>
      <c r="C100" s="396">
        <f>VLOOKUP($B100,'EDGAR-2023'!$A$3:$BG$214,C$10,FALSE)</f>
        <v>35.029794492691998</v>
      </c>
      <c r="D100" s="396">
        <f>VLOOKUP($B100,'EDGAR-2023'!$A$3:$BG$214,D$10,FALSE)</f>
        <v>42.584098415574999</v>
      </c>
      <c r="E100" s="396">
        <f>VLOOKUP($B100,'EDGAR-2023'!$A$3:$BG$214,E$10,FALSE)</f>
        <v>42.079142809449003</v>
      </c>
      <c r="F100" s="396">
        <f>VLOOKUP($B100,'EDGAR-2023'!$A$3:$BG$214,F$10,FALSE)</f>
        <v>45.023447231111</v>
      </c>
      <c r="G100" s="396">
        <f>VLOOKUP($B100,'EDGAR-2023'!$A$3:$BG$214,G$10,FALSE)</f>
        <v>44.486370542606998</v>
      </c>
      <c r="H100" s="396">
        <f>VLOOKUP($B100,'EDGAR-2023'!$A$3:$BG$214,H$10,FALSE)</f>
        <v>46.023137298800002</v>
      </c>
      <c r="I100" s="396">
        <f>VLOOKUP($B100,'EDGAR-2023'!$A$3:$BG$214,I$10,FALSE)</f>
        <v>47.393706739369001</v>
      </c>
      <c r="J100" s="396">
        <f>VLOOKUP($B100,'EDGAR-2023'!$A$3:$BG$214,J$10,FALSE)</f>
        <v>44.087736554610998</v>
      </c>
      <c r="K100" s="396">
        <f>VLOOKUP($B100,'EDGAR-2023'!$A$3:$BG$214,K$10,FALSE)</f>
        <v>44.919655676874001</v>
      </c>
      <c r="L100" s="396">
        <f>VLOOKUP($B100,'EDGAR-2023'!$A$3:$BG$214,L$10,FALSE)</f>
        <v>43.976950483239001</v>
      </c>
      <c r="M100" s="396">
        <f>VLOOKUP($B100,'EDGAR-2023'!$A$3:$BG$214,M$10,FALSE)</f>
        <v>43.900140600181999</v>
      </c>
      <c r="N100" s="396">
        <f>VLOOKUP($B100,'EDGAR-2023'!$A$3:$BG$214,N$10,FALSE)</f>
        <v>43.353779356651003</v>
      </c>
      <c r="O100" s="396">
        <f>VLOOKUP($B100,'EDGAR-2023'!$A$3:$BG$214,O$10,FALSE)</f>
        <v>35.052123429718002</v>
      </c>
      <c r="P100" s="396">
        <f>VLOOKUP($B100,'EDGAR-2023'!$A$3:$BG$214,P$10,FALSE)</f>
        <v>34.414767897095999</v>
      </c>
      <c r="Q100" s="396">
        <f>VLOOKUP($B100,'EDGAR-2023'!$A$3:$BG$214,Q$10,FALSE)</f>
        <v>32.439160380108</v>
      </c>
      <c r="R100" s="448">
        <f t="shared" si="30"/>
        <v>-1.2445546553186415E-2</v>
      </c>
      <c r="S100" s="448">
        <f t="shared" si="31"/>
        <v>-7.0960703357683119E-3</v>
      </c>
      <c r="T100" s="448">
        <f t="shared" si="32"/>
        <v>-0.191486325993386</v>
      </c>
      <c r="U100" s="396">
        <f>VLOOKUP($B100,'EDGAR-P-2023'!$A$3:$BG$214,U$10,FALSE)</f>
        <v>7.4907759999999106</v>
      </c>
      <c r="V100" s="397">
        <f t="shared" si="33"/>
        <v>5.7876219174957999</v>
      </c>
      <c r="W100" s="398">
        <f t="shared" si="34"/>
        <v>1.187363386728974E-3</v>
      </c>
      <c r="X100" s="398">
        <f t="shared" si="35"/>
        <v>9.7134551514800941E-4</v>
      </c>
      <c r="Y100" s="396">
        <f>VLOOKUP($B100,'EDGAR-P-2023'!$A$3:$BG$214,Y$10,FALSE)</f>
        <v>7.3028400000000113</v>
      </c>
      <c r="Z100" s="398">
        <f t="shared" si="36"/>
        <v>1.282384625394639E-3</v>
      </c>
      <c r="AA100" s="398">
        <f t="shared" si="37"/>
        <v>9.7830681988663945E-4</v>
      </c>
    </row>
    <row r="101" spans="2:27" x14ac:dyDescent="0.2">
      <c r="B101" s="472" t="s">
        <v>86</v>
      </c>
      <c r="C101" s="396">
        <f>VLOOKUP($B101,'EDGAR-2023'!$A$3:$BG$214,C$10,FALSE)</f>
        <v>71.682882101963997</v>
      </c>
      <c r="D101" s="396">
        <f>VLOOKUP($B101,'EDGAR-2023'!$A$3:$BG$214,D$10,FALSE)</f>
        <v>60.293951456739997</v>
      </c>
      <c r="E101" s="396">
        <f>VLOOKUP($B101,'EDGAR-2023'!$A$3:$BG$214,E$10,FALSE)</f>
        <v>51.840213711791002</v>
      </c>
      <c r="F101" s="396">
        <f>VLOOKUP($B101,'EDGAR-2023'!$A$3:$BG$214,F$10,FALSE)</f>
        <v>50.966109248424999</v>
      </c>
      <c r="G101" s="396">
        <f>VLOOKUP($B101,'EDGAR-2023'!$A$3:$BG$214,G$10,FALSE)</f>
        <v>47.288441283120001</v>
      </c>
      <c r="H101" s="396">
        <f>VLOOKUP($B101,'EDGAR-2023'!$A$3:$BG$214,H$10,FALSE)</f>
        <v>44.547567376198003</v>
      </c>
      <c r="I101" s="396">
        <f>VLOOKUP($B101,'EDGAR-2023'!$A$3:$BG$214,I$10,FALSE)</f>
        <v>44.664754013408</v>
      </c>
      <c r="J101" s="396">
        <f>VLOOKUP($B101,'EDGAR-2023'!$A$3:$BG$214,J$10,FALSE)</f>
        <v>47.319638108128999</v>
      </c>
      <c r="K101" s="396">
        <f>VLOOKUP($B101,'EDGAR-2023'!$A$3:$BG$214,K$10,FALSE)</f>
        <v>48.143284703439001</v>
      </c>
      <c r="L101" s="396">
        <f>VLOOKUP($B101,'EDGAR-2023'!$A$3:$BG$214,L$10,FALSE)</f>
        <v>53.869518631098003</v>
      </c>
      <c r="M101" s="396">
        <f>VLOOKUP($B101,'EDGAR-2023'!$A$3:$BG$214,M$10,FALSE)</f>
        <v>53.653601449092001</v>
      </c>
      <c r="N101" s="396">
        <f>VLOOKUP($B101,'EDGAR-2023'!$A$3:$BG$214,N$10,FALSE)</f>
        <v>52.072724607603</v>
      </c>
      <c r="O101" s="396">
        <f>VLOOKUP($B101,'EDGAR-2023'!$A$3:$BG$214,O$10,FALSE)</f>
        <v>49.627938145611999</v>
      </c>
      <c r="P101" s="396">
        <f>VLOOKUP($B101,'EDGAR-2023'!$A$3:$BG$214,P$10,FALSE)</f>
        <v>51.464496975332999</v>
      </c>
      <c r="Q101" s="396">
        <f>VLOOKUP($B101,'EDGAR-2023'!$A$3:$BG$214,Q$10,FALSE)</f>
        <v>47.291881569342998</v>
      </c>
      <c r="R101" s="448">
        <f t="shared" si="30"/>
        <v>-2.9464505621099479E-2</v>
      </c>
      <c r="S101" s="448">
        <f t="shared" si="31"/>
        <v>-1.6736328468665573E-2</v>
      </c>
      <c r="T101" s="448">
        <f t="shared" si="32"/>
        <v>-4.6949463090587784E-2</v>
      </c>
      <c r="U101" s="396">
        <f>VLOOKUP($B101,'EDGAR-P-2023'!$A$3:$BG$214,U$10,FALSE)</f>
        <v>9.6553609999999583</v>
      </c>
      <c r="V101" s="397">
        <f t="shared" si="33"/>
        <v>5.3931411376128997</v>
      </c>
      <c r="W101" s="398">
        <f t="shared" si="34"/>
        <v>1.4261558637748456E-3</v>
      </c>
      <c r="X101" s="398">
        <f t="shared" si="35"/>
        <v>1.2520320464108219E-3</v>
      </c>
      <c r="Y101" s="396">
        <f>VLOOKUP($B101,'EDGAR-P-2023'!$A$3:$BG$214,Y$10,FALSE)</f>
        <v>9.7532800000000019</v>
      </c>
      <c r="Z101" s="398">
        <f t="shared" si="36"/>
        <v>1.3744140997828658E-3</v>
      </c>
      <c r="AA101" s="398">
        <f t="shared" si="37"/>
        <v>1.3065739274397289E-3</v>
      </c>
    </row>
    <row r="102" spans="2:27" x14ac:dyDescent="0.2">
      <c r="B102" s="472" t="s">
        <v>94</v>
      </c>
      <c r="C102" s="396">
        <f>VLOOKUP($B102,'EDGAR-2023'!$A$3:$BG$214,C$10,FALSE)</f>
        <v>2.3416735919351002</v>
      </c>
      <c r="D102" s="396">
        <f>VLOOKUP($B102,'EDGAR-2023'!$A$3:$BG$214,D$10,FALSE)</f>
        <v>3.1308285773765001</v>
      </c>
      <c r="E102" s="396">
        <f>VLOOKUP($B102,'EDGAR-2023'!$A$3:$BG$214,E$10,FALSE)</f>
        <v>3.7373322992403</v>
      </c>
      <c r="F102" s="396">
        <f>VLOOKUP($B102,'EDGAR-2023'!$A$3:$BG$214,F$10,FALSE)</f>
        <v>3.6033336582631001</v>
      </c>
      <c r="G102" s="396">
        <f>VLOOKUP($B102,'EDGAR-2023'!$A$3:$BG$214,G$10,FALSE)</f>
        <v>3.6508581579720998</v>
      </c>
      <c r="H102" s="396">
        <f>VLOOKUP($B102,'EDGAR-2023'!$A$3:$BG$214,H$10,FALSE)</f>
        <v>3.7361792229873001</v>
      </c>
      <c r="I102" s="396">
        <f>VLOOKUP($B102,'EDGAR-2023'!$A$3:$BG$214,I$10,FALSE)</f>
        <v>3.5613190152637002</v>
      </c>
      <c r="J102" s="396">
        <f>VLOOKUP($B102,'EDGAR-2023'!$A$3:$BG$214,J$10,FALSE)</f>
        <v>3.6548662829012999</v>
      </c>
      <c r="K102" s="396">
        <f>VLOOKUP($B102,'EDGAR-2023'!$A$3:$BG$214,K$10,FALSE)</f>
        <v>3.2141966507472</v>
      </c>
      <c r="L102" s="396">
        <f>VLOOKUP($B102,'EDGAR-2023'!$A$3:$BG$214,L$10,FALSE)</f>
        <v>3.3148010334831999</v>
      </c>
      <c r="M102" s="396">
        <f>VLOOKUP($B102,'EDGAR-2023'!$A$3:$BG$214,M$10,FALSE)</f>
        <v>3.2954911955847002</v>
      </c>
      <c r="N102" s="396">
        <f>VLOOKUP($B102,'EDGAR-2023'!$A$3:$BG$214,N$10,FALSE)</f>
        <v>3.1652563483153999</v>
      </c>
      <c r="O102" s="396">
        <f>VLOOKUP($B102,'EDGAR-2023'!$A$3:$BG$214,O$10,FALSE)</f>
        <v>3.0602014627410998</v>
      </c>
      <c r="P102" s="396">
        <f>VLOOKUP($B102,'EDGAR-2023'!$A$3:$BG$214,P$10,FALSE)</f>
        <v>3.0789614583029001</v>
      </c>
      <c r="Q102" s="396">
        <f>VLOOKUP($B102,'EDGAR-2023'!$A$3:$BG$214,Q$10,FALSE)</f>
        <v>3.5583199132029999</v>
      </c>
      <c r="R102" s="448">
        <f t="shared" si="30"/>
        <v>-3.951910035256323E-2</v>
      </c>
      <c r="S102" s="448">
        <f t="shared" si="31"/>
        <v>-2.2672219398875759E-2</v>
      </c>
      <c r="T102" s="448">
        <f t="shared" si="32"/>
        <v>-3.3190008648181668E-2</v>
      </c>
      <c r="U102" s="396">
        <f>VLOOKUP($B102,'EDGAR-P-2023'!$A$3:$BG$214,U$10,FALSE)</f>
        <v>0.34056599997000597</v>
      </c>
      <c r="V102" s="397">
        <f t="shared" si="33"/>
        <v>9.2941055436953999</v>
      </c>
      <c r="W102" s="398">
        <f t="shared" si="34"/>
        <v>8.6689316441902951E-5</v>
      </c>
      <c r="X102" s="398">
        <f t="shared" si="35"/>
        <v>4.4161947531573012E-5</v>
      </c>
      <c r="Y102" s="396">
        <f>VLOOKUP($B102,'EDGAR-P-2023'!$A$3:$BG$214,Y$10,FALSE)</f>
        <v>0.33247400001999555</v>
      </c>
      <c r="Z102" s="398">
        <f t="shared" si="36"/>
        <v>9.17601950817089E-5</v>
      </c>
      <c r="AA102" s="398">
        <f t="shared" si="37"/>
        <v>4.4539053526374923E-5</v>
      </c>
    </row>
    <row r="103" spans="2:27" x14ac:dyDescent="0.2">
      <c r="B103" s="472" t="s">
        <v>59</v>
      </c>
      <c r="C103" s="396">
        <f>VLOOKUP($B103,'EDGAR-2023'!$A$3:$BG$214,C$10,FALSE)</f>
        <v>600.67789542482001</v>
      </c>
      <c r="D103" s="396">
        <f>VLOOKUP($B103,'EDGAR-2023'!$A$3:$BG$214,D$10,FALSE)</f>
        <v>1216.5122515403</v>
      </c>
      <c r="E103" s="396">
        <f>VLOOKUP($B103,'EDGAR-2023'!$A$3:$BG$214,E$10,FALSE)</f>
        <v>1744.1905899702001</v>
      </c>
      <c r="F103" s="396">
        <f>VLOOKUP($B103,'EDGAR-2023'!$A$3:$BG$214,F$10,FALSE)</f>
        <v>1851.2507173131</v>
      </c>
      <c r="G103" s="396">
        <f>VLOOKUP($B103,'EDGAR-2023'!$A$3:$BG$214,G$10,FALSE)</f>
        <v>2023.5723495742</v>
      </c>
      <c r="H103" s="396">
        <f>VLOOKUP($B103,'EDGAR-2023'!$A$3:$BG$214,H$10,FALSE)</f>
        <v>2084.1510811638</v>
      </c>
      <c r="I103" s="396">
        <f>VLOOKUP($B103,'EDGAR-2023'!$A$3:$BG$214,I$10,FALSE)</f>
        <v>2243.4611706629998</v>
      </c>
      <c r="J103" s="396">
        <f>VLOOKUP($B103,'EDGAR-2023'!$A$3:$BG$214,J$10,FALSE)</f>
        <v>2260.4827911285001</v>
      </c>
      <c r="K103" s="396">
        <f>VLOOKUP($B103,'EDGAR-2023'!$A$3:$BG$214,K$10,FALSE)</f>
        <v>2303.7362883312999</v>
      </c>
      <c r="L103" s="396">
        <f>VLOOKUP($B103,'EDGAR-2023'!$A$3:$BG$214,L$10,FALSE)</f>
        <v>2434.1238020451001</v>
      </c>
      <c r="M103" s="396">
        <f>VLOOKUP($B103,'EDGAR-2023'!$A$3:$BG$214,M$10,FALSE)</f>
        <v>2573.6063151640001</v>
      </c>
      <c r="N103" s="396">
        <f>VLOOKUP($B103,'EDGAR-2023'!$A$3:$BG$214,N$10,FALSE)</f>
        <v>2541.3659803036999</v>
      </c>
      <c r="O103" s="396">
        <f>VLOOKUP($B103,'EDGAR-2023'!$A$3:$BG$214,O$10,FALSE)</f>
        <v>2320.6786699121999</v>
      </c>
      <c r="P103" s="396">
        <f>VLOOKUP($B103,'EDGAR-2023'!$A$3:$BG$214,P$10,FALSE)</f>
        <v>2528.1334756678998</v>
      </c>
      <c r="Q103" s="396">
        <f>VLOOKUP($B103,'EDGAR-2023'!$A$3:$BG$214,Q$10,FALSE)</f>
        <v>2693.0341047766001</v>
      </c>
      <c r="R103" s="448">
        <f t="shared" si="30"/>
        <v>-1.2527298627741268E-2</v>
      </c>
      <c r="S103" s="448">
        <f t="shared" si="31"/>
        <v>2.2387833614341546E-2</v>
      </c>
      <c r="T103" s="448">
        <f t="shared" si="32"/>
        <v>-8.6838067441639133E-2</v>
      </c>
      <c r="U103" s="396">
        <f>VLOOKUP($B103,'EDGAR-P-2023'!$A$3:$BG$214,U$10,FALSE)</f>
        <v>1368.7375129999459</v>
      </c>
      <c r="V103" s="397">
        <f t="shared" si="33"/>
        <v>1.8567226777716002</v>
      </c>
      <c r="W103" s="398">
        <f t="shared" si="34"/>
        <v>6.9602349831313484E-2</v>
      </c>
      <c r="X103" s="398">
        <f t="shared" si="35"/>
        <v>0.17748722491065727</v>
      </c>
      <c r="Y103" s="396">
        <f>VLOOKUP($B103,'EDGAR-P-2023'!$A$3:$BG$214,Y$10,FALSE)</f>
        <v>1324.1699999999937</v>
      </c>
      <c r="Z103" s="398">
        <f t="shared" si="36"/>
        <v>6.5768001838017662E-2</v>
      </c>
      <c r="AA103" s="398">
        <f t="shared" si="37"/>
        <v>0.17738914472852796</v>
      </c>
    </row>
    <row r="104" spans="2:27" x14ac:dyDescent="0.2">
      <c r="B104" s="472" t="s">
        <v>65</v>
      </c>
      <c r="C104" s="396">
        <f>VLOOKUP($B104,'EDGAR-2023'!$A$3:$BG$214,C$10,FALSE)</f>
        <v>160.85113310381999</v>
      </c>
      <c r="D104" s="396">
        <f>VLOOKUP($B104,'EDGAR-2023'!$A$3:$BG$214,D$10,FALSE)</f>
        <v>359.83245713839</v>
      </c>
      <c r="E104" s="396">
        <f>VLOOKUP($B104,'EDGAR-2023'!$A$3:$BG$214,E$10,FALSE)</f>
        <v>434.56868167379997</v>
      </c>
      <c r="F104" s="396">
        <f>VLOOKUP($B104,'EDGAR-2023'!$A$3:$BG$214,F$10,FALSE)</f>
        <v>496.32873720902001</v>
      </c>
      <c r="G104" s="396">
        <f>VLOOKUP($B104,'EDGAR-2023'!$A$3:$BG$214,G$10,FALSE)</f>
        <v>503.42818878294003</v>
      </c>
      <c r="H104" s="396">
        <f>VLOOKUP($B104,'EDGAR-2023'!$A$3:$BG$214,H$10,FALSE)</f>
        <v>469.38244812191999</v>
      </c>
      <c r="I104" s="396">
        <f>VLOOKUP($B104,'EDGAR-2023'!$A$3:$BG$214,I$10,FALSE)</f>
        <v>505.12595705191001</v>
      </c>
      <c r="J104" s="396">
        <f>VLOOKUP($B104,'EDGAR-2023'!$A$3:$BG$214,J$10,FALSE)</f>
        <v>512.10504813754005</v>
      </c>
      <c r="K104" s="396">
        <f>VLOOKUP($B104,'EDGAR-2023'!$A$3:$BG$214,K$10,FALSE)</f>
        <v>506.2578866993</v>
      </c>
      <c r="L104" s="396">
        <f>VLOOKUP($B104,'EDGAR-2023'!$A$3:$BG$214,L$10,FALSE)</f>
        <v>542.05366062947996</v>
      </c>
      <c r="M104" s="396">
        <f>VLOOKUP($B104,'EDGAR-2023'!$A$3:$BG$214,M$10,FALSE)</f>
        <v>596.94171684278001</v>
      </c>
      <c r="N104" s="396">
        <f>VLOOKUP($B104,'EDGAR-2023'!$A$3:$BG$214,N$10,FALSE)</f>
        <v>636.79109209395995</v>
      </c>
      <c r="O104" s="396">
        <f>VLOOKUP($B104,'EDGAR-2023'!$A$3:$BG$214,O$10,FALSE)</f>
        <v>594.2769784326</v>
      </c>
      <c r="P104" s="396">
        <f>VLOOKUP($B104,'EDGAR-2023'!$A$3:$BG$214,P$10,FALSE)</f>
        <v>611.81904755838002</v>
      </c>
      <c r="Q104" s="396">
        <f>VLOOKUP($B104,'EDGAR-2023'!$A$3:$BG$214,Q$10,FALSE)</f>
        <v>692.23610787942005</v>
      </c>
      <c r="R104" s="448">
        <f t="shared" si="30"/>
        <v>6.6755889439161553E-2</v>
      </c>
      <c r="S104" s="448">
        <f t="shared" si="31"/>
        <v>8.4007670335269125E-2</v>
      </c>
      <c r="T104" s="448">
        <f t="shared" si="32"/>
        <v>-6.6763047079632987E-2</v>
      </c>
      <c r="U104" s="396">
        <f>VLOOKUP($B104,'EDGAR-P-2023'!$A$3:$BG$214,U$10,FALSE)</f>
        <v>269.53648200000328</v>
      </c>
      <c r="V104" s="397">
        <f t="shared" si="33"/>
        <v>2.3625413798119999</v>
      </c>
      <c r="W104" s="398">
        <f t="shared" si="34"/>
        <v>1.7440288689192004E-2</v>
      </c>
      <c r="X104" s="398">
        <f t="shared" si="35"/>
        <v>3.4951392613993326E-2</v>
      </c>
      <c r="Y104" s="396">
        <f>VLOOKUP($B104,'EDGAR-P-2023'!$A$3:$BG$214,Y$10,FALSE)</f>
        <v>261.11499999999171</v>
      </c>
      <c r="Z104" s="398">
        <f t="shared" si="36"/>
        <v>1.4452856341064968E-2</v>
      </c>
      <c r="AA104" s="398">
        <f t="shared" si="37"/>
        <v>3.49796223489343E-2</v>
      </c>
    </row>
    <row r="105" spans="2:27" x14ac:dyDescent="0.2">
      <c r="B105" s="472" t="s">
        <v>204</v>
      </c>
      <c r="C105" s="396">
        <f>VLOOKUP($B105,'EDGAR-2023'!$A$3:$BG$214,C$10,FALSE)</f>
        <v>204.79084717320001</v>
      </c>
      <c r="D105" s="396">
        <f>VLOOKUP($B105,'EDGAR-2023'!$A$3:$BG$214,D$10,FALSE)</f>
        <v>467.59248343219002</v>
      </c>
      <c r="E105" s="396">
        <f>VLOOKUP($B105,'EDGAR-2023'!$A$3:$BG$214,E$10,FALSE)</f>
        <v>574.61158426605004</v>
      </c>
      <c r="F105" s="396">
        <f>VLOOKUP($B105,'EDGAR-2023'!$A$3:$BG$214,F$10,FALSE)</f>
        <v>584.09475753967001</v>
      </c>
      <c r="G105" s="396">
        <f>VLOOKUP($B105,'EDGAR-2023'!$A$3:$BG$214,G$10,FALSE)</f>
        <v>591.18409210370999</v>
      </c>
      <c r="H105" s="396">
        <f>VLOOKUP($B105,'EDGAR-2023'!$A$3:$BG$214,H$10,FALSE)</f>
        <v>611.33383369461001</v>
      </c>
      <c r="I105" s="396">
        <f>VLOOKUP($B105,'EDGAR-2023'!$A$3:$BG$214,I$10,FALSE)</f>
        <v>635.18655959016996</v>
      </c>
      <c r="J105" s="396">
        <f>VLOOKUP($B105,'EDGAR-2023'!$A$3:$BG$214,J$10,FALSE)</f>
        <v>628.84439989950999</v>
      </c>
      <c r="K105" s="396">
        <f>VLOOKUP($B105,'EDGAR-2023'!$A$3:$BG$214,K$10,FALSE)</f>
        <v>641.45685935562994</v>
      </c>
      <c r="L105" s="396">
        <f>VLOOKUP($B105,'EDGAR-2023'!$A$3:$BG$214,L$10,FALSE)</f>
        <v>664.89950552233995</v>
      </c>
      <c r="M105" s="396">
        <f>VLOOKUP($B105,'EDGAR-2023'!$A$3:$BG$214,M$10,FALSE)</f>
        <v>676.55984213507998</v>
      </c>
      <c r="N105" s="396">
        <f>VLOOKUP($B105,'EDGAR-2023'!$A$3:$BG$214,N$10,FALSE)</f>
        <v>664.10146098561995</v>
      </c>
      <c r="O105" s="396">
        <f>VLOOKUP($B105,'EDGAR-2023'!$A$3:$BG$214,O$10,FALSE)</f>
        <v>656.79817936079996</v>
      </c>
      <c r="P105" s="396">
        <f>VLOOKUP($B105,'EDGAR-2023'!$A$3:$BG$214,P$10,FALSE)</f>
        <v>677.81533355353997</v>
      </c>
      <c r="Q105" s="396">
        <f>VLOOKUP($B105,'EDGAR-2023'!$A$3:$BG$214,Q$10,FALSE)</f>
        <v>686.41572479114996</v>
      </c>
      <c r="R105" s="448">
        <f t="shared" si="30"/>
        <v>-1.841430775752817E-2</v>
      </c>
      <c r="S105" s="448">
        <f t="shared" si="31"/>
        <v>-4.3865840245921328E-4</v>
      </c>
      <c r="T105" s="448">
        <f t="shared" si="32"/>
        <v>-1.099723770217409E-2</v>
      </c>
      <c r="U105" s="396">
        <f>VLOOKUP($B105,'EDGAR-P-2023'!$A$3:$BG$214,U$10,FALSE)</f>
        <v>82.820765999999622</v>
      </c>
      <c r="V105" s="397">
        <f t="shared" si="33"/>
        <v>8.0185380196269005</v>
      </c>
      <c r="W105" s="398">
        <f t="shared" si="34"/>
        <v>1.818825882192841E-2</v>
      </c>
      <c r="X105" s="398">
        <f t="shared" si="35"/>
        <v>1.0739552165920239E-2</v>
      </c>
      <c r="Y105" s="396">
        <f>VLOOKUP($B105,'EDGAR-P-2023'!$A$3:$BG$214,Y$10,FALSE)</f>
        <v>80.27740000000027</v>
      </c>
      <c r="Z105" s="398">
        <f t="shared" si="36"/>
        <v>1.8312571677059571E-2</v>
      </c>
      <c r="AA105" s="398">
        <f t="shared" si="37"/>
        <v>1.0754162476894995E-2</v>
      </c>
    </row>
    <row r="106" spans="2:27" x14ac:dyDescent="0.2">
      <c r="B106" s="472" t="s">
        <v>75</v>
      </c>
      <c r="C106" s="396">
        <f>VLOOKUP($B106,'EDGAR-2023'!$A$3:$BG$214,C$10,FALSE)</f>
        <v>69.222478539332002</v>
      </c>
      <c r="D106" s="396">
        <f>VLOOKUP($B106,'EDGAR-2023'!$A$3:$BG$214,D$10,FALSE)</f>
        <v>87.038132246789999</v>
      </c>
      <c r="E106" s="396">
        <f>VLOOKUP($B106,'EDGAR-2023'!$A$3:$BG$214,E$10,FALSE)</f>
        <v>111.01324231443</v>
      </c>
      <c r="F106" s="396">
        <f>VLOOKUP($B106,'EDGAR-2023'!$A$3:$BG$214,F$10,FALSE)</f>
        <v>115.46371983448</v>
      </c>
      <c r="G106" s="396">
        <f>VLOOKUP($B106,'EDGAR-2023'!$A$3:$BG$214,G$10,FALSE)</f>
        <v>132.70772462881001</v>
      </c>
      <c r="H106" s="396">
        <f>VLOOKUP($B106,'EDGAR-2023'!$A$3:$BG$214,H$10,FALSE)</f>
        <v>142.78249546787001</v>
      </c>
      <c r="I106" s="396">
        <f>VLOOKUP($B106,'EDGAR-2023'!$A$3:$BG$214,I$10,FALSE)</f>
        <v>137.65762409110999</v>
      </c>
      <c r="J106" s="396">
        <f>VLOOKUP($B106,'EDGAR-2023'!$A$3:$BG$214,J$10,FALSE)</f>
        <v>137.0456368493</v>
      </c>
      <c r="K106" s="396">
        <f>VLOOKUP($B106,'EDGAR-2023'!$A$3:$BG$214,K$10,FALSE)</f>
        <v>147.88658587538001</v>
      </c>
      <c r="L106" s="396">
        <f>VLOOKUP($B106,'EDGAR-2023'!$A$3:$BG$214,L$10,FALSE)</f>
        <v>161.38068962448</v>
      </c>
      <c r="M106" s="396">
        <f>VLOOKUP($B106,'EDGAR-2023'!$A$3:$BG$214,M$10,FALSE)</f>
        <v>173.96549697790999</v>
      </c>
      <c r="N106" s="396">
        <f>VLOOKUP($B106,'EDGAR-2023'!$A$3:$BG$214,N$10,FALSE)</f>
        <v>187.04627176662001</v>
      </c>
      <c r="O106" s="396">
        <f>VLOOKUP($B106,'EDGAR-2023'!$A$3:$BG$214,O$10,FALSE)</f>
        <v>169.58387003459001</v>
      </c>
      <c r="P106" s="396">
        <f>VLOOKUP($B106,'EDGAR-2023'!$A$3:$BG$214,P$10,FALSE)</f>
        <v>179.92954017974</v>
      </c>
      <c r="Q106" s="396">
        <f>VLOOKUP($B106,'EDGAR-2023'!$A$3:$BG$214,Q$10,FALSE)</f>
        <v>193.83631092688</v>
      </c>
      <c r="R106" s="448">
        <f t="shared" si="30"/>
        <v>7.5191776622067774E-2</v>
      </c>
      <c r="S106" s="448">
        <f t="shared" si="31"/>
        <v>7.6586945365982206E-2</v>
      </c>
      <c r="T106" s="448">
        <f t="shared" si="32"/>
        <v>-9.3358726517778767E-2</v>
      </c>
      <c r="U106" s="396">
        <f>VLOOKUP($B106,'EDGAR-P-2023'!$A$3:$BG$214,U$10,FALSE)</f>
        <v>40.41229899999977</v>
      </c>
      <c r="V106" s="397">
        <f t="shared" si="33"/>
        <v>4.6284491700563999</v>
      </c>
      <c r="W106" s="398">
        <f t="shared" si="34"/>
        <v>5.1227804822457854E-3</v>
      </c>
      <c r="X106" s="398">
        <f t="shared" si="35"/>
        <v>5.2403523200360855E-3</v>
      </c>
      <c r="Y106" s="396">
        <f>VLOOKUP($B106,'EDGAR-P-2023'!$A$3:$BG$214,Y$10,FALSE)</f>
        <v>37.202600000000913</v>
      </c>
      <c r="Z106" s="398">
        <f t="shared" si="36"/>
        <v>4.2219264856548661E-3</v>
      </c>
      <c r="AA106" s="398">
        <f t="shared" si="37"/>
        <v>4.9837538954044629E-3</v>
      </c>
    </row>
    <row r="107" spans="2:27" x14ac:dyDescent="0.2">
      <c r="B107" s="472" t="s">
        <v>95</v>
      </c>
      <c r="C107" s="396">
        <f>VLOOKUP($B107,'EDGAR-2023'!$A$3:$BG$214,C$10,FALSE)</f>
        <v>32.234570608458</v>
      </c>
      <c r="D107" s="396">
        <f>VLOOKUP($B107,'EDGAR-2023'!$A$3:$BG$214,D$10,FALSE)</f>
        <v>46.848859113128</v>
      </c>
      <c r="E107" s="396">
        <f>VLOOKUP($B107,'EDGAR-2023'!$A$3:$BG$214,E$10,FALSE)</f>
        <v>40.714584010275999</v>
      </c>
      <c r="F107" s="396">
        <f>VLOOKUP($B107,'EDGAR-2023'!$A$3:$BG$214,F$10,FALSE)</f>
        <v>36.939732837564001</v>
      </c>
      <c r="G107" s="396">
        <f>VLOOKUP($B107,'EDGAR-2023'!$A$3:$BG$214,G$10,FALSE)</f>
        <v>37.421876978632</v>
      </c>
      <c r="H107" s="396">
        <f>VLOOKUP($B107,'EDGAR-2023'!$A$3:$BG$214,H$10,FALSE)</f>
        <v>36.150226923757998</v>
      </c>
      <c r="I107" s="396">
        <f>VLOOKUP($B107,'EDGAR-2023'!$A$3:$BG$214,I$10,FALSE)</f>
        <v>35.967429469952997</v>
      </c>
      <c r="J107" s="396">
        <f>VLOOKUP($B107,'EDGAR-2023'!$A$3:$BG$214,J$10,FALSE)</f>
        <v>37.478076119473002</v>
      </c>
      <c r="K107" s="396">
        <f>VLOOKUP($B107,'EDGAR-2023'!$A$3:$BG$214,K$10,FALSE)</f>
        <v>39.389448619783998</v>
      </c>
      <c r="L107" s="396">
        <f>VLOOKUP($B107,'EDGAR-2023'!$A$3:$BG$214,L$10,FALSE)</f>
        <v>38.179208694898001</v>
      </c>
      <c r="M107" s="396">
        <f>VLOOKUP($B107,'EDGAR-2023'!$A$3:$BG$214,M$10,FALSE)</f>
        <v>37.897678816766998</v>
      </c>
      <c r="N107" s="396">
        <f>VLOOKUP($B107,'EDGAR-2023'!$A$3:$BG$214,N$10,FALSE)</f>
        <v>36.256829484782997</v>
      </c>
      <c r="O107" s="396">
        <f>VLOOKUP($B107,'EDGAR-2023'!$A$3:$BG$214,O$10,FALSE)</f>
        <v>34.198741502026998</v>
      </c>
      <c r="P107" s="396">
        <f>VLOOKUP($B107,'EDGAR-2023'!$A$3:$BG$214,P$10,FALSE)</f>
        <v>36.169039258121003</v>
      </c>
      <c r="Q107" s="396">
        <f>VLOOKUP($B107,'EDGAR-2023'!$A$3:$BG$214,Q$10,FALSE)</f>
        <v>37.785564473682001</v>
      </c>
      <c r="R107" s="448">
        <f t="shared" si="30"/>
        <v>-4.3296829336630593E-2</v>
      </c>
      <c r="S107" s="448">
        <f t="shared" si="31"/>
        <v>-2.5335367433376443E-2</v>
      </c>
      <c r="T107" s="448">
        <f t="shared" si="32"/>
        <v>-5.6764146562229834E-2</v>
      </c>
      <c r="U107" s="396">
        <f>VLOOKUP($B107,'EDGAR-P-2023'!$A$3:$BG$214,U$10,FALSE)</f>
        <v>4.8471389999999612</v>
      </c>
      <c r="V107" s="397">
        <f t="shared" si="33"/>
        <v>7.4800474021444998</v>
      </c>
      <c r="W107" s="398">
        <f t="shared" si="34"/>
        <v>9.9299374790268332E-4</v>
      </c>
      <c r="X107" s="398">
        <f t="shared" si="35"/>
        <v>6.2853924999880194E-4</v>
      </c>
      <c r="Y107" s="396">
        <f>VLOOKUP($B107,'EDGAR-P-2023'!$A$3:$BG$214,Y$10,FALSE)</f>
        <v>4.7260800000000174</v>
      </c>
      <c r="Z107" s="398">
        <f t="shared" si="36"/>
        <v>1.1245060219548478E-3</v>
      </c>
      <c r="AA107" s="398">
        <f t="shared" si="37"/>
        <v>6.3311756732036559E-4</v>
      </c>
    </row>
    <row r="108" spans="2:27" x14ac:dyDescent="0.2">
      <c r="B108" s="472" t="s">
        <v>205</v>
      </c>
      <c r="C108" s="396">
        <f>VLOOKUP($B108,'EDGAR-2023'!$A$3:$BG$214,C$10,FALSE)</f>
        <v>35.224164511327999</v>
      </c>
      <c r="D108" s="396">
        <f>VLOOKUP($B108,'EDGAR-2023'!$A$3:$BG$214,D$10,FALSE)</f>
        <v>61.974602226499002</v>
      </c>
      <c r="E108" s="396">
        <f>VLOOKUP($B108,'EDGAR-2023'!$A$3:$BG$214,E$10,FALSE)</f>
        <v>72.033673834268996</v>
      </c>
      <c r="F108" s="396">
        <f>VLOOKUP($B108,'EDGAR-2023'!$A$3:$BG$214,F$10,FALSE)</f>
        <v>71.218173780176997</v>
      </c>
      <c r="G108" s="396">
        <f>VLOOKUP($B108,'EDGAR-2023'!$A$3:$BG$214,G$10,FALSE)</f>
        <v>77.661842866086999</v>
      </c>
      <c r="H108" s="396">
        <f>VLOOKUP($B108,'EDGAR-2023'!$A$3:$BG$214,H$10,FALSE)</f>
        <v>68.356248441432001</v>
      </c>
      <c r="I108" s="396">
        <f>VLOOKUP($B108,'EDGAR-2023'!$A$3:$BG$214,I$10,FALSE)</f>
        <v>66.016553601780004</v>
      </c>
      <c r="J108" s="396">
        <f>VLOOKUP($B108,'EDGAR-2023'!$A$3:$BG$214,J$10,FALSE)</f>
        <v>68.073629657279994</v>
      </c>
      <c r="K108" s="396">
        <f>VLOOKUP($B108,'EDGAR-2023'!$A$3:$BG$214,K$10,FALSE)</f>
        <v>67.662560717751006</v>
      </c>
      <c r="L108" s="396">
        <f>VLOOKUP($B108,'EDGAR-2023'!$A$3:$BG$214,L$10,FALSE)</f>
        <v>67.927692365411005</v>
      </c>
      <c r="M108" s="396">
        <f>VLOOKUP($B108,'EDGAR-2023'!$A$3:$BG$214,M$10,FALSE)</f>
        <v>63.549536934019002</v>
      </c>
      <c r="N108" s="396">
        <f>VLOOKUP($B108,'EDGAR-2023'!$A$3:$BG$214,N$10,FALSE)</f>
        <v>64.775172337691998</v>
      </c>
      <c r="O108" s="396">
        <f>VLOOKUP($B108,'EDGAR-2023'!$A$3:$BG$214,O$10,FALSE)</f>
        <v>60.197892996504997</v>
      </c>
      <c r="P108" s="396">
        <f>VLOOKUP($B108,'EDGAR-2023'!$A$3:$BG$214,P$10,FALSE)</f>
        <v>59.516869037797001</v>
      </c>
      <c r="Q108" s="396">
        <f>VLOOKUP($B108,'EDGAR-2023'!$A$3:$BG$214,Q$10,FALSE)</f>
        <v>61.771182592797999</v>
      </c>
      <c r="R108" s="448">
        <f t="shared" si="30"/>
        <v>1.9286299520097527E-2</v>
      </c>
      <c r="S108" s="448">
        <f t="shared" si="31"/>
        <v>-2.2583437651754523E-2</v>
      </c>
      <c r="T108" s="448">
        <f t="shared" si="32"/>
        <v>-7.0664101321480044E-2</v>
      </c>
      <c r="U108" s="396">
        <f>VLOOKUP($B108,'EDGAR-P-2023'!$A$3:$BG$214,U$10,FALSE)</f>
        <v>13.770705999999981</v>
      </c>
      <c r="V108" s="397">
        <f t="shared" si="33"/>
        <v>4.7038381574403001</v>
      </c>
      <c r="W108" s="398">
        <f t="shared" si="34"/>
        <v>1.7740475950232405E-3</v>
      </c>
      <c r="X108" s="398">
        <f t="shared" si="35"/>
        <v>1.7856779475880636E-3</v>
      </c>
      <c r="Y108" s="396">
        <f>VLOOKUP($B108,'EDGAR-P-2023'!$A$3:$BG$214,Y$10,FALSE)</f>
        <v>12.982533000000105</v>
      </c>
      <c r="Z108" s="398">
        <f t="shared" si="36"/>
        <v>1.9316583413604986E-3</v>
      </c>
      <c r="AA108" s="398">
        <f t="shared" si="37"/>
        <v>1.7391727839174123E-3</v>
      </c>
    </row>
    <row r="109" spans="2:27" x14ac:dyDescent="0.2">
      <c r="B109" s="472" t="s">
        <v>206</v>
      </c>
      <c r="C109" s="396">
        <f>VLOOKUP($B109,'EDGAR-2023'!$A$3:$BG$214,C$10,FALSE)</f>
        <v>424.67654113307998</v>
      </c>
      <c r="D109" s="396">
        <f>VLOOKUP($B109,'EDGAR-2023'!$A$3:$BG$214,D$10,FALSE)</f>
        <v>492.52586612221</v>
      </c>
      <c r="E109" s="396">
        <f>VLOOKUP($B109,'EDGAR-2023'!$A$3:$BG$214,E$10,FALSE)</f>
        <v>423.03555525155002</v>
      </c>
      <c r="F109" s="396">
        <f>VLOOKUP($B109,'EDGAR-2023'!$A$3:$BG$214,F$10,FALSE)</f>
        <v>414.29352864924999</v>
      </c>
      <c r="G109" s="396">
        <f>VLOOKUP($B109,'EDGAR-2023'!$A$3:$BG$214,G$10,FALSE)</f>
        <v>394.01904726803002</v>
      </c>
      <c r="H109" s="396">
        <f>VLOOKUP($B109,'EDGAR-2023'!$A$3:$BG$214,H$10,FALSE)</f>
        <v>361.38389619767997</v>
      </c>
      <c r="I109" s="396">
        <f>VLOOKUP($B109,'EDGAR-2023'!$A$3:$BG$214,I$10,FALSE)</f>
        <v>342.94963236643002</v>
      </c>
      <c r="J109" s="396">
        <f>VLOOKUP($B109,'EDGAR-2023'!$A$3:$BG$214,J$10,FALSE)</f>
        <v>353.65936849801</v>
      </c>
      <c r="K109" s="396">
        <f>VLOOKUP($B109,'EDGAR-2023'!$A$3:$BG$214,K$10,FALSE)</f>
        <v>348.98279951806001</v>
      </c>
      <c r="L109" s="396">
        <f>VLOOKUP($B109,'EDGAR-2023'!$A$3:$BG$214,L$10,FALSE)</f>
        <v>345.36447395597003</v>
      </c>
      <c r="M109" s="396">
        <f>VLOOKUP($B109,'EDGAR-2023'!$A$3:$BG$214,M$10,FALSE)</f>
        <v>340.33599725417997</v>
      </c>
      <c r="N109" s="396">
        <f>VLOOKUP($B109,'EDGAR-2023'!$A$3:$BG$214,N$10,FALSE)</f>
        <v>331.78473884227998</v>
      </c>
      <c r="O109" s="396">
        <f>VLOOKUP($B109,'EDGAR-2023'!$A$3:$BG$214,O$10,FALSE)</f>
        <v>295.12521984642001</v>
      </c>
      <c r="P109" s="396">
        <f>VLOOKUP($B109,'EDGAR-2023'!$A$3:$BG$214,P$10,FALSE)</f>
        <v>320.76013639195003</v>
      </c>
      <c r="Q109" s="396">
        <f>VLOOKUP($B109,'EDGAR-2023'!$A$3:$BG$214,Q$10,FALSE)</f>
        <v>322.94871763854002</v>
      </c>
      <c r="R109" s="448">
        <f t="shared" si="30"/>
        <v>-2.5125929907183764E-2</v>
      </c>
      <c r="S109" s="448">
        <f t="shared" si="31"/>
        <v>-1.9842921464740038E-2</v>
      </c>
      <c r="T109" s="448">
        <f t="shared" si="32"/>
        <v>-0.11049187832984309</v>
      </c>
      <c r="U109" s="396">
        <f>VLOOKUP($B109,'EDGAR-P-2023'!$A$3:$BG$214,U$10,FALSE)</f>
        <v>59.216524999999599</v>
      </c>
      <c r="V109" s="397">
        <f t="shared" si="33"/>
        <v>5.6029079525062002</v>
      </c>
      <c r="W109" s="398">
        <f t="shared" si="34"/>
        <v>9.0868444925164549E-3</v>
      </c>
      <c r="X109" s="398">
        <f t="shared" si="35"/>
        <v>7.6787379547059312E-3</v>
      </c>
      <c r="Y109" s="396">
        <f>VLOOKUP($B109,'EDGAR-P-2023'!$A$3:$BG$214,Y$10,FALSE)</f>
        <v>59.429900000000181</v>
      </c>
      <c r="Z109" s="398">
        <f t="shared" si="36"/>
        <v>9.9629030963285375E-3</v>
      </c>
      <c r="AA109" s="398">
        <f t="shared" si="37"/>
        <v>7.9613789258947305E-3</v>
      </c>
    </row>
    <row r="110" spans="2:27" x14ac:dyDescent="0.2">
      <c r="B110" s="472" t="s">
        <v>128</v>
      </c>
      <c r="C110" s="396">
        <f>VLOOKUP($B110,'EDGAR-2023'!$A$3:$BG$214,C$10,FALSE)</f>
        <v>7.5121857248971002</v>
      </c>
      <c r="D110" s="396">
        <f>VLOOKUP($B110,'EDGAR-2023'!$A$3:$BG$214,D$10,FALSE)</f>
        <v>10.613493294002</v>
      </c>
      <c r="E110" s="396">
        <f>VLOOKUP($B110,'EDGAR-2023'!$A$3:$BG$214,E$10,FALSE)</f>
        <v>7.6605951757732003</v>
      </c>
      <c r="F110" s="396">
        <f>VLOOKUP($B110,'EDGAR-2023'!$A$3:$BG$214,F$10,FALSE)</f>
        <v>7.5688488047664002</v>
      </c>
      <c r="G110" s="396">
        <f>VLOOKUP($B110,'EDGAR-2023'!$A$3:$BG$214,G$10,FALSE)</f>
        <v>6.9793847795924</v>
      </c>
      <c r="H110" s="396">
        <f>VLOOKUP($B110,'EDGAR-2023'!$A$3:$BG$214,H$10,FALSE)</f>
        <v>7.4491353101872004</v>
      </c>
      <c r="I110" s="396">
        <f>VLOOKUP($B110,'EDGAR-2023'!$A$3:$BG$214,I$10,FALSE)</f>
        <v>7.1856741283685999</v>
      </c>
      <c r="J110" s="396">
        <f>VLOOKUP($B110,'EDGAR-2023'!$A$3:$BG$214,J$10,FALSE)</f>
        <v>7.0722789036727001</v>
      </c>
      <c r="K110" s="396">
        <f>VLOOKUP($B110,'EDGAR-2023'!$A$3:$BG$214,K$10,FALSE)</f>
        <v>7.5905824434716997</v>
      </c>
      <c r="L110" s="396">
        <f>VLOOKUP($B110,'EDGAR-2023'!$A$3:$BG$214,L$10,FALSE)</f>
        <v>7.2776811529051004</v>
      </c>
      <c r="M110" s="396">
        <f>VLOOKUP($B110,'EDGAR-2023'!$A$3:$BG$214,M$10,FALSE)</f>
        <v>8.6607939894566002</v>
      </c>
      <c r="N110" s="396">
        <f>VLOOKUP($B110,'EDGAR-2023'!$A$3:$BG$214,N$10,FALSE)</f>
        <v>8.4373044548791007</v>
      </c>
      <c r="O110" s="396">
        <f>VLOOKUP($B110,'EDGAR-2023'!$A$3:$BG$214,O$10,FALSE)</f>
        <v>5.9001039726436</v>
      </c>
      <c r="P110" s="396">
        <f>VLOOKUP($B110,'EDGAR-2023'!$A$3:$BG$214,P$10,FALSE)</f>
        <v>6.0938802594260997</v>
      </c>
      <c r="Q110" s="396">
        <f>VLOOKUP($B110,'EDGAR-2023'!$A$3:$BG$214,Q$10,FALSE)</f>
        <v>6.0830410245033004</v>
      </c>
      <c r="R110" s="448">
        <f t="shared" si="30"/>
        <v>-2.5804739709727409E-2</v>
      </c>
      <c r="S110" s="448">
        <f t="shared" si="31"/>
        <v>8.2121911059077513E-2</v>
      </c>
      <c r="T110" s="448">
        <f t="shared" si="32"/>
        <v>-0.30071221156044636</v>
      </c>
      <c r="U110" s="396">
        <f>VLOOKUP($B110,'EDGAR-P-2023'!$A$3:$BG$214,U$10,FALSE)</f>
        <v>2.9063390000000155</v>
      </c>
      <c r="V110" s="397">
        <f t="shared" si="33"/>
        <v>2.9030696195038002</v>
      </c>
      <c r="W110" s="398">
        <f t="shared" si="34"/>
        <v>2.3107896338158123E-4</v>
      </c>
      <c r="X110" s="398">
        <f t="shared" si="35"/>
        <v>3.7687141534465849E-4</v>
      </c>
      <c r="Y110" s="396">
        <f>VLOOKUP($B110,'EDGAR-P-2023'!$A$3:$BG$214,Y$10,FALSE)</f>
        <v>2.881359999999999</v>
      </c>
      <c r="Z110" s="398">
        <f t="shared" si="36"/>
        <v>2.1669903913154793E-4</v>
      </c>
      <c r="AA110" s="398">
        <f t="shared" si="37"/>
        <v>3.8599423492073794E-4</v>
      </c>
    </row>
    <row r="111" spans="2:27" x14ac:dyDescent="0.2">
      <c r="B111" s="472" t="s">
        <v>49</v>
      </c>
      <c r="C111" s="396">
        <f>VLOOKUP($B111,'EDGAR-2023'!$A$3:$BG$214,C$10,FALSE)</f>
        <v>1165.3780027140001</v>
      </c>
      <c r="D111" s="396">
        <f>VLOOKUP($B111,'EDGAR-2023'!$A$3:$BG$214,D$10,FALSE)</f>
        <v>1282.1408502119</v>
      </c>
      <c r="E111" s="396">
        <f>VLOOKUP($B111,'EDGAR-2023'!$A$3:$BG$214,E$10,FALSE)</f>
        <v>1220.1216713803001</v>
      </c>
      <c r="F111" s="396">
        <f>VLOOKUP($B111,'EDGAR-2023'!$A$3:$BG$214,F$10,FALSE)</f>
        <v>1272.5496084343999</v>
      </c>
      <c r="G111" s="396">
        <f>VLOOKUP($B111,'EDGAR-2023'!$A$3:$BG$214,G$10,FALSE)</f>
        <v>1310.7079159381001</v>
      </c>
      <c r="H111" s="396">
        <f>VLOOKUP($B111,'EDGAR-2023'!$A$3:$BG$214,H$10,FALSE)</f>
        <v>1325.6359028267</v>
      </c>
      <c r="I111" s="396">
        <f>VLOOKUP($B111,'EDGAR-2023'!$A$3:$BG$214,I$10,FALSE)</f>
        <v>1275.3313632164</v>
      </c>
      <c r="J111" s="396">
        <f>VLOOKUP($B111,'EDGAR-2023'!$A$3:$BG$214,J$10,FALSE)</f>
        <v>1234.7190502496001</v>
      </c>
      <c r="K111" s="396">
        <f>VLOOKUP($B111,'EDGAR-2023'!$A$3:$BG$214,K$10,FALSE)</f>
        <v>1221.3966979535001</v>
      </c>
      <c r="L111" s="396">
        <f>VLOOKUP($B111,'EDGAR-2023'!$A$3:$BG$214,L$10,FALSE)</f>
        <v>1205.9213555606</v>
      </c>
      <c r="M111" s="396">
        <f>VLOOKUP($B111,'EDGAR-2023'!$A$3:$BG$214,M$10,FALSE)</f>
        <v>1166.6375147034</v>
      </c>
      <c r="N111" s="396">
        <f>VLOOKUP($B111,'EDGAR-2023'!$A$3:$BG$214,N$10,FALSE)</f>
        <v>1127.7445631027999</v>
      </c>
      <c r="O111" s="396">
        <f>VLOOKUP($B111,'EDGAR-2023'!$A$3:$BG$214,O$10,FALSE)</f>
        <v>1062.8689504849001</v>
      </c>
      <c r="P111" s="396">
        <f>VLOOKUP($B111,'EDGAR-2023'!$A$3:$BG$214,P$10,FALSE)</f>
        <v>1075.6629752585</v>
      </c>
      <c r="Q111" s="396">
        <f>VLOOKUP($B111,'EDGAR-2023'!$A$3:$BG$214,Q$10,FALSE)</f>
        <v>1082.6454363452999</v>
      </c>
      <c r="R111" s="448">
        <f t="shared" si="30"/>
        <v>-3.3337648678722687E-2</v>
      </c>
      <c r="S111" s="448">
        <f t="shared" si="31"/>
        <v>-3.2956719348459174E-2</v>
      </c>
      <c r="T111" s="448">
        <f t="shared" si="32"/>
        <v>-5.7526867998729636E-2</v>
      </c>
      <c r="U111" s="396">
        <f>VLOOKUP($B111,'EDGAR-P-2023'!$A$3:$BG$214,U$10,FALSE)</f>
        <v>126.85474504000008</v>
      </c>
      <c r="V111" s="397">
        <f t="shared" si="33"/>
        <v>8.8900463498404996</v>
      </c>
      <c r="W111" s="398">
        <f t="shared" si="34"/>
        <v>3.0886409989663383E-2</v>
      </c>
      <c r="X111" s="398">
        <f t="shared" si="35"/>
        <v>1.6449535758357978E-2</v>
      </c>
      <c r="Y111" s="396">
        <f>VLOOKUP($B111,'EDGAR-P-2023'!$A$3:$BG$214,Y$10,FALSE)</f>
        <v>127.7490000500034</v>
      </c>
      <c r="Z111" s="398">
        <f t="shared" si="36"/>
        <v>3.4868930390526721E-2</v>
      </c>
      <c r="AA111" s="398">
        <f t="shared" si="37"/>
        <v>1.711357745515673E-2</v>
      </c>
    </row>
    <row r="112" spans="2:27" x14ac:dyDescent="0.2">
      <c r="B112" s="472" t="s">
        <v>76</v>
      </c>
      <c r="C112" s="396">
        <f>VLOOKUP($B112,'EDGAR-2023'!$A$3:$BG$214,C$10,FALSE)</f>
        <v>10.078218389676</v>
      </c>
      <c r="D112" s="396">
        <f>VLOOKUP($B112,'EDGAR-2023'!$A$3:$BG$214,D$10,FALSE)</f>
        <v>20.316489299129</v>
      </c>
      <c r="E112" s="396">
        <f>VLOOKUP($B112,'EDGAR-2023'!$A$3:$BG$214,E$10,FALSE)</f>
        <v>20.587300090191999</v>
      </c>
      <c r="F112" s="396">
        <f>VLOOKUP($B112,'EDGAR-2023'!$A$3:$BG$214,F$10,FALSE)</f>
        <v>21.013563358049002</v>
      </c>
      <c r="G112" s="396">
        <f>VLOOKUP($B112,'EDGAR-2023'!$A$3:$BG$214,G$10,FALSE)</f>
        <v>24.533390793778</v>
      </c>
      <c r="H112" s="396">
        <f>VLOOKUP($B112,'EDGAR-2023'!$A$3:$BG$214,H$10,FALSE)</f>
        <v>24.096813046127998</v>
      </c>
      <c r="I112" s="396">
        <f>VLOOKUP($B112,'EDGAR-2023'!$A$3:$BG$214,I$10,FALSE)</f>
        <v>25.837855247214002</v>
      </c>
      <c r="J112" s="396">
        <f>VLOOKUP($B112,'EDGAR-2023'!$A$3:$BG$214,J$10,FALSE)</f>
        <v>25.63076393087</v>
      </c>
      <c r="K112" s="396">
        <f>VLOOKUP($B112,'EDGAR-2023'!$A$3:$BG$214,K$10,FALSE)</f>
        <v>25.232077216326001</v>
      </c>
      <c r="L112" s="396">
        <f>VLOOKUP($B112,'EDGAR-2023'!$A$3:$BG$214,L$10,FALSE)</f>
        <v>26.549611056380002</v>
      </c>
      <c r="M112" s="396">
        <f>VLOOKUP($B112,'EDGAR-2023'!$A$3:$BG$214,M$10,FALSE)</f>
        <v>25.260409906574999</v>
      </c>
      <c r="N112" s="396">
        <f>VLOOKUP($B112,'EDGAR-2023'!$A$3:$BG$214,N$10,FALSE)</f>
        <v>23.554572124696001</v>
      </c>
      <c r="O112" s="396">
        <f>VLOOKUP($B112,'EDGAR-2023'!$A$3:$BG$214,O$10,FALSE)</f>
        <v>21.344158153813002</v>
      </c>
      <c r="P112" s="396">
        <f>VLOOKUP($B112,'EDGAR-2023'!$A$3:$BG$214,P$10,FALSE)</f>
        <v>22.985700656561999</v>
      </c>
      <c r="Q112" s="396">
        <f>VLOOKUP($B112,'EDGAR-2023'!$A$3:$BG$214,Q$10,FALSE)</f>
        <v>23.578894528271999</v>
      </c>
      <c r="R112" s="448">
        <f t="shared" si="30"/>
        <v>-6.7530091086724142E-2</v>
      </c>
      <c r="S112" s="448">
        <f t="shared" si="31"/>
        <v>-5.8044142270377963E-2</v>
      </c>
      <c r="T112" s="448">
        <f t="shared" si="32"/>
        <v>-9.3842246812264163E-2</v>
      </c>
      <c r="U112" s="396">
        <f>VLOOKUP($B112,'EDGAR-P-2023'!$A$3:$BG$214,U$10,FALSE)</f>
        <v>10.06979400030022</v>
      </c>
      <c r="V112" s="397">
        <f t="shared" si="33"/>
        <v>2.3391314781607</v>
      </c>
      <c r="W112" s="398">
        <f t="shared" si="34"/>
        <v>6.4510723046433361E-4</v>
      </c>
      <c r="X112" s="398">
        <f t="shared" si="35"/>
        <v>1.3057724914823335E-3</v>
      </c>
      <c r="Y112" s="396">
        <f>VLOOKUP($B112,'EDGAR-P-2023'!$A$3:$BG$214,Y$10,FALSE)</f>
        <v>9.4558000003000906</v>
      </c>
      <c r="Z112" s="398">
        <f t="shared" si="36"/>
        <v>7.2033561703468941E-4</v>
      </c>
      <c r="AA112" s="398">
        <f t="shared" si="37"/>
        <v>1.2667227582389387E-3</v>
      </c>
    </row>
    <row r="113" spans="2:27" x14ac:dyDescent="0.2">
      <c r="B113" s="472" t="s">
        <v>51</v>
      </c>
      <c r="C113" s="396">
        <f>VLOOKUP($B113,'EDGAR-2023'!$A$3:$BG$214,C$10,FALSE)</f>
        <v>248.53116938267999</v>
      </c>
      <c r="D113" s="396">
        <f>VLOOKUP($B113,'EDGAR-2023'!$A$3:$BG$214,D$10,FALSE)</f>
        <v>181.84412648084</v>
      </c>
      <c r="E113" s="396">
        <f>VLOOKUP($B113,'EDGAR-2023'!$A$3:$BG$214,E$10,FALSE)</f>
        <v>241.98897505620999</v>
      </c>
      <c r="F113" s="396">
        <f>VLOOKUP($B113,'EDGAR-2023'!$A$3:$BG$214,F$10,FALSE)</f>
        <v>258.3270607485</v>
      </c>
      <c r="G113" s="396">
        <f>VLOOKUP($B113,'EDGAR-2023'!$A$3:$BG$214,G$10,FALSE)</f>
        <v>256.29362769302003</v>
      </c>
      <c r="H113" s="396">
        <f>VLOOKUP($B113,'EDGAR-2023'!$A$3:$BG$214,H$10,FALSE)</f>
        <v>275.25214986167998</v>
      </c>
      <c r="I113" s="396">
        <f>VLOOKUP($B113,'EDGAR-2023'!$A$3:$BG$214,I$10,FALSE)</f>
        <v>228.45687095853</v>
      </c>
      <c r="J113" s="396">
        <f>VLOOKUP($B113,'EDGAR-2023'!$A$3:$BG$214,J$10,FALSE)</f>
        <v>201.36907808047999</v>
      </c>
      <c r="K113" s="396">
        <f>VLOOKUP($B113,'EDGAR-2023'!$A$3:$BG$214,K$10,FALSE)</f>
        <v>211.52616450913001</v>
      </c>
      <c r="L113" s="396">
        <f>VLOOKUP($B113,'EDGAR-2023'!$A$3:$BG$214,L$10,FALSE)</f>
        <v>224.32083517462999</v>
      </c>
      <c r="M113" s="396">
        <f>VLOOKUP($B113,'EDGAR-2023'!$A$3:$BG$214,M$10,FALSE)</f>
        <v>225.99177656446</v>
      </c>
      <c r="N113" s="396">
        <f>VLOOKUP($B113,'EDGAR-2023'!$A$3:$BG$214,N$10,FALSE)</f>
        <v>214.68912958685999</v>
      </c>
      <c r="O113" s="396">
        <f>VLOOKUP($B113,'EDGAR-2023'!$A$3:$BG$214,O$10,FALSE)</f>
        <v>222.67702869124</v>
      </c>
      <c r="P113" s="396">
        <f>VLOOKUP($B113,'EDGAR-2023'!$A$3:$BG$214,P$10,FALSE)</f>
        <v>235.22226350631999</v>
      </c>
      <c r="Q113" s="396">
        <f>VLOOKUP($B113,'EDGAR-2023'!$A$3:$BG$214,Q$10,FALSE)</f>
        <v>245.88629105056</v>
      </c>
      <c r="R113" s="448">
        <f t="shared" si="30"/>
        <v>-5.0013532126803484E-2</v>
      </c>
      <c r="S113" s="448">
        <f t="shared" si="31"/>
        <v>-2.1282320698063295E-2</v>
      </c>
      <c r="T113" s="448">
        <f t="shared" si="32"/>
        <v>3.7206816757567651E-2</v>
      </c>
      <c r="U113" s="396">
        <f>VLOOKUP($B113,'EDGAR-P-2023'!$A$3:$BG$214,U$10,FALSE)</f>
        <v>18.592970002000865</v>
      </c>
      <c r="V113" s="397">
        <f t="shared" si="33"/>
        <v>11.546790510809</v>
      </c>
      <c r="W113" s="398">
        <f t="shared" si="34"/>
        <v>5.8798567456620756E-3</v>
      </c>
      <c r="X113" s="398">
        <f t="shared" si="35"/>
        <v>2.4109916015009969E-3</v>
      </c>
      <c r="Y113" s="396">
        <f>VLOOKUP($B113,'EDGAR-P-2023'!$A$3:$BG$214,Y$10,FALSE)</f>
        <v>17.987699996999904</v>
      </c>
      <c r="Z113" s="398">
        <f t="shared" si="36"/>
        <v>6.0387350959784239E-3</v>
      </c>
      <c r="AA113" s="398">
        <f t="shared" si="37"/>
        <v>2.4096775475212196E-3</v>
      </c>
    </row>
    <row r="114" spans="2:27" x14ac:dyDescent="0.2">
      <c r="B114" s="472" t="s">
        <v>7</v>
      </c>
      <c r="C114" s="396">
        <f>VLOOKUP($B114,'EDGAR-2023'!$A$3:$BG$214,C$10,FALSE)</f>
        <v>6.4689667344736996</v>
      </c>
      <c r="D114" s="396">
        <f>VLOOKUP($B114,'EDGAR-2023'!$A$3:$BG$214,D$10,FALSE)</f>
        <v>9.0237526005048991</v>
      </c>
      <c r="E114" s="396">
        <f>VLOOKUP($B114,'EDGAR-2023'!$A$3:$BG$214,E$10,FALSE)</f>
        <v>13.550510077929999</v>
      </c>
      <c r="F114" s="396">
        <f>VLOOKUP($B114,'EDGAR-2023'!$A$3:$BG$214,F$10,FALSE)</f>
        <v>13.986494450345001</v>
      </c>
      <c r="G114" s="396">
        <f>VLOOKUP($B114,'EDGAR-2023'!$A$3:$BG$214,G$10,FALSE)</f>
        <v>12.990014988565999</v>
      </c>
      <c r="H114" s="396">
        <f>VLOOKUP($B114,'EDGAR-2023'!$A$3:$BG$214,H$10,FALSE)</f>
        <v>14.337852679302999</v>
      </c>
      <c r="I114" s="396">
        <f>VLOOKUP($B114,'EDGAR-2023'!$A$3:$BG$214,I$10,FALSE)</f>
        <v>16.399832818949999</v>
      </c>
      <c r="J114" s="396">
        <f>VLOOKUP($B114,'EDGAR-2023'!$A$3:$BG$214,J$10,FALSE)</f>
        <v>17.739628015975999</v>
      </c>
      <c r="K114" s="396">
        <f>VLOOKUP($B114,'EDGAR-2023'!$A$3:$BG$214,K$10,FALSE)</f>
        <v>19.230277298095</v>
      </c>
      <c r="L114" s="396">
        <f>VLOOKUP($B114,'EDGAR-2023'!$A$3:$BG$214,L$10,FALSE)</f>
        <v>19.938805205154001</v>
      </c>
      <c r="M114" s="396">
        <f>VLOOKUP($B114,'EDGAR-2023'!$A$3:$BG$214,M$10,FALSE)</f>
        <v>19.113608477189999</v>
      </c>
      <c r="N114" s="396">
        <f>VLOOKUP($B114,'EDGAR-2023'!$A$3:$BG$214,N$10,FALSE)</f>
        <v>19.415189619073999</v>
      </c>
      <c r="O114" s="396">
        <f>VLOOKUP($B114,'EDGAR-2023'!$A$3:$BG$214,O$10,FALSE)</f>
        <v>19.237789922701001</v>
      </c>
      <c r="P114" s="396">
        <f>VLOOKUP($B114,'EDGAR-2023'!$A$3:$BG$214,P$10,FALSE)</f>
        <v>20.931005863724</v>
      </c>
      <c r="Q114" s="396">
        <f>VLOOKUP($B114,'EDGAR-2023'!$A$3:$BG$214,Q$10,FALSE)</f>
        <v>21.527442594499998</v>
      </c>
      <c r="R114" s="448">
        <f t="shared" si="30"/>
        <v>1.5778346733632542E-2</v>
      </c>
      <c r="S114" s="448">
        <f t="shared" si="31"/>
        <v>-1.2804060743086543E-2</v>
      </c>
      <c r="T114" s="448">
        <f t="shared" si="32"/>
        <v>-9.137160123263266E-3</v>
      </c>
      <c r="U114" s="396">
        <f>VLOOKUP($B114,'EDGAR-P-2023'!$A$3:$BG$214,U$10,FALSE)</f>
        <v>52.214790999999842</v>
      </c>
      <c r="V114" s="397">
        <f t="shared" si="33"/>
        <v>0.37183313860384998</v>
      </c>
      <c r="W114" s="398">
        <f t="shared" si="34"/>
        <v>5.3173876977238258E-4</v>
      </c>
      <c r="X114" s="398">
        <f t="shared" si="35"/>
        <v>6.7708075988710779E-3</v>
      </c>
      <c r="Y114" s="396">
        <f>VLOOKUP($B114,'EDGAR-P-2023'!$A$3:$BG$214,Y$10,FALSE)</f>
        <v>48.461600000000068</v>
      </c>
      <c r="Z114" s="398">
        <f t="shared" si="36"/>
        <v>5.4899378852203923E-4</v>
      </c>
      <c r="AA114" s="398">
        <f t="shared" si="37"/>
        <v>6.4920378623410015E-3</v>
      </c>
    </row>
    <row r="115" spans="2:27" x14ac:dyDescent="0.2">
      <c r="B115" s="472" t="s">
        <v>165</v>
      </c>
      <c r="C115" s="396">
        <f>VLOOKUP($B115,'EDGAR-2023'!$A$3:$BG$214,C$10,FALSE)</f>
        <v>1.6450647782415E-2</v>
      </c>
      <c r="D115" s="396">
        <f>VLOOKUP($B115,'EDGAR-2023'!$A$3:$BG$214,D$10,FALSE)</f>
        <v>6.5471682977871995E-2</v>
      </c>
      <c r="E115" s="396">
        <f>VLOOKUP($B115,'EDGAR-2023'!$A$3:$BG$214,E$10,FALSE)</f>
        <v>6.2099665814232E-2</v>
      </c>
      <c r="F115" s="396">
        <f>VLOOKUP($B115,'EDGAR-2023'!$A$3:$BG$214,F$10,FALSE)</f>
        <v>5.8162643779921003E-2</v>
      </c>
      <c r="G115" s="396">
        <f>VLOOKUP($B115,'EDGAR-2023'!$A$3:$BG$214,G$10,FALSE)</f>
        <v>5.6867853938324997E-2</v>
      </c>
      <c r="H115" s="396">
        <f>VLOOKUP($B115,'EDGAR-2023'!$A$3:$BG$214,H$10,FALSE)</f>
        <v>6.0733663406796E-2</v>
      </c>
      <c r="I115" s="396">
        <f>VLOOKUP($B115,'EDGAR-2023'!$A$3:$BG$214,I$10,FALSE)</f>
        <v>6.1362041915690002E-2</v>
      </c>
      <c r="J115" s="396">
        <f>VLOOKUP($B115,'EDGAR-2023'!$A$3:$BG$214,J$10,FALSE)</f>
        <v>6.3902142732216005E-2</v>
      </c>
      <c r="K115" s="396">
        <f>VLOOKUP($B115,'EDGAR-2023'!$A$3:$BG$214,K$10,FALSE)</f>
        <v>6.9485678234395998E-2</v>
      </c>
      <c r="L115" s="396">
        <f>VLOOKUP($B115,'EDGAR-2023'!$A$3:$BG$214,L$10,FALSE)</f>
        <v>8.0545354544311998E-2</v>
      </c>
      <c r="M115" s="396">
        <f>VLOOKUP($B115,'EDGAR-2023'!$A$3:$BG$214,M$10,FALSE)</f>
        <v>8.1298158391245004E-2</v>
      </c>
      <c r="N115" s="396">
        <f>VLOOKUP($B115,'EDGAR-2023'!$A$3:$BG$214,N$10,FALSE)</f>
        <v>8.5928792958719996E-2</v>
      </c>
      <c r="O115" s="396">
        <f>VLOOKUP($B115,'EDGAR-2023'!$A$3:$BG$214,O$10,FALSE)</f>
        <v>6.9495758290881005E-2</v>
      </c>
      <c r="P115" s="396">
        <f>VLOOKUP($B115,'EDGAR-2023'!$A$3:$BG$214,P$10,FALSE)</f>
        <v>7.2281517017961996E-2</v>
      </c>
      <c r="Q115" s="396">
        <f>VLOOKUP($B115,'EDGAR-2023'!$A$3:$BG$214,Q$10,FALSE)</f>
        <v>7.3966650408061996E-2</v>
      </c>
      <c r="R115" s="448">
        <f t="shared" si="30"/>
        <v>5.6958664982178275E-2</v>
      </c>
      <c r="S115" s="448">
        <f t="shared" si="31"/>
        <v>3.3152499871082819E-2</v>
      </c>
      <c r="T115" s="448">
        <f t="shared" si="32"/>
        <v>-0.19124014316986138</v>
      </c>
      <c r="U115" s="396">
        <f>VLOOKUP($B115,'EDGAR-P-2023'!$A$3:$BG$214,U$10,FALSE)</f>
        <v>0.12042800000000033</v>
      </c>
      <c r="V115" s="397">
        <f t="shared" si="33"/>
        <v>0.71352835684990001</v>
      </c>
      <c r="W115" s="398">
        <f t="shared" si="34"/>
        <v>2.3533981152059847E-6</v>
      </c>
      <c r="X115" s="398">
        <f t="shared" si="35"/>
        <v>1.561616549450233E-5</v>
      </c>
      <c r="Y115" s="396">
        <f>VLOOKUP($B115,'EDGAR-P-2023'!$A$3:$BG$214,Y$10,FALSE)</f>
        <v>0.11439500000000048</v>
      </c>
      <c r="Z115" s="398">
        <f t="shared" si="36"/>
        <v>1.9837054427552859E-6</v>
      </c>
      <c r="AA115" s="398">
        <f t="shared" si="37"/>
        <v>1.5324642010633181E-5</v>
      </c>
    </row>
    <row r="116" spans="2:27" x14ac:dyDescent="0.2">
      <c r="B116" s="472" t="s">
        <v>77</v>
      </c>
      <c r="C116" s="396">
        <f>VLOOKUP($B116,'EDGAR-2023'!$A$3:$BG$214,C$10,FALSE)</f>
        <v>32.313928643341001</v>
      </c>
      <c r="D116" s="396">
        <f>VLOOKUP($B116,'EDGAR-2023'!$A$3:$BG$214,D$10,FALSE)</f>
        <v>75.152317811778005</v>
      </c>
      <c r="E116" s="396">
        <f>VLOOKUP($B116,'EDGAR-2023'!$A$3:$BG$214,E$10,FALSE)</f>
        <v>86.249773404202998</v>
      </c>
      <c r="F116" s="396">
        <f>VLOOKUP($B116,'EDGAR-2023'!$A$3:$BG$214,F$10,FALSE)</f>
        <v>89.588450722283</v>
      </c>
      <c r="G116" s="396">
        <f>VLOOKUP($B116,'EDGAR-2023'!$A$3:$BG$214,G$10,FALSE)</f>
        <v>90.451209559242997</v>
      </c>
      <c r="H116" s="396">
        <f>VLOOKUP($B116,'EDGAR-2023'!$A$3:$BG$214,H$10,FALSE)</f>
        <v>92.859556769877997</v>
      </c>
      <c r="I116" s="396">
        <f>VLOOKUP($B116,'EDGAR-2023'!$A$3:$BG$214,I$10,FALSE)</f>
        <v>90.964934977547998</v>
      </c>
      <c r="J116" s="396">
        <f>VLOOKUP($B116,'EDGAR-2023'!$A$3:$BG$214,J$10,FALSE)</f>
        <v>94.378219072847003</v>
      </c>
      <c r="K116" s="396">
        <f>VLOOKUP($B116,'EDGAR-2023'!$A$3:$BG$214,K$10,FALSE)</f>
        <v>96.917997216714994</v>
      </c>
      <c r="L116" s="396">
        <f>VLOOKUP($B116,'EDGAR-2023'!$A$3:$BG$214,L$10,FALSE)</f>
        <v>95.909486618811002</v>
      </c>
      <c r="M116" s="396">
        <f>VLOOKUP($B116,'EDGAR-2023'!$A$3:$BG$214,M$10,FALSE)</f>
        <v>97.720701031233006</v>
      </c>
      <c r="N116" s="396">
        <f>VLOOKUP($B116,'EDGAR-2023'!$A$3:$BG$214,N$10,FALSE)</f>
        <v>98.204141981410004</v>
      </c>
      <c r="O116" s="396">
        <f>VLOOKUP($B116,'EDGAR-2023'!$A$3:$BG$214,O$10,FALSE)</f>
        <v>97.012087905056006</v>
      </c>
      <c r="P116" s="396">
        <f>VLOOKUP($B116,'EDGAR-2023'!$A$3:$BG$214,P$10,FALSE)</f>
        <v>102.89023359447999</v>
      </c>
      <c r="Q116" s="396">
        <f>VLOOKUP($B116,'EDGAR-2023'!$A$3:$BG$214,Q$10,FALSE)</f>
        <v>110.11957513247999</v>
      </c>
      <c r="R116" s="448">
        <f t="shared" si="30"/>
        <v>4.9471703034804637E-3</v>
      </c>
      <c r="S116" s="448">
        <f t="shared" si="31"/>
        <v>1.1915896211232235E-2</v>
      </c>
      <c r="T116" s="448">
        <f t="shared" si="32"/>
        <v>-1.2138531555824339E-2</v>
      </c>
      <c r="U116" s="396">
        <f>VLOOKUP($B116,'EDGAR-P-2023'!$A$3:$BG$214,U$10,FALSE)</f>
        <v>4.2489739999999552</v>
      </c>
      <c r="V116" s="397">
        <f t="shared" si="33"/>
        <v>23.112436550897002</v>
      </c>
      <c r="W116" s="398">
        <f t="shared" si="34"/>
        <v>2.6895925648053451E-3</v>
      </c>
      <c r="X116" s="398">
        <f t="shared" si="35"/>
        <v>5.5097386958046857E-4</v>
      </c>
      <c r="Y116" s="396">
        <f>VLOOKUP($B116,'EDGAR-P-2023'!$A$3:$BG$214,Y$10,FALSE)</f>
        <v>4.0525800000000318</v>
      </c>
      <c r="Z116" s="398">
        <f t="shared" si="36"/>
        <v>2.7668544578524448E-3</v>
      </c>
      <c r="AA116" s="398">
        <f t="shared" si="37"/>
        <v>5.4289381283668026E-4</v>
      </c>
    </row>
    <row r="117" spans="2:27" x14ac:dyDescent="0.2">
      <c r="B117" s="472" t="s">
        <v>52</v>
      </c>
      <c r="C117" s="396">
        <f>VLOOKUP($B117,'EDGAR-2023'!$A$3:$BG$214,C$10,FALSE)</f>
        <v>23.656343594016999</v>
      </c>
      <c r="D117" s="396">
        <f>VLOOKUP($B117,'EDGAR-2023'!$A$3:$BG$214,D$10,FALSE)</f>
        <v>5.3733612372629</v>
      </c>
      <c r="E117" s="396">
        <f>VLOOKUP($B117,'EDGAR-2023'!$A$3:$BG$214,E$10,FALSE)</f>
        <v>6.4851458967938997</v>
      </c>
      <c r="F117" s="396">
        <f>VLOOKUP($B117,'EDGAR-2023'!$A$3:$BG$214,F$10,FALSE)</f>
        <v>7.8084596291762001</v>
      </c>
      <c r="G117" s="396">
        <f>VLOOKUP($B117,'EDGAR-2023'!$A$3:$BG$214,G$10,FALSE)</f>
        <v>10.233166532159</v>
      </c>
      <c r="H117" s="396">
        <f>VLOOKUP($B117,'EDGAR-2023'!$A$3:$BG$214,H$10,FALSE)</f>
        <v>9.5841258627503993</v>
      </c>
      <c r="I117" s="396">
        <f>VLOOKUP($B117,'EDGAR-2023'!$A$3:$BG$214,I$10,FALSE)</f>
        <v>9.8588627380679998</v>
      </c>
      <c r="J117" s="396">
        <f>VLOOKUP($B117,'EDGAR-2023'!$A$3:$BG$214,J$10,FALSE)</f>
        <v>10.258658463588</v>
      </c>
      <c r="K117" s="396">
        <f>VLOOKUP($B117,'EDGAR-2023'!$A$3:$BG$214,K$10,FALSE)</f>
        <v>9.7179259843712007</v>
      </c>
      <c r="L117" s="396">
        <f>VLOOKUP($B117,'EDGAR-2023'!$A$3:$BG$214,L$10,FALSE)</f>
        <v>9.5943921259486</v>
      </c>
      <c r="M117" s="396">
        <f>VLOOKUP($B117,'EDGAR-2023'!$A$3:$BG$214,M$10,FALSE)</f>
        <v>11.405856756192</v>
      </c>
      <c r="N117" s="396">
        <f>VLOOKUP($B117,'EDGAR-2023'!$A$3:$BG$214,N$10,FALSE)</f>
        <v>10.161400345981001</v>
      </c>
      <c r="O117" s="396">
        <f>VLOOKUP($B117,'EDGAR-2023'!$A$3:$BG$214,O$10,FALSE)</f>
        <v>9.1594851114095999</v>
      </c>
      <c r="P117" s="396">
        <f>VLOOKUP($B117,'EDGAR-2023'!$A$3:$BG$214,P$10,FALSE)</f>
        <v>10.156597057239001</v>
      </c>
      <c r="Q117" s="396">
        <f>VLOOKUP($B117,'EDGAR-2023'!$A$3:$BG$214,Q$10,FALSE)</f>
        <v>10.303353973045001</v>
      </c>
      <c r="R117" s="448">
        <f t="shared" si="30"/>
        <v>-0.10910678932868501</v>
      </c>
      <c r="S117" s="448">
        <f t="shared" si="31"/>
        <v>3.9848866910113356E-2</v>
      </c>
      <c r="T117" s="448">
        <f t="shared" si="32"/>
        <v>-9.8600114202534561E-2</v>
      </c>
      <c r="U117" s="396">
        <f>VLOOKUP($B117,'EDGAR-P-2023'!$A$3:$BG$214,U$10,FALSE)</f>
        <v>6.2186160000002202</v>
      </c>
      <c r="V117" s="397">
        <f t="shared" si="33"/>
        <v>1.6340292351193</v>
      </c>
      <c r="W117" s="398">
        <f t="shared" si="34"/>
        <v>2.7829810705677285E-4</v>
      </c>
      <c r="X117" s="398">
        <f t="shared" si="35"/>
        <v>8.06381710256446E-4</v>
      </c>
      <c r="Y117" s="396">
        <f>VLOOKUP($B117,'EDGAR-P-2023'!$A$3:$BG$214,Y$10,FALSE)</f>
        <v>5.9557299999998818</v>
      </c>
      <c r="Z117" s="398">
        <f t="shared" si="36"/>
        <v>2.7743130897364752E-4</v>
      </c>
      <c r="AA117" s="398">
        <f t="shared" si="37"/>
        <v>7.9784457504249444E-4</v>
      </c>
    </row>
    <row r="118" spans="2:27" x14ac:dyDescent="0.2">
      <c r="B118" s="472" t="s">
        <v>207</v>
      </c>
      <c r="C118" s="396">
        <f>VLOOKUP($B118,'EDGAR-2023'!$A$3:$BG$214,C$10,FALSE)</f>
        <v>0.25255138532740001</v>
      </c>
      <c r="D118" s="396">
        <f>VLOOKUP($B118,'EDGAR-2023'!$A$3:$BG$214,D$10,FALSE)</f>
        <v>1.3025585896559999</v>
      </c>
      <c r="E118" s="396">
        <f>VLOOKUP($B118,'EDGAR-2023'!$A$3:$BG$214,E$10,FALSE)</f>
        <v>2.9614423780261001</v>
      </c>
      <c r="F118" s="396">
        <f>VLOOKUP($B118,'EDGAR-2023'!$A$3:$BG$214,F$10,FALSE)</f>
        <v>3.1261749139677</v>
      </c>
      <c r="G118" s="396">
        <f>VLOOKUP($B118,'EDGAR-2023'!$A$3:$BG$214,G$10,FALSE)</f>
        <v>3.3357117531305001</v>
      </c>
      <c r="H118" s="396">
        <f>VLOOKUP($B118,'EDGAR-2023'!$A$3:$BG$214,H$10,FALSE)</f>
        <v>3.9442241460162002</v>
      </c>
      <c r="I118" s="396">
        <f>VLOOKUP($B118,'EDGAR-2023'!$A$3:$BG$214,I$10,FALSE)</f>
        <v>4.3873501128129</v>
      </c>
      <c r="J118" s="396">
        <f>VLOOKUP($B118,'EDGAR-2023'!$A$3:$BG$214,J$10,FALSE)</f>
        <v>8.9274121000983993</v>
      </c>
      <c r="K118" s="396">
        <f>VLOOKUP($B118,'EDGAR-2023'!$A$3:$BG$214,K$10,FALSE)</f>
        <v>15.870880145706</v>
      </c>
      <c r="L118" s="396">
        <f>VLOOKUP($B118,'EDGAR-2023'!$A$3:$BG$214,L$10,FALSE)</f>
        <v>19.244074866601</v>
      </c>
      <c r="M118" s="396">
        <f>VLOOKUP($B118,'EDGAR-2023'!$A$3:$BG$214,M$10,FALSE)</f>
        <v>19.862082965107</v>
      </c>
      <c r="N118" s="396">
        <f>VLOOKUP($B118,'EDGAR-2023'!$A$3:$BG$214,N$10,FALSE)</f>
        <v>19.349308132657001</v>
      </c>
      <c r="O118" s="396">
        <f>VLOOKUP($B118,'EDGAR-2023'!$A$3:$BG$214,O$10,FALSE)</f>
        <v>19.384695729591002</v>
      </c>
      <c r="P118" s="396">
        <f>VLOOKUP($B118,'EDGAR-2023'!$A$3:$BG$214,P$10,FALSE)</f>
        <v>20.214272811522001</v>
      </c>
      <c r="Q118" s="396">
        <f>VLOOKUP($B118,'EDGAR-2023'!$A$3:$BG$214,Q$10,FALSE)</f>
        <v>20.12589946197</v>
      </c>
      <c r="R118" s="448">
        <f t="shared" si="30"/>
        <v>-2.5816770242618747E-2</v>
      </c>
      <c r="S118" s="448">
        <f t="shared" si="31"/>
        <v>3.1487156432116747E-3</v>
      </c>
      <c r="T118" s="448">
        <f t="shared" si="32"/>
        <v>1.8288817714506855E-3</v>
      </c>
      <c r="U118" s="396">
        <f>VLOOKUP($B118,'EDGAR-P-2023'!$A$3:$BG$214,U$10,FALSE)</f>
        <v>7.0642419999999655</v>
      </c>
      <c r="V118" s="397">
        <f t="shared" si="33"/>
        <v>2.7390494454545999</v>
      </c>
      <c r="W118" s="398">
        <f t="shared" si="34"/>
        <v>5.2993442270055514E-4</v>
      </c>
      <c r="X118" s="398">
        <f t="shared" si="35"/>
        <v>9.1603590664308379E-4</v>
      </c>
      <c r="Y118" s="396">
        <f>VLOOKUP($B118,'EDGAR-P-2023'!$A$3:$BG$214,Y$10,FALSE)</f>
        <v>6.7583499999999219</v>
      </c>
      <c r="Z118" s="398">
        <f t="shared" si="36"/>
        <v>4.5308835038137927E-4</v>
      </c>
      <c r="AA118" s="398">
        <f t="shared" si="37"/>
        <v>9.0536556958399508E-4</v>
      </c>
    </row>
    <row r="119" spans="2:27" x14ac:dyDescent="0.2">
      <c r="B119" s="472" t="s">
        <v>96</v>
      </c>
      <c r="C119" s="396">
        <f>VLOOKUP($B119,'EDGAR-2023'!$A$3:$BG$214,C$10,FALSE)</f>
        <v>19.703925352260001</v>
      </c>
      <c r="D119" s="396">
        <f>VLOOKUP($B119,'EDGAR-2023'!$A$3:$BG$214,D$10,FALSE)</f>
        <v>8.0194844928712996</v>
      </c>
      <c r="E119" s="396">
        <f>VLOOKUP($B119,'EDGAR-2023'!$A$3:$BG$214,E$10,FALSE)</f>
        <v>8.8639897860897001</v>
      </c>
      <c r="F119" s="396">
        <f>VLOOKUP($B119,'EDGAR-2023'!$A$3:$BG$214,F$10,FALSE)</f>
        <v>8.2039516844765004</v>
      </c>
      <c r="G119" s="396">
        <f>VLOOKUP($B119,'EDGAR-2023'!$A$3:$BG$214,G$10,FALSE)</f>
        <v>7.9978051448259997</v>
      </c>
      <c r="H119" s="396">
        <f>VLOOKUP($B119,'EDGAR-2023'!$A$3:$BG$214,H$10,FALSE)</f>
        <v>7.7630372257999998</v>
      </c>
      <c r="I119" s="396">
        <f>VLOOKUP($B119,'EDGAR-2023'!$A$3:$BG$214,I$10,FALSE)</f>
        <v>7.5388456593365003</v>
      </c>
      <c r="J119" s="396">
        <f>VLOOKUP($B119,'EDGAR-2023'!$A$3:$BG$214,J$10,FALSE)</f>
        <v>7.6271556890093999</v>
      </c>
      <c r="K119" s="396">
        <f>VLOOKUP($B119,'EDGAR-2023'!$A$3:$BG$214,K$10,FALSE)</f>
        <v>7.4529391272607999</v>
      </c>
      <c r="L119" s="396">
        <f>VLOOKUP($B119,'EDGAR-2023'!$A$3:$BG$214,L$10,FALSE)</f>
        <v>7.4035963011290002</v>
      </c>
      <c r="M119" s="396">
        <f>VLOOKUP($B119,'EDGAR-2023'!$A$3:$BG$214,M$10,FALSE)</f>
        <v>8.0762136830086995</v>
      </c>
      <c r="N119" s="396">
        <f>VLOOKUP($B119,'EDGAR-2023'!$A$3:$BG$214,N$10,FALSE)</f>
        <v>7.8710385544003003</v>
      </c>
      <c r="O119" s="396">
        <f>VLOOKUP($B119,'EDGAR-2023'!$A$3:$BG$214,O$10,FALSE)</f>
        <v>7.2520952450343996</v>
      </c>
      <c r="P119" s="396">
        <f>VLOOKUP($B119,'EDGAR-2023'!$A$3:$BG$214,P$10,FALSE)</f>
        <v>7.2388125166634003</v>
      </c>
      <c r="Q119" s="396">
        <f>VLOOKUP($B119,'EDGAR-2023'!$A$3:$BG$214,Q$10,FALSE)</f>
        <v>6.7053685369967999</v>
      </c>
      <c r="R119" s="448">
        <f t="shared" si="30"/>
        <v>-2.5404866272924487E-2</v>
      </c>
      <c r="S119" s="448">
        <f t="shared" si="31"/>
        <v>3.2722611296142068E-2</v>
      </c>
      <c r="T119" s="448">
        <f t="shared" si="32"/>
        <v>-7.8635532666763597E-2</v>
      </c>
      <c r="U119" s="396">
        <f>VLOOKUP($B119,'EDGAR-P-2023'!$A$3:$BG$214,U$10,FALSE)</f>
        <v>1.9111080004000207</v>
      </c>
      <c r="V119" s="397">
        <f t="shared" si="33"/>
        <v>4.1185733892343004</v>
      </c>
      <c r="W119" s="398">
        <f t="shared" si="34"/>
        <v>2.1557020249938857E-4</v>
      </c>
      <c r="X119" s="398">
        <f t="shared" si="35"/>
        <v>2.4781760730157497E-4</v>
      </c>
      <c r="Y119" s="396">
        <f>VLOOKUP($B119,'EDGAR-P-2023'!$A$3:$BG$214,Y$10,FALSE)</f>
        <v>1.9705300001999762</v>
      </c>
      <c r="Z119" s="398">
        <f t="shared" si="36"/>
        <v>2.1276954168021142E-4</v>
      </c>
      <c r="AA119" s="398">
        <f t="shared" si="37"/>
        <v>2.6397715655647046E-4</v>
      </c>
    </row>
    <row r="120" spans="2:27" x14ac:dyDescent="0.2">
      <c r="B120" s="472" t="s">
        <v>78</v>
      </c>
      <c r="C120" s="396">
        <f>VLOOKUP($B120,'EDGAR-2023'!$A$3:$BG$214,C$10,FALSE)</f>
        <v>5.9745263246473996</v>
      </c>
      <c r="D120" s="396">
        <f>VLOOKUP($B120,'EDGAR-2023'!$A$3:$BG$214,D$10,FALSE)</f>
        <v>16.573836421067998</v>
      </c>
      <c r="E120" s="396">
        <f>VLOOKUP($B120,'EDGAR-2023'!$A$3:$BG$214,E$10,FALSE)</f>
        <v>20.657211593810999</v>
      </c>
      <c r="F120" s="396">
        <f>VLOOKUP($B120,'EDGAR-2023'!$A$3:$BG$214,F$10,FALSE)</f>
        <v>20.980201311207001</v>
      </c>
      <c r="G120" s="396">
        <f>VLOOKUP($B120,'EDGAR-2023'!$A$3:$BG$214,G$10,FALSE)</f>
        <v>23.434903770542999</v>
      </c>
      <c r="H120" s="396">
        <f>VLOOKUP($B120,'EDGAR-2023'!$A$3:$BG$214,H$10,FALSE)</f>
        <v>23.102572889859001</v>
      </c>
      <c r="I120" s="396">
        <f>VLOOKUP($B120,'EDGAR-2023'!$A$3:$BG$214,I$10,FALSE)</f>
        <v>24.967450170883001</v>
      </c>
      <c r="J120" s="396">
        <f>VLOOKUP($B120,'EDGAR-2023'!$A$3:$BG$214,J$10,FALSE)</f>
        <v>26.906289687377001</v>
      </c>
      <c r="K120" s="396">
        <f>VLOOKUP($B120,'EDGAR-2023'!$A$3:$BG$214,K$10,FALSE)</f>
        <v>27.866684531612002</v>
      </c>
      <c r="L120" s="396">
        <f>VLOOKUP($B120,'EDGAR-2023'!$A$3:$BG$214,L$10,FALSE)</f>
        <v>29.296541280292001</v>
      </c>
      <c r="M120" s="396">
        <f>VLOOKUP($B120,'EDGAR-2023'!$A$3:$BG$214,M$10,FALSE)</f>
        <v>27.495304036006999</v>
      </c>
      <c r="N120" s="396">
        <f>VLOOKUP($B120,'EDGAR-2023'!$A$3:$BG$214,N$10,FALSE)</f>
        <v>27.024040461180999</v>
      </c>
      <c r="O120" s="396">
        <f>VLOOKUP($B120,'EDGAR-2023'!$A$3:$BG$214,O$10,FALSE)</f>
        <v>21.568075825246002</v>
      </c>
      <c r="P120" s="396">
        <f>VLOOKUP($B120,'EDGAR-2023'!$A$3:$BG$214,P$10,FALSE)</f>
        <v>22.751915219232</v>
      </c>
      <c r="Q120" s="396">
        <f>VLOOKUP($B120,'EDGAR-2023'!$A$3:$BG$214,Q$10,FALSE)</f>
        <v>23.766108226751001</v>
      </c>
      <c r="R120" s="448">
        <f t="shared" si="30"/>
        <v>-1.7139784095816846E-2</v>
      </c>
      <c r="S120" s="448">
        <f t="shared" si="31"/>
        <v>-3.9311357858698659E-2</v>
      </c>
      <c r="T120" s="448">
        <f t="shared" si="32"/>
        <v>-0.20189300129905752</v>
      </c>
      <c r="U120" s="396">
        <f>VLOOKUP($B120,'EDGAR-P-2023'!$A$3:$BG$214,U$10,FALSE)</f>
        <v>6.0659220003000387</v>
      </c>
      <c r="V120" s="397">
        <f t="shared" si="33"/>
        <v>4.4550590099649003</v>
      </c>
      <c r="W120" s="398">
        <f t="shared" si="34"/>
        <v>7.4012823521384878E-4</v>
      </c>
      <c r="X120" s="398">
        <f t="shared" si="35"/>
        <v>7.8658154111525369E-4</v>
      </c>
      <c r="Y120" s="396">
        <f>VLOOKUP($B120,'EDGAR-P-2023'!$A$3:$BG$214,Y$10,FALSE)</f>
        <v>6.0066699994999038</v>
      </c>
      <c r="Z120" s="398">
        <f t="shared" si="36"/>
        <v>7.9554945970923172E-4</v>
      </c>
      <c r="AA120" s="398">
        <f t="shared" si="37"/>
        <v>8.0466862553735588E-4</v>
      </c>
    </row>
    <row r="121" spans="2:27" x14ac:dyDescent="0.2">
      <c r="B121" s="472" t="s">
        <v>32</v>
      </c>
      <c r="C121" s="396">
        <f>VLOOKUP($B121,'EDGAR-2023'!$A$3:$BG$214,C$10,FALSE)</f>
        <v>0.11067258509452001</v>
      </c>
      <c r="D121" s="396">
        <f>VLOOKUP($B121,'EDGAR-2023'!$A$3:$BG$214,D$10,FALSE)</f>
        <v>0.41053670029311001</v>
      </c>
      <c r="E121" s="396">
        <f>VLOOKUP($B121,'EDGAR-2023'!$A$3:$BG$214,E$10,FALSE)</f>
        <v>0.52742666187934995</v>
      </c>
      <c r="F121" s="396">
        <f>VLOOKUP($B121,'EDGAR-2023'!$A$3:$BG$214,F$10,FALSE)</f>
        <v>0.54181487176856002</v>
      </c>
      <c r="G121" s="396">
        <f>VLOOKUP($B121,'EDGAR-2023'!$A$3:$BG$214,G$10,FALSE)</f>
        <v>0.57863170189666002</v>
      </c>
      <c r="H121" s="396">
        <f>VLOOKUP($B121,'EDGAR-2023'!$A$3:$BG$214,H$10,FALSE)</f>
        <v>0.57843618364261995</v>
      </c>
      <c r="I121" s="396">
        <f>VLOOKUP($B121,'EDGAR-2023'!$A$3:$BG$214,I$10,FALSE)</f>
        <v>0.60317480685193003</v>
      </c>
      <c r="J121" s="396">
        <f>VLOOKUP($B121,'EDGAR-2023'!$A$3:$BG$214,J$10,FALSE)</f>
        <v>0.59521317986507005</v>
      </c>
      <c r="K121" s="396">
        <f>VLOOKUP($B121,'EDGAR-2023'!$A$3:$BG$214,K$10,FALSE)</f>
        <v>0.63502144314326003</v>
      </c>
      <c r="L121" s="396">
        <f>VLOOKUP($B121,'EDGAR-2023'!$A$3:$BG$214,L$10,FALSE)</f>
        <v>0.67945923209505998</v>
      </c>
      <c r="M121" s="396">
        <f>VLOOKUP($B121,'EDGAR-2023'!$A$3:$BG$214,M$10,FALSE)</f>
        <v>0.67239393575728001</v>
      </c>
      <c r="N121" s="396">
        <f>VLOOKUP($B121,'EDGAR-2023'!$A$3:$BG$214,N$10,FALSE)</f>
        <v>0.70220156275389001</v>
      </c>
      <c r="O121" s="396">
        <f>VLOOKUP($B121,'EDGAR-2023'!$A$3:$BG$214,O$10,FALSE)</f>
        <v>0.71248925189781998</v>
      </c>
      <c r="P121" s="396">
        <f>VLOOKUP($B121,'EDGAR-2023'!$A$3:$BG$214,P$10,FALSE)</f>
        <v>0.71349712997075998</v>
      </c>
      <c r="Q121" s="396">
        <f>VLOOKUP($B121,'EDGAR-2023'!$A$3:$BG$214,Q$10,FALSE)</f>
        <v>0.77899948979853995</v>
      </c>
      <c r="R121" s="448">
        <f t="shared" si="30"/>
        <v>4.4330600577233481E-2</v>
      </c>
      <c r="S121" s="448">
        <f t="shared" si="31"/>
        <v>1.6966094799867493E-2</v>
      </c>
      <c r="T121" s="448">
        <f t="shared" si="32"/>
        <v>1.4650621259775898E-2</v>
      </c>
      <c r="U121" s="396">
        <f>VLOOKUP($B121,'EDGAR-P-2023'!$A$3:$BG$214,U$10,FALSE)</f>
        <v>2.2926819998999979</v>
      </c>
      <c r="V121" s="397">
        <f t="shared" si="33"/>
        <v>0.30627952885943999</v>
      </c>
      <c r="W121" s="398">
        <f t="shared" si="34"/>
        <v>1.9231735689265271E-5</v>
      </c>
      <c r="X121" s="398">
        <f t="shared" si="35"/>
        <v>2.9729715296031528E-4</v>
      </c>
      <c r="Y121" s="396">
        <f>VLOOKUP($B121,'EDGAR-P-2023'!$A$3:$BG$214,Y$10,FALSE)</f>
        <v>2.2038200004999942</v>
      </c>
      <c r="Z121" s="398">
        <f t="shared" si="36"/>
        <v>1.812885079397615E-5</v>
      </c>
      <c r="AA121" s="398">
        <f t="shared" si="37"/>
        <v>2.9522927193964511E-4</v>
      </c>
    </row>
    <row r="122" spans="2:27" x14ac:dyDescent="0.2">
      <c r="B122" s="472" t="s">
        <v>40</v>
      </c>
      <c r="C122" s="396">
        <f>VLOOKUP($B122,'EDGAR-2023'!$A$3:$BG$214,C$10,FALSE)</f>
        <v>0.38139719712234998</v>
      </c>
      <c r="D122" s="396">
        <f>VLOOKUP($B122,'EDGAR-2023'!$A$3:$BG$214,D$10,FALSE)</f>
        <v>0.68497236768352998</v>
      </c>
      <c r="E122" s="396">
        <f>VLOOKUP($B122,'EDGAR-2023'!$A$3:$BG$214,E$10,FALSE)</f>
        <v>0.80130937927050006</v>
      </c>
      <c r="F122" s="396">
        <f>VLOOKUP($B122,'EDGAR-2023'!$A$3:$BG$214,F$10,FALSE)</f>
        <v>0.88087839866791995</v>
      </c>
      <c r="G122" s="396">
        <f>VLOOKUP($B122,'EDGAR-2023'!$A$3:$BG$214,G$10,FALSE)</f>
        <v>0.97966379369432</v>
      </c>
      <c r="H122" s="396">
        <f>VLOOKUP($B122,'EDGAR-2023'!$A$3:$BG$214,H$10,FALSE)</f>
        <v>0.90279005440863003</v>
      </c>
      <c r="I122" s="396">
        <f>VLOOKUP($B122,'EDGAR-2023'!$A$3:$BG$214,I$10,FALSE)</f>
        <v>1.1887377077861001</v>
      </c>
      <c r="J122" s="396">
        <f>VLOOKUP($B122,'EDGAR-2023'!$A$3:$BG$214,J$10,FALSE)</f>
        <v>1.2296341039073999</v>
      </c>
      <c r="K122" s="396">
        <f>VLOOKUP($B122,'EDGAR-2023'!$A$3:$BG$214,K$10,FALSE)</f>
        <v>1.3405532090737</v>
      </c>
      <c r="L122" s="396">
        <f>VLOOKUP($B122,'EDGAR-2023'!$A$3:$BG$214,L$10,FALSE)</f>
        <v>1.1682799596127</v>
      </c>
      <c r="M122" s="396">
        <f>VLOOKUP($B122,'EDGAR-2023'!$A$3:$BG$214,M$10,FALSE)</f>
        <v>1.3432110184526</v>
      </c>
      <c r="N122" s="396">
        <f>VLOOKUP($B122,'EDGAR-2023'!$A$3:$BG$214,N$10,FALSE)</f>
        <v>1.3862799333271001</v>
      </c>
      <c r="O122" s="396">
        <f>VLOOKUP($B122,'EDGAR-2023'!$A$3:$BG$214,O$10,FALSE)</f>
        <v>1.4332843396968999</v>
      </c>
      <c r="P122" s="396">
        <f>VLOOKUP($B122,'EDGAR-2023'!$A$3:$BG$214,P$10,FALSE)</f>
        <v>1.5566959370360001</v>
      </c>
      <c r="Q122" s="396">
        <f>VLOOKUP($B122,'EDGAR-2023'!$A$3:$BG$214,Q$10,FALSE)</f>
        <v>1.6228118814525001</v>
      </c>
      <c r="R122" s="448">
        <f t="shared" si="30"/>
        <v>3.2064146498824941E-2</v>
      </c>
      <c r="S122" s="448">
        <f t="shared" si="31"/>
        <v>9.0898999366116562E-2</v>
      </c>
      <c r="T122" s="448">
        <f t="shared" si="32"/>
        <v>3.3906864868907372E-2</v>
      </c>
      <c r="U122" s="396">
        <f>VLOOKUP($B122,'EDGAR-P-2023'!$A$3:$BG$214,U$10,FALSE)</f>
        <v>4.9777199999999455</v>
      </c>
      <c r="V122" s="397">
        <f t="shared" si="33"/>
        <v>0.27849696916</v>
      </c>
      <c r="W122" s="398">
        <f t="shared" si="34"/>
        <v>3.7967117538904077E-5</v>
      </c>
      <c r="X122" s="398">
        <f t="shared" si="35"/>
        <v>6.4547197749105761E-4</v>
      </c>
      <c r="Y122" s="396">
        <f>VLOOKUP($B122,'EDGAR-P-2023'!$A$3:$BG$214,Y$10,FALSE)</f>
        <v>4.6138200000001452</v>
      </c>
      <c r="Z122" s="398">
        <f t="shared" si="36"/>
        <v>3.8270659000723489E-5</v>
      </c>
      <c r="AA122" s="398">
        <f t="shared" si="37"/>
        <v>6.1807893528127548E-4</v>
      </c>
    </row>
    <row r="123" spans="2:27" x14ac:dyDescent="0.2">
      <c r="B123" s="472" t="s">
        <v>208</v>
      </c>
      <c r="C123" s="396">
        <f>VLOOKUP($B123,'EDGAR-2023'!$A$3:$BG$214,C$10,FALSE)</f>
        <v>32.508448276336999</v>
      </c>
      <c r="D123" s="396">
        <f>VLOOKUP($B123,'EDGAR-2023'!$A$3:$BG$214,D$10,FALSE)</f>
        <v>57.548820328223997</v>
      </c>
      <c r="E123" s="396">
        <f>VLOOKUP($B123,'EDGAR-2023'!$A$3:$BG$214,E$10,FALSE)</f>
        <v>63.503902360236999</v>
      </c>
      <c r="F123" s="396">
        <f>VLOOKUP($B123,'EDGAR-2023'!$A$3:$BG$214,F$10,FALSE)</f>
        <v>44.189788649606001</v>
      </c>
      <c r="G123" s="396">
        <f>VLOOKUP($B123,'EDGAR-2023'!$A$3:$BG$214,G$10,FALSE)</f>
        <v>62.718702603178002</v>
      </c>
      <c r="H123" s="396">
        <f>VLOOKUP($B123,'EDGAR-2023'!$A$3:$BG$214,H$10,FALSE)</f>
        <v>62.510333996287997</v>
      </c>
      <c r="I123" s="396">
        <f>VLOOKUP($B123,'EDGAR-2023'!$A$3:$BG$214,I$10,FALSE)</f>
        <v>61.747310465178998</v>
      </c>
      <c r="J123" s="396">
        <f>VLOOKUP($B123,'EDGAR-2023'!$A$3:$BG$214,J$10,FALSE)</f>
        <v>53.698349551649997</v>
      </c>
      <c r="K123" s="396">
        <f>VLOOKUP($B123,'EDGAR-2023'!$A$3:$BG$214,K$10,FALSE)</f>
        <v>51.057943738517999</v>
      </c>
      <c r="L123" s="396">
        <f>VLOOKUP($B123,'EDGAR-2023'!$A$3:$BG$214,L$10,FALSE)</f>
        <v>55.020477939140001</v>
      </c>
      <c r="M123" s="396">
        <f>VLOOKUP($B123,'EDGAR-2023'!$A$3:$BG$214,M$10,FALSE)</f>
        <v>57.180910135277998</v>
      </c>
      <c r="N123" s="396">
        <f>VLOOKUP($B123,'EDGAR-2023'!$A$3:$BG$214,N$10,FALSE)</f>
        <v>57.818357580331003</v>
      </c>
      <c r="O123" s="396">
        <f>VLOOKUP($B123,'EDGAR-2023'!$A$3:$BG$214,O$10,FALSE)</f>
        <v>46.474143229744001</v>
      </c>
      <c r="P123" s="396">
        <f>VLOOKUP($B123,'EDGAR-2023'!$A$3:$BG$214,P$10,FALSE)</f>
        <v>62.968635069359998</v>
      </c>
      <c r="Q123" s="396">
        <f>VLOOKUP($B123,'EDGAR-2023'!$A$3:$BG$214,Q$10,FALSE)</f>
        <v>62.743003516831003</v>
      </c>
      <c r="R123" s="448">
        <f t="shared" si="30"/>
        <v>1.1147906592338996E-2</v>
      </c>
      <c r="S123" s="448">
        <f t="shared" si="31"/>
        <v>2.520693611510938E-2</v>
      </c>
      <c r="T123" s="448">
        <f t="shared" si="32"/>
        <v>-0.19620436873921421</v>
      </c>
      <c r="U123" s="396">
        <f>VLOOKUP($B123,'EDGAR-P-2023'!$A$3:$BG$214,U$10,FALSE)</f>
        <v>6.5698639999999981</v>
      </c>
      <c r="V123" s="397">
        <f t="shared" si="33"/>
        <v>8.8005410127715002</v>
      </c>
      <c r="W123" s="398">
        <f t="shared" si="34"/>
        <v>1.5835159446406302E-3</v>
      </c>
      <c r="X123" s="398">
        <f t="shared" si="35"/>
        <v>8.5192881639131063E-4</v>
      </c>
      <c r="Y123" s="396">
        <f>VLOOKUP($B123,'EDGAR-P-2023'!$A$3:$BG$214,Y$10,FALSE)</f>
        <v>6.2932499999999996</v>
      </c>
      <c r="Z123" s="398">
        <f t="shared" si="36"/>
        <v>1.4576229730151058E-3</v>
      </c>
      <c r="AA123" s="398">
        <f t="shared" si="37"/>
        <v>8.4305960342162544E-4</v>
      </c>
    </row>
    <row r="124" spans="2:27" x14ac:dyDescent="0.2">
      <c r="B124" s="472" t="s">
        <v>97</v>
      </c>
      <c r="C124" s="396">
        <f>VLOOKUP($B124,'EDGAR-2023'!$A$3:$BG$214,C$10,FALSE)</f>
        <v>34.935830724592002</v>
      </c>
      <c r="D124" s="396">
        <f>VLOOKUP($B124,'EDGAR-2023'!$A$3:$BG$214,D$10,FALSE)</f>
        <v>13.914717470179999</v>
      </c>
      <c r="E124" s="396">
        <f>VLOOKUP($B124,'EDGAR-2023'!$A$3:$BG$214,E$10,FALSE)</f>
        <v>14.026606287472999</v>
      </c>
      <c r="F124" s="396">
        <f>VLOOKUP($B124,'EDGAR-2023'!$A$3:$BG$214,F$10,FALSE)</f>
        <v>14.311544502802001</v>
      </c>
      <c r="G124" s="396">
        <f>VLOOKUP($B124,'EDGAR-2023'!$A$3:$BG$214,G$10,FALSE)</f>
        <v>14.478896208145001</v>
      </c>
      <c r="H124" s="396">
        <f>VLOOKUP($B124,'EDGAR-2023'!$A$3:$BG$214,H$10,FALSE)</f>
        <v>13.355394455220001</v>
      </c>
      <c r="I124" s="396">
        <f>VLOOKUP($B124,'EDGAR-2023'!$A$3:$BG$214,I$10,FALSE)</f>
        <v>13.205569893902</v>
      </c>
      <c r="J124" s="396">
        <f>VLOOKUP($B124,'EDGAR-2023'!$A$3:$BG$214,J$10,FALSE)</f>
        <v>13.654433395790999</v>
      </c>
      <c r="K124" s="396">
        <f>VLOOKUP($B124,'EDGAR-2023'!$A$3:$BG$214,K$10,FALSE)</f>
        <v>13.516479586601999</v>
      </c>
      <c r="L124" s="396">
        <f>VLOOKUP($B124,'EDGAR-2023'!$A$3:$BG$214,L$10,FALSE)</f>
        <v>13.957629786883</v>
      </c>
      <c r="M124" s="396">
        <f>VLOOKUP($B124,'EDGAR-2023'!$A$3:$BG$214,M$10,FALSE)</f>
        <v>14.013129780509001</v>
      </c>
      <c r="N124" s="396">
        <f>VLOOKUP($B124,'EDGAR-2023'!$A$3:$BG$214,N$10,FALSE)</f>
        <v>14.289819259669001</v>
      </c>
      <c r="O124" s="396">
        <f>VLOOKUP($B124,'EDGAR-2023'!$A$3:$BG$214,O$10,FALSE)</f>
        <v>14.247668590705</v>
      </c>
      <c r="P124" s="396">
        <f>VLOOKUP($B124,'EDGAR-2023'!$A$3:$BG$214,P$10,FALSE)</f>
        <v>14.057280730489</v>
      </c>
      <c r="Q124" s="396">
        <f>VLOOKUP($B124,'EDGAR-2023'!$A$3:$BG$214,Q$10,FALSE)</f>
        <v>13.263814961294001</v>
      </c>
      <c r="R124" s="448">
        <f t="shared" si="30"/>
        <v>1.9745016530486215E-2</v>
      </c>
      <c r="S124" s="448">
        <f t="shared" si="31"/>
        <v>1.1860667948277448E-2</v>
      </c>
      <c r="T124" s="448">
        <f t="shared" si="32"/>
        <v>-2.9496992367821218E-3</v>
      </c>
      <c r="U124" s="396">
        <f>VLOOKUP($B124,'EDGAR-P-2023'!$A$3:$BG$214,U$10,FALSE)</f>
        <v>2.8644590000999024</v>
      </c>
      <c r="V124" s="397">
        <f t="shared" si="33"/>
        <v>4.9886625220227003</v>
      </c>
      <c r="W124" s="398">
        <f t="shared" si="34"/>
        <v>3.9136629940205033E-4</v>
      </c>
      <c r="X124" s="398">
        <f t="shared" si="35"/>
        <v>3.7144074299811194E-4</v>
      </c>
      <c r="Y124" s="396">
        <f>VLOOKUP($B124,'EDGAR-P-2023'!$A$3:$BG$214,Y$10,FALSE)</f>
        <v>2.9082499995000148</v>
      </c>
      <c r="Z124" s="398">
        <f t="shared" si="36"/>
        <v>3.8587396430651204E-4</v>
      </c>
      <c r="AA124" s="398">
        <f t="shared" si="37"/>
        <v>3.8959648690730948E-4</v>
      </c>
    </row>
    <row r="125" spans="2:27" x14ac:dyDescent="0.2">
      <c r="B125" s="472" t="s">
        <v>112</v>
      </c>
      <c r="C125" s="396">
        <f>VLOOKUP($B125,'EDGAR-2023'!$A$3:$BG$214,C$10,FALSE)</f>
        <v>11.711403337725001</v>
      </c>
      <c r="D125" s="396">
        <f>VLOOKUP($B125,'EDGAR-2023'!$A$3:$BG$214,D$10,FALSE)</f>
        <v>12.114136550353001</v>
      </c>
      <c r="E125" s="396">
        <f>VLOOKUP($B125,'EDGAR-2023'!$A$3:$BG$214,E$10,FALSE)</f>
        <v>11.213260951276</v>
      </c>
      <c r="F125" s="396">
        <f>VLOOKUP($B125,'EDGAR-2023'!$A$3:$BG$214,F$10,FALSE)</f>
        <v>11.089929704675001</v>
      </c>
      <c r="G125" s="396">
        <f>VLOOKUP($B125,'EDGAR-2023'!$A$3:$BG$214,G$10,FALSE)</f>
        <v>10.867627862316001</v>
      </c>
      <c r="H125" s="396">
        <f>VLOOKUP($B125,'EDGAR-2023'!$A$3:$BG$214,H$10,FALSE)</f>
        <v>10.323390952504001</v>
      </c>
      <c r="I125" s="396">
        <f>VLOOKUP($B125,'EDGAR-2023'!$A$3:$BG$214,I$10,FALSE)</f>
        <v>9.8197891303677007</v>
      </c>
      <c r="J125" s="396">
        <f>VLOOKUP($B125,'EDGAR-2023'!$A$3:$BG$214,J$10,FALSE)</f>
        <v>9.3092855293726995</v>
      </c>
      <c r="K125" s="396">
        <f>VLOOKUP($B125,'EDGAR-2023'!$A$3:$BG$214,K$10,FALSE)</f>
        <v>9.0412890655073994</v>
      </c>
      <c r="L125" s="396">
        <f>VLOOKUP($B125,'EDGAR-2023'!$A$3:$BG$214,L$10,FALSE)</f>
        <v>9.1881868603975008</v>
      </c>
      <c r="M125" s="396">
        <f>VLOOKUP($B125,'EDGAR-2023'!$A$3:$BG$214,M$10,FALSE)</f>
        <v>9.4975268440048009</v>
      </c>
      <c r="N125" s="396">
        <f>VLOOKUP($B125,'EDGAR-2023'!$A$3:$BG$214,N$10,FALSE)</f>
        <v>9.6735277143078999</v>
      </c>
      <c r="O125" s="396">
        <f>VLOOKUP($B125,'EDGAR-2023'!$A$3:$BG$214,O$10,FALSE)</f>
        <v>8.0788569265712002</v>
      </c>
      <c r="P125" s="396">
        <f>VLOOKUP($B125,'EDGAR-2023'!$A$3:$BG$214,P$10,FALSE)</f>
        <v>8.6287035375847996</v>
      </c>
      <c r="Q125" s="396">
        <f>VLOOKUP($B125,'EDGAR-2023'!$A$3:$BG$214,Q$10,FALSE)</f>
        <v>7.5868151244039002</v>
      </c>
      <c r="R125" s="448">
        <f t="shared" si="30"/>
        <v>1.8531231676823134E-2</v>
      </c>
      <c r="S125" s="448">
        <f t="shared" si="31"/>
        <v>2.6099186395220908E-2</v>
      </c>
      <c r="T125" s="448">
        <f t="shared" si="32"/>
        <v>-0.16484893979039905</v>
      </c>
      <c r="U125" s="396">
        <f>VLOOKUP($B125,'EDGAR-P-2023'!$A$3:$BG$214,U$10,FALSE)</f>
        <v>0.59699199999000696</v>
      </c>
      <c r="V125" s="397">
        <f t="shared" si="33"/>
        <v>16.203781146933</v>
      </c>
      <c r="W125" s="398">
        <f t="shared" si="34"/>
        <v>2.6493636307892328E-4</v>
      </c>
      <c r="X125" s="398">
        <f t="shared" si="35"/>
        <v>7.7413274908973473E-5</v>
      </c>
      <c r="Y125" s="396">
        <f>VLOOKUP($B125,'EDGAR-P-2023'!$A$3:$BG$214,Y$10,FALSE)</f>
        <v>0.57574700003999379</v>
      </c>
      <c r="Z125" s="398">
        <f t="shared" si="36"/>
        <v>2.581144026294152E-4</v>
      </c>
      <c r="AA125" s="398">
        <f t="shared" si="37"/>
        <v>7.7128516668638277E-5</v>
      </c>
    </row>
    <row r="126" spans="2:27" x14ac:dyDescent="0.2">
      <c r="B126" s="472" t="s">
        <v>209</v>
      </c>
      <c r="C126" s="396">
        <f>VLOOKUP($B126,'EDGAR-2023'!$A$3:$BG$214,C$10,FALSE)</f>
        <v>0.92942647872466999</v>
      </c>
      <c r="D126" s="396">
        <f>VLOOKUP($B126,'EDGAR-2023'!$A$3:$BG$214,D$10,FALSE)</f>
        <v>2.1754966614211999</v>
      </c>
      <c r="E126" s="396">
        <f>VLOOKUP($B126,'EDGAR-2023'!$A$3:$BG$214,E$10,FALSE)</f>
        <v>1.7436594399561001</v>
      </c>
      <c r="F126" s="396">
        <f>VLOOKUP($B126,'EDGAR-2023'!$A$3:$BG$214,F$10,FALSE)</f>
        <v>1.7203607499435001</v>
      </c>
      <c r="G126" s="396">
        <f>VLOOKUP($B126,'EDGAR-2023'!$A$3:$BG$214,G$10,FALSE)</f>
        <v>1.7720364488450999</v>
      </c>
      <c r="H126" s="396">
        <f>VLOOKUP($B126,'EDGAR-2023'!$A$3:$BG$214,H$10,FALSE)</f>
        <v>1.8325152677480001</v>
      </c>
      <c r="I126" s="396">
        <f>VLOOKUP($B126,'EDGAR-2023'!$A$3:$BG$214,I$10,FALSE)</f>
        <v>2.0962908916902001</v>
      </c>
      <c r="J126" s="396">
        <f>VLOOKUP($B126,'EDGAR-2023'!$A$3:$BG$214,J$10,FALSE)</f>
        <v>2.8245692540224998</v>
      </c>
      <c r="K126" s="396">
        <f>VLOOKUP($B126,'EDGAR-2023'!$A$3:$BG$214,K$10,FALSE)</f>
        <v>2.6848634910778002</v>
      </c>
      <c r="L126" s="396">
        <f>VLOOKUP($B126,'EDGAR-2023'!$A$3:$BG$214,L$10,FALSE)</f>
        <v>3.1985426425034</v>
      </c>
      <c r="M126" s="396">
        <f>VLOOKUP($B126,'EDGAR-2023'!$A$3:$BG$214,M$10,FALSE)</f>
        <v>2.5073915206930999</v>
      </c>
      <c r="N126" s="396">
        <f>VLOOKUP($B126,'EDGAR-2023'!$A$3:$BG$214,N$10,FALSE)</f>
        <v>2.7162305056246998</v>
      </c>
      <c r="O126" s="396">
        <f>VLOOKUP($B126,'EDGAR-2023'!$A$3:$BG$214,O$10,FALSE)</f>
        <v>2.1404038296648999</v>
      </c>
      <c r="P126" s="396">
        <f>VLOOKUP($B126,'EDGAR-2023'!$A$3:$BG$214,P$10,FALSE)</f>
        <v>2.2117477239721999</v>
      </c>
      <c r="Q126" s="396">
        <f>VLOOKUP($B126,'EDGAR-2023'!$A$3:$BG$214,Q$10,FALSE)</f>
        <v>2.2474002028265998</v>
      </c>
      <c r="R126" s="448">
        <f t="shared" si="30"/>
        <v>8.3289340020529457E-2</v>
      </c>
      <c r="S126" s="448">
        <f t="shared" si="31"/>
        <v>-6.6396897518964382E-2</v>
      </c>
      <c r="T126" s="448">
        <f t="shared" si="32"/>
        <v>-0.21199477539457456</v>
      </c>
      <c r="U126" s="396">
        <f>VLOOKUP($B126,'EDGAR-P-2023'!$A$3:$BG$214,U$10,FALSE)</f>
        <v>0.64209000000000171</v>
      </c>
      <c r="V126" s="397">
        <f t="shared" si="33"/>
        <v>4.2302956059504</v>
      </c>
      <c r="W126" s="398">
        <f t="shared" si="34"/>
        <v>7.4391499429918076E-5</v>
      </c>
      <c r="X126" s="398">
        <f t="shared" si="35"/>
        <v>8.3261232457277387E-5</v>
      </c>
      <c r="Y126" s="396">
        <f>VLOOKUP($B126,'EDGAR-P-2023'!$A$3:$BG$214,Y$10,FALSE)</f>
        <v>0.61216699999999824</v>
      </c>
      <c r="Z126" s="398">
        <f t="shared" si="36"/>
        <v>7.664857644966593E-5</v>
      </c>
      <c r="AA126" s="398">
        <f t="shared" si="37"/>
        <v>8.2007431493712278E-5</v>
      </c>
    </row>
    <row r="127" spans="2:27" x14ac:dyDescent="0.2">
      <c r="B127" s="472" t="s">
        <v>8</v>
      </c>
      <c r="C127" s="396">
        <f>VLOOKUP($B127,'EDGAR-2023'!$A$3:$BG$214,C$10,FALSE)</f>
        <v>0.90775613494966001</v>
      </c>
      <c r="D127" s="396">
        <f>VLOOKUP($B127,'EDGAR-2023'!$A$3:$BG$214,D$10,FALSE)</f>
        <v>1.7880168336722</v>
      </c>
      <c r="E127" s="396">
        <f>VLOOKUP($B127,'EDGAR-2023'!$A$3:$BG$214,E$10,FALSE)</f>
        <v>1.9680994272876</v>
      </c>
      <c r="F127" s="396">
        <f>VLOOKUP($B127,'EDGAR-2023'!$A$3:$BG$214,F$10,FALSE)</f>
        <v>2.2940863758818</v>
      </c>
      <c r="G127" s="396">
        <f>VLOOKUP($B127,'EDGAR-2023'!$A$3:$BG$214,G$10,FALSE)</f>
        <v>2.8502679485839</v>
      </c>
      <c r="H127" s="396">
        <f>VLOOKUP($B127,'EDGAR-2023'!$A$3:$BG$214,H$10,FALSE)</f>
        <v>3.0490454317143998</v>
      </c>
      <c r="I127" s="396">
        <f>VLOOKUP($B127,'EDGAR-2023'!$A$3:$BG$214,I$10,FALSE)</f>
        <v>3.1331981827400002</v>
      </c>
      <c r="J127" s="396">
        <f>VLOOKUP($B127,'EDGAR-2023'!$A$3:$BG$214,J$10,FALSE)</f>
        <v>3.4178884059832999</v>
      </c>
      <c r="K127" s="396">
        <f>VLOOKUP($B127,'EDGAR-2023'!$A$3:$BG$214,K$10,FALSE)</f>
        <v>3.2507483505527</v>
      </c>
      <c r="L127" s="396">
        <f>VLOOKUP($B127,'EDGAR-2023'!$A$3:$BG$214,L$10,FALSE)</f>
        <v>3.5520698634191001</v>
      </c>
      <c r="M127" s="396">
        <f>VLOOKUP($B127,'EDGAR-2023'!$A$3:$BG$214,M$10,FALSE)</f>
        <v>3.3765314976480001</v>
      </c>
      <c r="N127" s="396">
        <f>VLOOKUP($B127,'EDGAR-2023'!$A$3:$BG$214,N$10,FALSE)</f>
        <v>4.0002982305526</v>
      </c>
      <c r="O127" s="396">
        <f>VLOOKUP($B127,'EDGAR-2023'!$A$3:$BG$214,O$10,FALSE)</f>
        <v>2.8179846924244001</v>
      </c>
      <c r="P127" s="396">
        <f>VLOOKUP($B127,'EDGAR-2023'!$A$3:$BG$214,P$10,FALSE)</f>
        <v>3.0580488314465</v>
      </c>
      <c r="Q127" s="396">
        <f>VLOOKUP($B127,'EDGAR-2023'!$A$3:$BG$214,Q$10,FALSE)</f>
        <v>3.1899973527913001</v>
      </c>
      <c r="R127" s="448">
        <f t="shared" si="30"/>
        <v>0.18473594377517255</v>
      </c>
      <c r="S127" s="448">
        <f t="shared" si="31"/>
        <v>6.7658665409850938E-2</v>
      </c>
      <c r="T127" s="448">
        <f t="shared" si="32"/>
        <v>-0.295556348548762</v>
      </c>
      <c r="U127" s="396">
        <f>VLOOKUP($B127,'EDGAR-P-2023'!$A$3:$BG$214,U$10,FALSE)</f>
        <v>26.969641999998942</v>
      </c>
      <c r="V127" s="397">
        <f t="shared" si="33"/>
        <v>0.14832596704668</v>
      </c>
      <c r="W127" s="398">
        <f t="shared" si="34"/>
        <v>1.0955925239828436E-4</v>
      </c>
      <c r="X127" s="398">
        <f t="shared" si="35"/>
        <v>3.4972132128696246E-3</v>
      </c>
      <c r="Y127" s="396">
        <f>VLOOKUP($B127,'EDGAR-P-2023'!$A$3:$BG$214,Y$10,FALSE)</f>
        <v>24.8946000000008</v>
      </c>
      <c r="Z127" s="398">
        <f t="shared" si="36"/>
        <v>9.280368789473919E-5</v>
      </c>
      <c r="AA127" s="398">
        <f t="shared" si="37"/>
        <v>3.3349432492496998E-3</v>
      </c>
    </row>
    <row r="128" spans="2:27" x14ac:dyDescent="0.2">
      <c r="B128" s="472" t="s">
        <v>9</v>
      </c>
      <c r="C128" s="396">
        <f>VLOOKUP($B128,'EDGAR-2023'!$A$3:$BG$214,C$10,FALSE)</f>
        <v>1.5424463380366999</v>
      </c>
      <c r="D128" s="396">
        <f>VLOOKUP($B128,'EDGAR-2023'!$A$3:$BG$214,D$10,FALSE)</f>
        <v>3.5720824541158001</v>
      </c>
      <c r="E128" s="396">
        <f>VLOOKUP($B128,'EDGAR-2023'!$A$3:$BG$214,E$10,FALSE)</f>
        <v>4.4932140786444004</v>
      </c>
      <c r="F128" s="396">
        <f>VLOOKUP($B128,'EDGAR-2023'!$A$3:$BG$214,F$10,FALSE)</f>
        <v>5.7349896257376001</v>
      </c>
      <c r="G128" s="396">
        <f>VLOOKUP($B128,'EDGAR-2023'!$A$3:$BG$214,G$10,FALSE)</f>
        <v>5.6849874613995004</v>
      </c>
      <c r="H128" s="396">
        <f>VLOOKUP($B128,'EDGAR-2023'!$A$3:$BG$214,H$10,FALSE)</f>
        <v>5.0176466004825997</v>
      </c>
      <c r="I128" s="396">
        <f>VLOOKUP($B128,'EDGAR-2023'!$A$3:$BG$214,I$10,FALSE)</f>
        <v>4.9749953611819002</v>
      </c>
      <c r="J128" s="396">
        <f>VLOOKUP($B128,'EDGAR-2023'!$A$3:$BG$214,J$10,FALSE)</f>
        <v>4.9046864857139001</v>
      </c>
      <c r="K128" s="396">
        <f>VLOOKUP($B128,'EDGAR-2023'!$A$3:$BG$214,K$10,FALSE)</f>
        <v>4.8788076002712</v>
      </c>
      <c r="L128" s="396">
        <f>VLOOKUP($B128,'EDGAR-2023'!$A$3:$BG$214,L$10,FALSE)</f>
        <v>5.3622096910290002</v>
      </c>
      <c r="M128" s="396">
        <f>VLOOKUP($B128,'EDGAR-2023'!$A$3:$BG$214,M$10,FALSE)</f>
        <v>5.4914262263174001</v>
      </c>
      <c r="N128" s="396">
        <f>VLOOKUP($B128,'EDGAR-2023'!$A$3:$BG$214,N$10,FALSE)</f>
        <v>5.4980559838116001</v>
      </c>
      <c r="O128" s="396">
        <f>VLOOKUP($B128,'EDGAR-2023'!$A$3:$BG$214,O$10,FALSE)</f>
        <v>5.1725972056230001</v>
      </c>
      <c r="P128" s="396">
        <f>VLOOKUP($B128,'EDGAR-2023'!$A$3:$BG$214,P$10,FALSE)</f>
        <v>5.2094322933967998</v>
      </c>
      <c r="Q128" s="396">
        <f>VLOOKUP($B128,'EDGAR-2023'!$A$3:$BG$214,Q$10,FALSE)</f>
        <v>5.6275385224457999</v>
      </c>
      <c r="R128" s="448">
        <f t="shared" si="30"/>
        <v>1.2072924630084358E-3</v>
      </c>
      <c r="S128" s="448">
        <f t="shared" si="31"/>
        <v>1.265246031505074E-2</v>
      </c>
      <c r="T128" s="448">
        <f t="shared" si="32"/>
        <v>-5.9195246310127847E-2</v>
      </c>
      <c r="U128" s="396">
        <f>VLOOKUP($B128,'EDGAR-P-2023'!$A$3:$BG$214,U$10,FALSE)</f>
        <v>19.718742995999655</v>
      </c>
      <c r="V128" s="397">
        <f t="shared" si="33"/>
        <v>0.27882385732838</v>
      </c>
      <c r="W128" s="398">
        <f t="shared" si="34"/>
        <v>1.5057949895578223E-4</v>
      </c>
      <c r="X128" s="398">
        <f t="shared" si="35"/>
        <v>2.5569730790936367E-3</v>
      </c>
      <c r="Y128" s="396">
        <f>VLOOKUP($B128,'EDGAR-P-2023'!$A$3:$BG$214,Y$10,FALSE)</f>
        <v>18.091600003999655</v>
      </c>
      <c r="Z128" s="398">
        <f t="shared" si="36"/>
        <v>1.3928218644087558E-4</v>
      </c>
      <c r="AA128" s="398">
        <f t="shared" si="37"/>
        <v>2.423596253864796E-3</v>
      </c>
    </row>
    <row r="129" spans="2:27" x14ac:dyDescent="0.2">
      <c r="B129" s="472" t="s">
        <v>66</v>
      </c>
      <c r="C129" s="396">
        <f>VLOOKUP($B129,'EDGAR-2023'!$A$3:$BG$214,C$10,FALSE)</f>
        <v>56.494349362480001</v>
      </c>
      <c r="D129" s="396">
        <f>VLOOKUP($B129,'EDGAR-2023'!$A$3:$BG$214,D$10,FALSE)</f>
        <v>176.92733685575999</v>
      </c>
      <c r="E129" s="396">
        <f>VLOOKUP($B129,'EDGAR-2023'!$A$3:$BG$214,E$10,FALSE)</f>
        <v>211.21460757083</v>
      </c>
      <c r="F129" s="396">
        <f>VLOOKUP($B129,'EDGAR-2023'!$A$3:$BG$214,F$10,FALSE)</f>
        <v>213.65832258454</v>
      </c>
      <c r="G129" s="396">
        <f>VLOOKUP($B129,'EDGAR-2023'!$A$3:$BG$214,G$10,FALSE)</f>
        <v>216.31567110349999</v>
      </c>
      <c r="H129" s="396">
        <f>VLOOKUP($B129,'EDGAR-2023'!$A$3:$BG$214,H$10,FALSE)</f>
        <v>232.54998365066001</v>
      </c>
      <c r="I129" s="396">
        <f>VLOOKUP($B129,'EDGAR-2023'!$A$3:$BG$214,I$10,FALSE)</f>
        <v>246.16792103220999</v>
      </c>
      <c r="J129" s="396">
        <f>VLOOKUP($B129,'EDGAR-2023'!$A$3:$BG$214,J$10,FALSE)</f>
        <v>247.28269288647999</v>
      </c>
      <c r="K129" s="396">
        <f>VLOOKUP($B129,'EDGAR-2023'!$A$3:$BG$214,K$10,FALSE)</f>
        <v>242.75423610932</v>
      </c>
      <c r="L129" s="396">
        <f>VLOOKUP($B129,'EDGAR-2023'!$A$3:$BG$214,L$10,FALSE)</f>
        <v>234.99828705098</v>
      </c>
      <c r="M129" s="396">
        <f>VLOOKUP($B129,'EDGAR-2023'!$A$3:$BG$214,M$10,FALSE)</f>
        <v>252.06486741974001</v>
      </c>
      <c r="N129" s="396">
        <f>VLOOKUP($B129,'EDGAR-2023'!$A$3:$BG$214,N$10,FALSE)</f>
        <v>254.42335830053</v>
      </c>
      <c r="O129" s="396">
        <f>VLOOKUP($B129,'EDGAR-2023'!$A$3:$BG$214,O$10,FALSE)</f>
        <v>252.06506934684</v>
      </c>
      <c r="P129" s="396">
        <f>VLOOKUP($B129,'EDGAR-2023'!$A$3:$BG$214,P$10,FALSE)</f>
        <v>260.59130095807001</v>
      </c>
      <c r="Q129" s="396">
        <f>VLOOKUP($B129,'EDGAR-2023'!$A$3:$BG$214,Q$10,FALSE)</f>
        <v>277.53176256268</v>
      </c>
      <c r="R129" s="448">
        <f t="shared" si="30"/>
        <v>9.3566822894941559E-3</v>
      </c>
      <c r="S129" s="448">
        <f t="shared" si="31"/>
        <v>4.0990478954197607E-2</v>
      </c>
      <c r="T129" s="448">
        <f t="shared" si="32"/>
        <v>-9.2691526809591807E-3</v>
      </c>
      <c r="U129" s="396">
        <f>VLOOKUP($B129,'EDGAR-P-2023'!$A$3:$BG$214,U$10,FALSE)</f>
        <v>32.45445500399989</v>
      </c>
      <c r="V129" s="397">
        <f t="shared" si="33"/>
        <v>7.8393970340642998</v>
      </c>
      <c r="W129" s="398">
        <f t="shared" si="34"/>
        <v>6.9680887077802536E-3</v>
      </c>
      <c r="X129" s="398">
        <f t="shared" si="35"/>
        <v>4.2084410633435763E-3</v>
      </c>
      <c r="Y129" s="396">
        <f>VLOOKUP($B129,'EDGAR-P-2023'!$A$3:$BG$214,Y$10,FALSE)</f>
        <v>31.187300003999894</v>
      </c>
      <c r="Z129" s="398">
        <f t="shared" si="36"/>
        <v>6.9302468027661428E-3</v>
      </c>
      <c r="AA129" s="398">
        <f t="shared" si="37"/>
        <v>4.1779291738232886E-3</v>
      </c>
    </row>
    <row r="130" spans="2:27" x14ac:dyDescent="0.2">
      <c r="B130" s="472" t="s">
        <v>60</v>
      </c>
      <c r="C130" s="396">
        <f>VLOOKUP($B130,'EDGAR-2023'!$A$3:$BG$214,C$10,FALSE)</f>
        <v>9.3139813467268004E-2</v>
      </c>
      <c r="D130" s="396">
        <f>VLOOKUP($B130,'EDGAR-2023'!$A$3:$BG$214,D$10,FALSE)</f>
        <v>0.72749070677726002</v>
      </c>
      <c r="E130" s="396">
        <f>VLOOKUP($B130,'EDGAR-2023'!$A$3:$BG$214,E$10,FALSE)</f>
        <v>1.0715539326885</v>
      </c>
      <c r="F130" s="396">
        <f>VLOOKUP($B130,'EDGAR-2023'!$A$3:$BG$214,F$10,FALSE)</f>
        <v>1.1679393069729</v>
      </c>
      <c r="G130" s="396">
        <f>VLOOKUP($B130,'EDGAR-2023'!$A$3:$BG$214,G$10,FALSE)</f>
        <v>1.4691817270450001</v>
      </c>
      <c r="H130" s="396">
        <f>VLOOKUP($B130,'EDGAR-2023'!$A$3:$BG$214,H$10,FALSE)</f>
        <v>1.6383969365746001</v>
      </c>
      <c r="I130" s="396">
        <f>VLOOKUP($B130,'EDGAR-2023'!$A$3:$BG$214,I$10,FALSE)</f>
        <v>2.2186860100581001</v>
      </c>
      <c r="J130" s="396">
        <f>VLOOKUP($B130,'EDGAR-2023'!$A$3:$BG$214,J$10,FALSE)</f>
        <v>1.6292244933266999</v>
      </c>
      <c r="K130" s="396">
        <f>VLOOKUP($B130,'EDGAR-2023'!$A$3:$BG$214,K$10,FALSE)</f>
        <v>1.7759987608795</v>
      </c>
      <c r="L130" s="396">
        <f>VLOOKUP($B130,'EDGAR-2023'!$A$3:$BG$214,L$10,FALSE)</f>
        <v>1.8742216084194001</v>
      </c>
      <c r="M130" s="396">
        <f>VLOOKUP($B130,'EDGAR-2023'!$A$3:$BG$214,M$10,FALSE)</f>
        <v>2.1476104631032</v>
      </c>
      <c r="N130" s="396">
        <f>VLOOKUP($B130,'EDGAR-2023'!$A$3:$BG$214,N$10,FALSE)</f>
        <v>2.5345367498353002</v>
      </c>
      <c r="O130" s="396">
        <f>VLOOKUP($B130,'EDGAR-2023'!$A$3:$BG$214,O$10,FALSE)</f>
        <v>2.0488339895996002</v>
      </c>
      <c r="P130" s="396">
        <f>VLOOKUP($B130,'EDGAR-2023'!$A$3:$BG$214,P$10,FALSE)</f>
        <v>2.1312187321542999</v>
      </c>
      <c r="Q130" s="396">
        <f>VLOOKUP($B130,'EDGAR-2023'!$A$3:$BG$214,Q$10,FALSE)</f>
        <v>2.1810811636737002</v>
      </c>
      <c r="R130" s="448">
        <f t="shared" si="30"/>
        <v>0.18016595345368591</v>
      </c>
      <c r="S130" s="448">
        <f t="shared" si="31"/>
        <v>0.16301694927728183</v>
      </c>
      <c r="T130" s="448">
        <f t="shared" si="32"/>
        <v>-0.19163374145877432</v>
      </c>
      <c r="U130" s="396">
        <f>VLOOKUP($B130,'EDGAR-P-2023'!$A$3:$BG$214,U$10,FALSE)</f>
        <v>0.45173799999999759</v>
      </c>
      <c r="V130" s="397">
        <f t="shared" si="33"/>
        <v>5.6106343717714999</v>
      </c>
      <c r="W130" s="398">
        <f t="shared" si="34"/>
        <v>6.9415312430236994E-5</v>
      </c>
      <c r="X130" s="398">
        <f t="shared" si="35"/>
        <v>5.857786700896334E-5</v>
      </c>
      <c r="Y130" s="396">
        <f>VLOOKUP($B130,'EDGAR-P-2023'!$A$3:$BG$214,Y$10,FALSE)</f>
        <v>0.42775600000001296</v>
      </c>
      <c r="Z130" s="398">
        <f t="shared" si="36"/>
        <v>5.0701935964400847E-5</v>
      </c>
      <c r="AA130" s="398">
        <f t="shared" si="37"/>
        <v>5.7303269967223893E-5</v>
      </c>
    </row>
    <row r="131" spans="2:27" x14ac:dyDescent="0.2">
      <c r="B131" s="472" t="s">
        <v>41</v>
      </c>
      <c r="C131" s="396">
        <f>VLOOKUP($B131,'EDGAR-2023'!$A$3:$BG$214,C$10,FALSE)</f>
        <v>0.32437893392328998</v>
      </c>
      <c r="D131" s="396">
        <f>VLOOKUP($B131,'EDGAR-2023'!$A$3:$BG$214,D$10,FALSE)</f>
        <v>0.95067358708423</v>
      </c>
      <c r="E131" s="396">
        <f>VLOOKUP($B131,'EDGAR-2023'!$A$3:$BG$214,E$10,FALSE)</f>
        <v>2.0062287796578002</v>
      </c>
      <c r="F131" s="396">
        <f>VLOOKUP($B131,'EDGAR-2023'!$A$3:$BG$214,F$10,FALSE)</f>
        <v>2.1556585857743999</v>
      </c>
      <c r="G131" s="396">
        <f>VLOOKUP($B131,'EDGAR-2023'!$A$3:$BG$214,G$10,FALSE)</f>
        <v>2.278967106049</v>
      </c>
      <c r="H131" s="396">
        <f>VLOOKUP($B131,'EDGAR-2023'!$A$3:$BG$214,H$10,FALSE)</f>
        <v>2.7302238115109998</v>
      </c>
      <c r="I131" s="396">
        <f>VLOOKUP($B131,'EDGAR-2023'!$A$3:$BG$214,I$10,FALSE)</f>
        <v>2.9283965818276001</v>
      </c>
      <c r="J131" s="396">
        <f>VLOOKUP($B131,'EDGAR-2023'!$A$3:$BG$214,J$10,FALSE)</f>
        <v>3.5237939205375</v>
      </c>
      <c r="K131" s="396">
        <f>VLOOKUP($B131,'EDGAR-2023'!$A$3:$BG$214,K$10,FALSE)</f>
        <v>4.4396070432946999</v>
      </c>
      <c r="L131" s="396">
        <f>VLOOKUP($B131,'EDGAR-2023'!$A$3:$BG$214,L$10,FALSE)</f>
        <v>4.9105373200411</v>
      </c>
      <c r="M131" s="396">
        <f>VLOOKUP($B131,'EDGAR-2023'!$A$3:$BG$214,M$10,FALSE)</f>
        <v>5.2932203394041997</v>
      </c>
      <c r="N131" s="396">
        <f>VLOOKUP($B131,'EDGAR-2023'!$A$3:$BG$214,N$10,FALSE)</f>
        <v>5.7856767070612998</v>
      </c>
      <c r="O131" s="396">
        <f>VLOOKUP($B131,'EDGAR-2023'!$A$3:$BG$214,O$10,FALSE)</f>
        <v>5.9353861663033998</v>
      </c>
      <c r="P131" s="396">
        <f>VLOOKUP($B131,'EDGAR-2023'!$A$3:$BG$214,P$10,FALSE)</f>
        <v>6.4396610316747003</v>
      </c>
      <c r="Q131" s="396">
        <f>VLOOKUP($B131,'EDGAR-2023'!$A$3:$BG$214,Q$10,FALSE)</f>
        <v>6.7259714745255996</v>
      </c>
      <c r="R131" s="448">
        <f t="shared" si="30"/>
        <v>9.3035304801335927E-2</v>
      </c>
      <c r="S131" s="448">
        <f t="shared" si="31"/>
        <v>8.5483145830610674E-2</v>
      </c>
      <c r="T131" s="448">
        <f t="shared" si="32"/>
        <v>2.5875877070590914E-2</v>
      </c>
      <c r="U131" s="396">
        <f>VLOOKUP($B131,'EDGAR-P-2023'!$A$3:$BG$214,U$10,FALSE)</f>
        <v>19.689139995999867</v>
      </c>
      <c r="V131" s="397">
        <f t="shared" si="33"/>
        <v>0.29385116405473999</v>
      </c>
      <c r="W131" s="398">
        <f t="shared" si="34"/>
        <v>1.584567894969772E-4</v>
      </c>
      <c r="X131" s="398">
        <f t="shared" si="35"/>
        <v>2.5531343925163422E-3</v>
      </c>
      <c r="Y131" s="396">
        <f>VLOOKUP($B131,'EDGAR-P-2023'!$A$3:$BG$214,Y$10,FALSE)</f>
        <v>17.994799994999838</v>
      </c>
      <c r="Z131" s="398">
        <f t="shared" si="36"/>
        <v>1.2674371006022534E-4</v>
      </c>
      <c r="AA131" s="398">
        <f t="shared" si="37"/>
        <v>2.4106286811164395E-3</v>
      </c>
    </row>
    <row r="132" spans="2:27" x14ac:dyDescent="0.2">
      <c r="B132" s="472" t="s">
        <v>106</v>
      </c>
      <c r="C132" s="396">
        <f>VLOOKUP($B132,'EDGAR-2023'!$A$3:$BG$214,C$10,FALSE)</f>
        <v>2.3217995811245</v>
      </c>
      <c r="D132" s="396">
        <f>VLOOKUP($B132,'EDGAR-2023'!$A$3:$BG$214,D$10,FALSE)</f>
        <v>2.6347178690101001</v>
      </c>
      <c r="E132" s="396">
        <f>VLOOKUP($B132,'EDGAR-2023'!$A$3:$BG$214,E$10,FALSE)</f>
        <v>2.5952010439733</v>
      </c>
      <c r="F132" s="396">
        <f>VLOOKUP($B132,'EDGAR-2023'!$A$3:$BG$214,F$10,FALSE)</f>
        <v>2.5823329449651999</v>
      </c>
      <c r="G132" s="396">
        <f>VLOOKUP($B132,'EDGAR-2023'!$A$3:$BG$214,G$10,FALSE)</f>
        <v>2.7248741931610998</v>
      </c>
      <c r="H132" s="396">
        <f>VLOOKUP($B132,'EDGAR-2023'!$A$3:$BG$214,H$10,FALSE)</f>
        <v>2.3825662335216999</v>
      </c>
      <c r="I132" s="396">
        <f>VLOOKUP($B132,'EDGAR-2023'!$A$3:$BG$214,I$10,FALSE)</f>
        <v>2.3692576519966</v>
      </c>
      <c r="J132" s="396">
        <f>VLOOKUP($B132,'EDGAR-2023'!$A$3:$BG$214,J$10,FALSE)</f>
        <v>1.6720881249457</v>
      </c>
      <c r="K132" s="396">
        <f>VLOOKUP($B132,'EDGAR-2023'!$A$3:$BG$214,K$10,FALSE)</f>
        <v>1.3653440977336</v>
      </c>
      <c r="L132" s="396">
        <f>VLOOKUP($B132,'EDGAR-2023'!$A$3:$BG$214,L$10,FALSE)</f>
        <v>1.5343834975074999</v>
      </c>
      <c r="M132" s="396">
        <f>VLOOKUP($B132,'EDGAR-2023'!$A$3:$BG$214,M$10,FALSE)</f>
        <v>1.566645382213</v>
      </c>
      <c r="N132" s="396">
        <f>VLOOKUP($B132,'EDGAR-2023'!$A$3:$BG$214,N$10,FALSE)</f>
        <v>1.6724885724795999</v>
      </c>
      <c r="O132" s="396">
        <f>VLOOKUP($B132,'EDGAR-2023'!$A$3:$BG$214,O$10,FALSE)</f>
        <v>1.6256095044065999</v>
      </c>
      <c r="P132" s="396">
        <f>VLOOKUP($B132,'EDGAR-2023'!$A$3:$BG$214,P$10,FALSE)</f>
        <v>1.6745577089407999</v>
      </c>
      <c r="Q132" s="396">
        <f>VLOOKUP($B132,'EDGAR-2023'!$A$3:$BG$214,Q$10,FALSE)</f>
        <v>1.7154174443932</v>
      </c>
      <c r="R132" s="448">
        <f t="shared" si="30"/>
        <v>6.756040101244154E-2</v>
      </c>
      <c r="S132" s="448">
        <f t="shared" si="31"/>
        <v>4.429318007029559E-2</v>
      </c>
      <c r="T132" s="448">
        <f t="shared" si="32"/>
        <v>-2.8029529674751696E-2</v>
      </c>
      <c r="U132" s="396">
        <f>VLOOKUP($B132,'EDGAR-P-2023'!$A$3:$BG$214,U$10,FALSE)</f>
        <v>0.43324499998000715</v>
      </c>
      <c r="V132" s="397">
        <f t="shared" si="33"/>
        <v>3.8603759363796</v>
      </c>
      <c r="W132" s="398">
        <f t="shared" si="34"/>
        <v>4.5805734244025734E-5</v>
      </c>
      <c r="X132" s="398">
        <f t="shared" si="35"/>
        <v>5.6179838736451926E-5</v>
      </c>
      <c r="Y132" s="396">
        <f>VLOOKUP($B132,'EDGAR-P-2023'!$A$3:$BG$214,Y$10,FALSE)</f>
        <v>0.42936199999000385</v>
      </c>
      <c r="Z132" s="398">
        <f t="shared" si="36"/>
        <v>3.897839938715956E-5</v>
      </c>
      <c r="AA132" s="398">
        <f t="shared" si="37"/>
        <v>5.7518413766478153E-5</v>
      </c>
    </row>
    <row r="133" spans="2:27" x14ac:dyDescent="0.2">
      <c r="B133" s="472" t="s">
        <v>129</v>
      </c>
      <c r="C133" s="396">
        <f>VLOOKUP($B133,'EDGAR-2023'!$A$3:$BG$214,C$10,FALSE)</f>
        <v>0.68652480864313004</v>
      </c>
      <c r="D133" s="396">
        <f>VLOOKUP($B133,'EDGAR-2023'!$A$3:$BG$214,D$10,FALSE)</f>
        <v>0.67209396252699005</v>
      </c>
      <c r="E133" s="396">
        <f>VLOOKUP($B133,'EDGAR-2023'!$A$3:$BG$214,E$10,FALSE)</f>
        <v>0.93728487808226002</v>
      </c>
      <c r="F133" s="396">
        <f>VLOOKUP($B133,'EDGAR-2023'!$A$3:$BG$214,F$10,FALSE)</f>
        <v>0.97544311425829999</v>
      </c>
      <c r="G133" s="396">
        <f>VLOOKUP($B133,'EDGAR-2023'!$A$3:$BG$214,G$10,FALSE)</f>
        <v>0.98630751643165004</v>
      </c>
      <c r="H133" s="396">
        <f>VLOOKUP($B133,'EDGAR-2023'!$A$3:$BG$214,H$10,FALSE)</f>
        <v>0.99851727418128999</v>
      </c>
      <c r="I133" s="396">
        <f>VLOOKUP($B133,'EDGAR-2023'!$A$3:$BG$214,I$10,FALSE)</f>
        <v>1.0300978407351</v>
      </c>
      <c r="J133" s="396">
        <f>VLOOKUP($B133,'EDGAR-2023'!$A$3:$BG$214,J$10,FALSE)</f>
        <v>0.89425446709016998</v>
      </c>
      <c r="K133" s="396">
        <f>VLOOKUP($B133,'EDGAR-2023'!$A$3:$BG$214,K$10,FALSE)</f>
        <v>0.90017020369667999</v>
      </c>
      <c r="L133" s="396">
        <f>VLOOKUP($B133,'EDGAR-2023'!$A$3:$BG$214,L$10,FALSE)</f>
        <v>0.86728840465050006</v>
      </c>
      <c r="M133" s="396">
        <f>VLOOKUP($B133,'EDGAR-2023'!$A$3:$BG$214,M$10,FALSE)</f>
        <v>0.86671882308129999</v>
      </c>
      <c r="N133" s="396">
        <f>VLOOKUP($B133,'EDGAR-2023'!$A$3:$BG$214,N$10,FALSE)</f>
        <v>0.86169556827825</v>
      </c>
      <c r="O133" s="396">
        <f>VLOOKUP($B133,'EDGAR-2023'!$A$3:$BG$214,O$10,FALSE)</f>
        <v>0.73205668648144995</v>
      </c>
      <c r="P133" s="396">
        <f>VLOOKUP($B133,'EDGAR-2023'!$A$3:$BG$214,P$10,FALSE)</f>
        <v>0.86829561080031004</v>
      </c>
      <c r="Q133" s="396">
        <f>VLOOKUP($B133,'EDGAR-2023'!$A$3:$BG$214,Q$10,FALSE)</f>
        <v>0.89923660794584004</v>
      </c>
      <c r="R133" s="448">
        <f t="shared" si="30"/>
        <v>-5.7957144454203746E-3</v>
      </c>
      <c r="S133" s="448">
        <f t="shared" si="31"/>
        <v>-3.2262264054099266E-3</v>
      </c>
      <c r="T133" s="448">
        <f t="shared" si="32"/>
        <v>-0.15044626730044686</v>
      </c>
      <c r="U133" s="396">
        <f>VLOOKUP($B133,'EDGAR-P-2023'!$A$3:$BG$214,U$10,FALSE)</f>
        <v>0.38532000000000666</v>
      </c>
      <c r="V133" s="397">
        <f t="shared" si="33"/>
        <v>2.2363115547550998</v>
      </c>
      <c r="W133" s="398">
        <f t="shared" si="34"/>
        <v>2.3599921009498971E-5</v>
      </c>
      <c r="X133" s="398">
        <f t="shared" si="35"/>
        <v>4.9965297840549756E-5</v>
      </c>
      <c r="Y133" s="396">
        <f>VLOOKUP($B133,'EDGAR-P-2023'!$A$3:$BG$214,Y$10,FALSE)</f>
        <v>0.38510300003000203</v>
      </c>
      <c r="Z133" s="398">
        <f t="shared" si="36"/>
        <v>2.5698425601540942E-5</v>
      </c>
      <c r="AA133" s="398">
        <f t="shared" si="37"/>
        <v>5.1589366778972987E-5</v>
      </c>
    </row>
    <row r="134" spans="2:27" x14ac:dyDescent="0.2">
      <c r="B134" s="472" t="s">
        <v>42</v>
      </c>
      <c r="C134" s="396">
        <f>VLOOKUP($B134,'EDGAR-2023'!$A$3:$BG$214,C$10,FALSE)</f>
        <v>0.71748893790529999</v>
      </c>
      <c r="D134" s="396">
        <f>VLOOKUP($B134,'EDGAR-2023'!$A$3:$BG$214,D$10,FALSE)</f>
        <v>1.5473312357885001</v>
      </c>
      <c r="E134" s="396">
        <f>VLOOKUP($B134,'EDGAR-2023'!$A$3:$BG$214,E$10,FALSE)</f>
        <v>2.1257146702631</v>
      </c>
      <c r="F134" s="396">
        <f>VLOOKUP($B134,'EDGAR-2023'!$A$3:$BG$214,F$10,FALSE)</f>
        <v>2.2567051200755999</v>
      </c>
      <c r="G134" s="396">
        <f>VLOOKUP($B134,'EDGAR-2023'!$A$3:$BG$214,G$10,FALSE)</f>
        <v>2.5349287125904998</v>
      </c>
      <c r="H134" s="396">
        <f>VLOOKUP($B134,'EDGAR-2023'!$A$3:$BG$214,H$10,FALSE)</f>
        <v>2.3068823658783999</v>
      </c>
      <c r="I134" s="396">
        <f>VLOOKUP($B134,'EDGAR-2023'!$A$3:$BG$214,I$10,FALSE)</f>
        <v>2.6991546613908999</v>
      </c>
      <c r="J134" s="396">
        <f>VLOOKUP($B134,'EDGAR-2023'!$A$3:$BG$214,J$10,FALSE)</f>
        <v>2.7519139285059002</v>
      </c>
      <c r="K134" s="396">
        <f>VLOOKUP($B134,'EDGAR-2023'!$A$3:$BG$214,K$10,FALSE)</f>
        <v>2.5487397570997001</v>
      </c>
      <c r="L134" s="396">
        <f>VLOOKUP($B134,'EDGAR-2023'!$A$3:$BG$214,L$10,FALSE)</f>
        <v>3.6203108315830002</v>
      </c>
      <c r="M134" s="396">
        <f>VLOOKUP($B134,'EDGAR-2023'!$A$3:$BG$214,M$10,FALSE)</f>
        <v>3.8324163052652001</v>
      </c>
      <c r="N134" s="396">
        <f>VLOOKUP($B134,'EDGAR-2023'!$A$3:$BG$214,N$10,FALSE)</f>
        <v>4.1236689680514997</v>
      </c>
      <c r="O134" s="396">
        <f>VLOOKUP($B134,'EDGAR-2023'!$A$3:$BG$214,O$10,FALSE)</f>
        <v>4.0683054923751998</v>
      </c>
      <c r="P134" s="396">
        <f>VLOOKUP($B134,'EDGAR-2023'!$A$3:$BG$214,P$10,FALSE)</f>
        <v>4.4133857525264997</v>
      </c>
      <c r="Q134" s="396">
        <f>VLOOKUP($B134,'EDGAR-2023'!$A$3:$BG$214,Q$10,FALSE)</f>
        <v>4.6116265791249997</v>
      </c>
      <c r="R134" s="448">
        <f t="shared" si="30"/>
        <v>7.599713590252688E-2</v>
      </c>
      <c r="S134" s="448">
        <f t="shared" si="31"/>
        <v>6.7292388778998236E-2</v>
      </c>
      <c r="T134" s="448">
        <f t="shared" si="32"/>
        <v>-1.3425780804723564E-2</v>
      </c>
      <c r="U134" s="396">
        <f>VLOOKUP($B134,'EDGAR-P-2023'!$A$3:$BG$214,U$10,FALSE)</f>
        <v>4.6611490000000266</v>
      </c>
      <c r="V134" s="397">
        <f t="shared" si="33"/>
        <v>0.88468936909149998</v>
      </c>
      <c r="W134" s="398">
        <f t="shared" si="34"/>
        <v>1.1293810192129537E-4</v>
      </c>
      <c r="X134" s="398">
        <f t="shared" si="35"/>
        <v>6.0442151475183735E-4</v>
      </c>
      <c r="Y134" s="396">
        <f>VLOOKUP($B134,'EDGAR-P-2023'!$A$3:$BG$214,Y$10,FALSE)</f>
        <v>4.3010199999999781</v>
      </c>
      <c r="Z134" s="398">
        <f t="shared" si="36"/>
        <v>7.2762460650815418E-5</v>
      </c>
      <c r="AA134" s="398">
        <f t="shared" si="37"/>
        <v>5.7617546029610479E-4</v>
      </c>
    </row>
    <row r="135" spans="2:27" x14ac:dyDescent="0.2">
      <c r="B135" s="472" t="s">
        <v>10</v>
      </c>
      <c r="C135" s="396">
        <f>VLOOKUP($B135,'EDGAR-2023'!$A$3:$BG$214,C$10,FALSE)</f>
        <v>1.1860779940160999</v>
      </c>
      <c r="D135" s="396">
        <f>VLOOKUP($B135,'EDGAR-2023'!$A$3:$BG$214,D$10,FALSE)</f>
        <v>2.9783414057947</v>
      </c>
      <c r="E135" s="396">
        <f>VLOOKUP($B135,'EDGAR-2023'!$A$3:$BG$214,E$10,FALSE)</f>
        <v>3.6746878340342</v>
      </c>
      <c r="F135" s="396">
        <f>VLOOKUP($B135,'EDGAR-2023'!$A$3:$BG$214,F$10,FALSE)</f>
        <v>3.6555572824821998</v>
      </c>
      <c r="G135" s="396">
        <f>VLOOKUP($B135,'EDGAR-2023'!$A$3:$BG$214,G$10,FALSE)</f>
        <v>3.742760722796</v>
      </c>
      <c r="H135" s="396">
        <f>VLOOKUP($B135,'EDGAR-2023'!$A$3:$BG$214,H$10,FALSE)</f>
        <v>3.8592857351331999</v>
      </c>
      <c r="I135" s="396">
        <f>VLOOKUP($B135,'EDGAR-2023'!$A$3:$BG$214,I$10,FALSE)</f>
        <v>3.9889193951422</v>
      </c>
      <c r="J135" s="396">
        <f>VLOOKUP($B135,'EDGAR-2023'!$A$3:$BG$214,J$10,FALSE)</f>
        <v>4.0011613024838999</v>
      </c>
      <c r="K135" s="396">
        <f>VLOOKUP($B135,'EDGAR-2023'!$A$3:$BG$214,K$10,FALSE)</f>
        <v>4.0756421477010996</v>
      </c>
      <c r="L135" s="396">
        <f>VLOOKUP($B135,'EDGAR-2023'!$A$3:$BG$214,L$10,FALSE)</f>
        <v>4.2151706307256998</v>
      </c>
      <c r="M135" s="396">
        <f>VLOOKUP($B135,'EDGAR-2023'!$A$3:$BG$214,M$10,FALSE)</f>
        <v>4.1778869433282999</v>
      </c>
      <c r="N135" s="396">
        <f>VLOOKUP($B135,'EDGAR-2023'!$A$3:$BG$214,N$10,FALSE)</f>
        <v>4.2119440546411999</v>
      </c>
      <c r="O135" s="396">
        <f>VLOOKUP($B135,'EDGAR-2023'!$A$3:$BG$214,O$10,FALSE)</f>
        <v>3.7574194651833999</v>
      </c>
      <c r="P135" s="396">
        <f>VLOOKUP($B135,'EDGAR-2023'!$A$3:$BG$214,P$10,FALSE)</f>
        <v>4.0374153123161998</v>
      </c>
      <c r="Q135" s="396">
        <f>VLOOKUP($B135,'EDGAR-2023'!$A$3:$BG$214,Q$10,FALSE)</f>
        <v>4.2818180677186</v>
      </c>
      <c r="R135" s="448">
        <f t="shared" si="30"/>
        <v>8.1517551276215627E-3</v>
      </c>
      <c r="S135" s="448">
        <f t="shared" si="31"/>
        <v>-3.4668212162963785E-4</v>
      </c>
      <c r="T135" s="448">
        <f t="shared" si="32"/>
        <v>-0.10791325420311626</v>
      </c>
      <c r="U135" s="396">
        <f>VLOOKUP($B135,'EDGAR-P-2023'!$A$3:$BG$214,U$10,FALSE)</f>
        <v>1.2713680000000209</v>
      </c>
      <c r="V135" s="397">
        <f t="shared" si="33"/>
        <v>3.3129228159283</v>
      </c>
      <c r="W135" s="398">
        <f t="shared" si="34"/>
        <v>1.153557597894752E-4</v>
      </c>
      <c r="X135" s="398">
        <f t="shared" si="35"/>
        <v>1.6486110449741515E-4</v>
      </c>
      <c r="Y135" s="396">
        <f>VLOOKUP($B135,'EDGAR-P-2023'!$A$3:$BG$214,Y$10,FALSE)</f>
        <v>1.2621300000000188</v>
      </c>
      <c r="Z135" s="398">
        <f t="shared" si="36"/>
        <v>1.1635309198313953E-4</v>
      </c>
      <c r="AA135" s="398">
        <f t="shared" si="37"/>
        <v>1.69078110239789E-4</v>
      </c>
    </row>
    <row r="136" spans="2:27" x14ac:dyDescent="0.2">
      <c r="B136" s="472" t="s">
        <v>140</v>
      </c>
      <c r="C136" s="396">
        <f>VLOOKUP($B136,'EDGAR-2023'!$A$3:$BG$214,C$10,FALSE)</f>
        <v>289.97758430496998</v>
      </c>
      <c r="D136" s="396">
        <f>VLOOKUP($B136,'EDGAR-2023'!$A$3:$BG$214,D$10,FALSE)</f>
        <v>446.87331152944</v>
      </c>
      <c r="E136" s="396">
        <f>VLOOKUP($B136,'EDGAR-2023'!$A$3:$BG$214,E$10,FALSE)</f>
        <v>476.59389280308</v>
      </c>
      <c r="F136" s="396">
        <f>VLOOKUP($B136,'EDGAR-2023'!$A$3:$BG$214,F$10,FALSE)</f>
        <v>486.39819110628002</v>
      </c>
      <c r="G136" s="396">
        <f>VLOOKUP($B136,'EDGAR-2023'!$A$3:$BG$214,G$10,FALSE)</f>
        <v>505.73000996194003</v>
      </c>
      <c r="H136" s="396">
        <f>VLOOKUP($B136,'EDGAR-2023'!$A$3:$BG$214,H$10,FALSE)</f>
        <v>493.72685304625003</v>
      </c>
      <c r="I136" s="396">
        <f>VLOOKUP($B136,'EDGAR-2023'!$A$3:$BG$214,I$10,FALSE)</f>
        <v>480.46151330497003</v>
      </c>
      <c r="J136" s="396">
        <f>VLOOKUP($B136,'EDGAR-2023'!$A$3:$BG$214,J$10,FALSE)</f>
        <v>489.80448215622999</v>
      </c>
      <c r="K136" s="396">
        <f>VLOOKUP($B136,'EDGAR-2023'!$A$3:$BG$214,K$10,FALSE)</f>
        <v>496.21416345125999</v>
      </c>
      <c r="L136" s="396">
        <f>VLOOKUP($B136,'EDGAR-2023'!$A$3:$BG$214,L$10,FALSE)</f>
        <v>498.90196171623001</v>
      </c>
      <c r="M136" s="396">
        <f>VLOOKUP($B136,'EDGAR-2023'!$A$3:$BG$214,M$10,FALSE)</f>
        <v>474.78543856444998</v>
      </c>
      <c r="N136" s="396">
        <f>VLOOKUP($B136,'EDGAR-2023'!$A$3:$BG$214,N$10,FALSE)</f>
        <v>482.30119806924</v>
      </c>
      <c r="O136" s="396">
        <f>VLOOKUP($B136,'EDGAR-2023'!$A$3:$BG$214,O$10,FALSE)</f>
        <v>422.62512099407002</v>
      </c>
      <c r="P136" s="396">
        <f>VLOOKUP($B136,'EDGAR-2023'!$A$3:$BG$214,P$10,FALSE)</f>
        <v>441.82534643178002</v>
      </c>
      <c r="Q136" s="396">
        <f>VLOOKUP($B136,'EDGAR-2023'!$A$3:$BG$214,Q$10,FALSE)</f>
        <v>487.77401219524</v>
      </c>
      <c r="R136" s="448">
        <f t="shared" si="30"/>
        <v>1.5829802041769536E-2</v>
      </c>
      <c r="S136" s="448">
        <f t="shared" si="31"/>
        <v>-1.6254700426280133E-2</v>
      </c>
      <c r="T136" s="448">
        <f t="shared" si="32"/>
        <v>-0.12373196938773268</v>
      </c>
      <c r="U136" s="396">
        <f>VLOOKUP($B136,'EDGAR-P-2023'!$A$3:$BG$214,U$10,FALSE)</f>
        <v>132.32803502999957</v>
      </c>
      <c r="V136" s="397">
        <f t="shared" si="33"/>
        <v>3.6447393627503</v>
      </c>
      <c r="W136" s="398">
        <f t="shared" si="34"/>
        <v>1.3209154829429661E-2</v>
      </c>
      <c r="X136" s="398">
        <f t="shared" si="35"/>
        <v>1.715926939408418E-2</v>
      </c>
      <c r="Y136" s="396">
        <f>VLOOKUP($B136,'EDGAR-P-2023'!$A$3:$BG$214,Y$10,FALSE)</f>
        <v>127.5400000000015</v>
      </c>
      <c r="Z136" s="398">
        <f t="shared" si="36"/>
        <v>1.4166124039115552E-2</v>
      </c>
      <c r="AA136" s="398">
        <f t="shared" si="37"/>
        <v>1.708557928262748E-2</v>
      </c>
    </row>
    <row r="137" spans="2:27" x14ac:dyDescent="0.2">
      <c r="B137" s="472" t="s">
        <v>210</v>
      </c>
      <c r="C137" s="396">
        <f>VLOOKUP($B137,'EDGAR-2023'!$A$3:$BG$214,C$10,FALSE)</f>
        <v>31.756859990717</v>
      </c>
      <c r="D137" s="396">
        <f>VLOOKUP($B137,'EDGAR-2023'!$A$3:$BG$214,D$10,FALSE)</f>
        <v>8.1728350883977008</v>
      </c>
      <c r="E137" s="396">
        <f>VLOOKUP($B137,'EDGAR-2023'!$A$3:$BG$214,E$10,FALSE)</f>
        <v>8.3893998517112998</v>
      </c>
      <c r="F137" s="396">
        <f>VLOOKUP($B137,'EDGAR-2023'!$A$3:$BG$214,F$10,FALSE)</f>
        <v>8.4266124573900996</v>
      </c>
      <c r="G137" s="396">
        <f>VLOOKUP($B137,'EDGAR-2023'!$A$3:$BG$214,G$10,FALSE)</f>
        <v>8.2454689764396001</v>
      </c>
      <c r="H137" s="396">
        <f>VLOOKUP($B137,'EDGAR-2023'!$A$3:$BG$214,H$10,FALSE)</f>
        <v>7.3432907203470998</v>
      </c>
      <c r="I137" s="396">
        <f>VLOOKUP($B137,'EDGAR-2023'!$A$3:$BG$214,I$10,FALSE)</f>
        <v>7.8849567037075001</v>
      </c>
      <c r="J137" s="396">
        <f>VLOOKUP($B137,'EDGAR-2023'!$A$3:$BG$214,J$10,FALSE)</f>
        <v>8.1636114241960005</v>
      </c>
      <c r="K137" s="396">
        <f>VLOOKUP($B137,'EDGAR-2023'!$A$3:$BG$214,K$10,FALSE)</f>
        <v>8.3041895805391004</v>
      </c>
      <c r="L137" s="396">
        <f>VLOOKUP($B137,'EDGAR-2023'!$A$3:$BG$214,L$10,FALSE)</f>
        <v>8.1895935383519003</v>
      </c>
      <c r="M137" s="396">
        <f>VLOOKUP($B137,'EDGAR-2023'!$A$3:$BG$214,M$10,FALSE)</f>
        <v>8.7552817364055002</v>
      </c>
      <c r="N137" s="396">
        <f>VLOOKUP($B137,'EDGAR-2023'!$A$3:$BG$214,N$10,FALSE)</f>
        <v>9.0374067884704008</v>
      </c>
      <c r="O137" s="396">
        <f>VLOOKUP($B137,'EDGAR-2023'!$A$3:$BG$214,O$10,FALSE)</f>
        <v>8.7756615542229994</v>
      </c>
      <c r="P137" s="396">
        <f>VLOOKUP($B137,'EDGAR-2023'!$A$3:$BG$214,P$10,FALSE)</f>
        <v>9.2130817914150001</v>
      </c>
      <c r="Q137" s="396">
        <f>VLOOKUP($B137,'EDGAR-2023'!$A$3:$BG$214,Q$10,FALSE)</f>
        <v>8.6520737532708996</v>
      </c>
      <c r="R137" s="448">
        <f t="shared" si="30"/>
        <v>3.222341217094038E-2</v>
      </c>
      <c r="S137" s="448">
        <f t="shared" si="31"/>
        <v>5.0648719149945287E-2</v>
      </c>
      <c r="T137" s="448">
        <f t="shared" si="32"/>
        <v>-2.8962426985285949E-2</v>
      </c>
      <c r="U137" s="396">
        <f>VLOOKUP($B137,'EDGAR-P-2023'!$A$3:$BG$214,U$10,FALSE)</f>
        <v>4.0297499999999431</v>
      </c>
      <c r="V137" s="397">
        <f t="shared" si="33"/>
        <v>2.2426718254161</v>
      </c>
      <c r="W137" s="398">
        <f t="shared" si="34"/>
        <v>2.4751442874978362E-4</v>
      </c>
      <c r="X137" s="398">
        <f t="shared" si="35"/>
        <v>5.2254660794391432E-4</v>
      </c>
      <c r="Y137" s="396">
        <f>VLOOKUP($B137,'EDGAR-P-2023'!$A$3:$BG$214,Y$10,FALSE)</f>
        <v>4.0596100000000632</v>
      </c>
      <c r="Z137" s="398">
        <f t="shared" si="36"/>
        <v>2.3707138632249601E-4</v>
      </c>
      <c r="AA137" s="398">
        <f t="shared" si="37"/>
        <v>5.4383556932372282E-4</v>
      </c>
    </row>
    <row r="138" spans="2:27" x14ac:dyDescent="0.2">
      <c r="B138" s="472" t="s">
        <v>50</v>
      </c>
      <c r="C138" s="396">
        <f>VLOOKUP($B138,'EDGAR-2023'!$A$3:$BG$214,C$10,FALSE)</f>
        <v>13.147995179636</v>
      </c>
      <c r="D138" s="396">
        <f>VLOOKUP($B138,'EDGAR-2023'!$A$3:$BG$214,D$10,FALSE)</f>
        <v>11.107406228862001</v>
      </c>
      <c r="E138" s="396">
        <f>VLOOKUP($B138,'EDGAR-2023'!$A$3:$BG$214,E$10,FALSE)</f>
        <v>14.579098077427</v>
      </c>
      <c r="F138" s="396">
        <f>VLOOKUP($B138,'EDGAR-2023'!$A$3:$BG$214,F$10,FALSE)</f>
        <v>16.093484612278999</v>
      </c>
      <c r="G138" s="396">
        <f>VLOOKUP($B138,'EDGAR-2023'!$A$3:$BG$214,G$10,FALSE)</f>
        <v>17.463787022053001</v>
      </c>
      <c r="H138" s="396">
        <f>VLOOKUP($B138,'EDGAR-2023'!$A$3:$BG$214,H$10,FALSE)</f>
        <v>18.742483934292999</v>
      </c>
      <c r="I138" s="396">
        <f>VLOOKUP($B138,'EDGAR-2023'!$A$3:$BG$214,I$10,FALSE)</f>
        <v>18.486304968241999</v>
      </c>
      <c r="J138" s="396">
        <f>VLOOKUP($B138,'EDGAR-2023'!$A$3:$BG$214,J$10,FALSE)</f>
        <v>17.617928180951001</v>
      </c>
      <c r="K138" s="396">
        <f>VLOOKUP($B138,'EDGAR-2023'!$A$3:$BG$214,K$10,FALSE)</f>
        <v>18.541636832824999</v>
      </c>
      <c r="L138" s="396">
        <f>VLOOKUP($B138,'EDGAR-2023'!$A$3:$BG$214,L$10,FALSE)</f>
        <v>19.977095593068</v>
      </c>
      <c r="M138" s="396">
        <f>VLOOKUP($B138,'EDGAR-2023'!$A$3:$BG$214,M$10,FALSE)</f>
        <v>21.954455762719</v>
      </c>
      <c r="N138" s="396">
        <f>VLOOKUP($B138,'EDGAR-2023'!$A$3:$BG$214,N$10,FALSE)</f>
        <v>23.556519243488999</v>
      </c>
      <c r="O138" s="396">
        <f>VLOOKUP($B138,'EDGAR-2023'!$A$3:$BG$214,O$10,FALSE)</f>
        <v>21.527968908918002</v>
      </c>
      <c r="P138" s="396">
        <f>VLOOKUP($B138,'EDGAR-2023'!$A$3:$BG$214,P$10,FALSE)</f>
        <v>22.161633549697001</v>
      </c>
      <c r="Q138" s="396">
        <f>VLOOKUP($B138,'EDGAR-2023'!$A$3:$BG$214,Q$10,FALSE)</f>
        <v>22.095342956299</v>
      </c>
      <c r="R138" s="448">
        <f t="shared" si="30"/>
        <v>7.297213367914468E-2</v>
      </c>
      <c r="S138" s="448">
        <f t="shared" si="31"/>
        <v>8.597674881681483E-2</v>
      </c>
      <c r="T138" s="448">
        <f t="shared" si="32"/>
        <v>-8.6114179841390914E-2</v>
      </c>
      <c r="U138" s="396">
        <f>VLOOKUP($B138,'EDGAR-P-2023'!$A$3:$BG$214,U$10,FALSE)</f>
        <v>3.1662439995999292</v>
      </c>
      <c r="V138" s="397">
        <f t="shared" si="33"/>
        <v>7.4398938447149003</v>
      </c>
      <c r="W138" s="398">
        <f t="shared" si="34"/>
        <v>6.4516055770820317E-4</v>
      </c>
      <c r="X138" s="398">
        <f t="shared" si="35"/>
        <v>4.1057387230317979E-4</v>
      </c>
      <c r="Y138" s="396">
        <f>VLOOKUP($B138,'EDGAR-P-2023'!$A$3:$BG$214,Y$10,FALSE)</f>
        <v>3.027399999899945</v>
      </c>
      <c r="Z138" s="398">
        <f t="shared" si="36"/>
        <v>5.293342000461305E-4</v>
      </c>
      <c r="AA138" s="398">
        <f t="shared" si="37"/>
        <v>4.0555812073479947E-4</v>
      </c>
    </row>
    <row r="139" spans="2:27" x14ac:dyDescent="0.2">
      <c r="B139" s="472" t="s">
        <v>28</v>
      </c>
      <c r="C139" s="396">
        <f>VLOOKUP($B139,'EDGAR-2023'!$A$3:$BG$214,C$10,FALSE)</f>
        <v>22.460786363876998</v>
      </c>
      <c r="D139" s="396">
        <f>VLOOKUP($B139,'EDGAR-2023'!$A$3:$BG$214,D$10,FALSE)</f>
        <v>44.495404470224997</v>
      </c>
      <c r="E139" s="396">
        <f>VLOOKUP($B139,'EDGAR-2023'!$A$3:$BG$214,E$10,FALSE)</f>
        <v>52.027070997919999</v>
      </c>
      <c r="F139" s="396">
        <f>VLOOKUP($B139,'EDGAR-2023'!$A$3:$BG$214,F$10,FALSE)</f>
        <v>56.264783005128002</v>
      </c>
      <c r="G139" s="396">
        <f>VLOOKUP($B139,'EDGAR-2023'!$A$3:$BG$214,G$10,FALSE)</f>
        <v>58.535568425306998</v>
      </c>
      <c r="H139" s="396">
        <f>VLOOKUP($B139,'EDGAR-2023'!$A$3:$BG$214,H$10,FALSE)</f>
        <v>58.478529494222002</v>
      </c>
      <c r="I139" s="396">
        <f>VLOOKUP($B139,'EDGAR-2023'!$A$3:$BG$214,I$10,FALSE)</f>
        <v>59.451143613885002</v>
      </c>
      <c r="J139" s="396">
        <f>VLOOKUP($B139,'EDGAR-2023'!$A$3:$BG$214,J$10,FALSE)</f>
        <v>61.082843840065003</v>
      </c>
      <c r="K139" s="396">
        <f>VLOOKUP($B139,'EDGAR-2023'!$A$3:$BG$214,K$10,FALSE)</f>
        <v>60.994867756119</v>
      </c>
      <c r="L139" s="396">
        <f>VLOOKUP($B139,'EDGAR-2023'!$A$3:$BG$214,L$10,FALSE)</f>
        <v>63.846549027309997</v>
      </c>
      <c r="M139" s="396">
        <f>VLOOKUP($B139,'EDGAR-2023'!$A$3:$BG$214,M$10,FALSE)</f>
        <v>65.182680491883005</v>
      </c>
      <c r="N139" s="396">
        <f>VLOOKUP($B139,'EDGAR-2023'!$A$3:$BG$214,N$10,FALSE)</f>
        <v>71.841899671026994</v>
      </c>
      <c r="O139" s="396">
        <f>VLOOKUP($B139,'EDGAR-2023'!$A$3:$BG$214,O$10,FALSE)</f>
        <v>67.587868710601995</v>
      </c>
      <c r="P139" s="396">
        <f>VLOOKUP($B139,'EDGAR-2023'!$A$3:$BG$214,P$10,FALSE)</f>
        <v>75.828714360665003</v>
      </c>
      <c r="Q139" s="396">
        <f>VLOOKUP($B139,'EDGAR-2023'!$A$3:$BG$214,Q$10,FALSE)</f>
        <v>72.642010915762995</v>
      </c>
      <c r="R139" s="448">
        <f t="shared" si="30"/>
        <v>0.10216240155961742</v>
      </c>
      <c r="S139" s="448">
        <f t="shared" si="31"/>
        <v>6.1544816158624949E-2</v>
      </c>
      <c r="T139" s="448">
        <f t="shared" si="32"/>
        <v>-5.9213787217553215E-2</v>
      </c>
      <c r="U139" s="396">
        <f>VLOOKUP($B139,'EDGAR-P-2023'!$A$3:$BG$214,U$10,FALSE)</f>
        <v>36.635156000000535</v>
      </c>
      <c r="V139" s="397">
        <f t="shared" si="33"/>
        <v>1.9610097926436001</v>
      </c>
      <c r="W139" s="398">
        <f t="shared" si="34"/>
        <v>1.9675895058811599E-3</v>
      </c>
      <c r="X139" s="398">
        <f t="shared" si="35"/>
        <v>4.7505618212784137E-3</v>
      </c>
      <c r="Y139" s="396">
        <f>VLOOKUP($B139,'EDGAR-P-2023'!$A$3:$BG$214,Y$10,FALSE)</f>
        <v>35.276799999999731</v>
      </c>
      <c r="Z139" s="398">
        <f t="shared" si="36"/>
        <v>1.7413063270361542E-3</v>
      </c>
      <c r="AA139" s="398">
        <f t="shared" si="37"/>
        <v>4.7257688822124931E-3</v>
      </c>
    </row>
    <row r="140" spans="2:27" x14ac:dyDescent="0.2">
      <c r="B140" s="472" t="s">
        <v>11</v>
      </c>
      <c r="C140" s="396">
        <f>VLOOKUP($B140,'EDGAR-2023'!$A$3:$BG$214,C$10,FALSE)</f>
        <v>1.1618638533884</v>
      </c>
      <c r="D140" s="396">
        <f>VLOOKUP($B140,'EDGAR-2023'!$A$3:$BG$214,D$10,FALSE)</f>
        <v>2.6655289248626</v>
      </c>
      <c r="E140" s="396">
        <f>VLOOKUP($B140,'EDGAR-2023'!$A$3:$BG$214,E$10,FALSE)</f>
        <v>3.6064155392538999</v>
      </c>
      <c r="F140" s="396">
        <f>VLOOKUP($B140,'EDGAR-2023'!$A$3:$BG$214,F$10,FALSE)</f>
        <v>4.2492346107649999</v>
      </c>
      <c r="G140" s="396">
        <f>VLOOKUP($B140,'EDGAR-2023'!$A$3:$BG$214,G$10,FALSE)</f>
        <v>4.7013746518878001</v>
      </c>
      <c r="H140" s="396">
        <f>VLOOKUP($B140,'EDGAR-2023'!$A$3:$BG$214,H$10,FALSE)</f>
        <v>5.1168123829693002</v>
      </c>
      <c r="I140" s="396">
        <f>VLOOKUP($B140,'EDGAR-2023'!$A$3:$BG$214,I$10,FALSE)</f>
        <v>5.7902031489562003</v>
      </c>
      <c r="J140" s="396">
        <f>VLOOKUP($B140,'EDGAR-2023'!$A$3:$BG$214,J$10,FALSE)</f>
        <v>6.4575936325237002</v>
      </c>
      <c r="K140" s="396">
        <f>VLOOKUP($B140,'EDGAR-2023'!$A$3:$BG$214,K$10,FALSE)</f>
        <v>8.3311963105665008</v>
      </c>
      <c r="L140" s="396">
        <f>VLOOKUP($B140,'EDGAR-2023'!$A$3:$BG$214,L$10,FALSE)</f>
        <v>8.3114622328694008</v>
      </c>
      <c r="M140" s="396">
        <f>VLOOKUP($B140,'EDGAR-2023'!$A$3:$BG$214,M$10,FALSE)</f>
        <v>8.0541053006603001</v>
      </c>
      <c r="N140" s="396">
        <f>VLOOKUP($B140,'EDGAR-2023'!$A$3:$BG$214,N$10,FALSE)</f>
        <v>8.6280032773768998</v>
      </c>
      <c r="O140" s="396">
        <f>VLOOKUP($B140,'EDGAR-2023'!$A$3:$BG$214,O$10,FALSE)</f>
        <v>7.9798246550647001</v>
      </c>
      <c r="P140" s="396">
        <f>VLOOKUP($B140,'EDGAR-2023'!$A$3:$BG$214,P$10,FALSE)</f>
        <v>8.9794083556895004</v>
      </c>
      <c r="Q140" s="396">
        <f>VLOOKUP($B140,'EDGAR-2023'!$A$3:$BG$214,Q$10,FALSE)</f>
        <v>10.028175748102001</v>
      </c>
      <c r="R140" s="448">
        <f t="shared" si="30"/>
        <v>7.1255335669568431E-2</v>
      </c>
      <c r="S140" s="448">
        <f t="shared" si="31"/>
        <v>2.0145618768175388E-2</v>
      </c>
      <c r="T140" s="448">
        <f t="shared" si="32"/>
        <v>-7.5124985639697162E-2</v>
      </c>
      <c r="U140" s="396">
        <f>VLOOKUP($B140,'EDGAR-P-2023'!$A$3:$BG$214,U$10,FALSE)</f>
        <v>31.408823000000311</v>
      </c>
      <c r="V140" s="397">
        <f t="shared" si="33"/>
        <v>0.27469998724170003</v>
      </c>
      <c r="W140" s="398">
        <f t="shared" si="34"/>
        <v>2.3630177908730071E-4</v>
      </c>
      <c r="X140" s="398">
        <f t="shared" si="35"/>
        <v>4.0728516454274317E-3</v>
      </c>
      <c r="Y140" s="396">
        <f>VLOOKUP($B140,'EDGAR-P-2023'!$A$3:$BG$214,Y$10,FALSE)</f>
        <v>28.829500000000216</v>
      </c>
      <c r="Z140" s="398">
        <f t="shared" si="36"/>
        <v>2.378423854507719E-4</v>
      </c>
      <c r="AA140" s="398">
        <f t="shared" si="37"/>
        <v>3.8620723532108111E-3</v>
      </c>
    </row>
    <row r="141" spans="2:27" x14ac:dyDescent="0.2">
      <c r="B141" s="472" t="s">
        <v>211</v>
      </c>
      <c r="C141" s="396">
        <f>VLOOKUP($B141,'EDGAR-2023'!$A$3:$BG$214,C$10,FALSE)</f>
        <v>4.4273661090054999</v>
      </c>
      <c r="D141" s="396">
        <f>VLOOKUP($B141,'EDGAR-2023'!$A$3:$BG$214,D$10,FALSE)</f>
        <v>11.244753577007</v>
      </c>
      <c r="E141" s="396">
        <f>VLOOKUP($B141,'EDGAR-2023'!$A$3:$BG$214,E$10,FALSE)</f>
        <v>8.6303771743059006</v>
      </c>
      <c r="F141" s="396">
        <f>VLOOKUP($B141,'EDGAR-2023'!$A$3:$BG$214,F$10,FALSE)</f>
        <v>9.1743389817030003</v>
      </c>
      <c r="G141" s="396">
        <f>VLOOKUP($B141,'EDGAR-2023'!$A$3:$BG$214,G$10,FALSE)</f>
        <v>12.558439962763</v>
      </c>
      <c r="H141" s="396">
        <f>VLOOKUP($B141,'EDGAR-2023'!$A$3:$BG$214,H$10,FALSE)</f>
        <v>14.187401498243</v>
      </c>
      <c r="I141" s="396">
        <f>VLOOKUP($B141,'EDGAR-2023'!$A$3:$BG$214,I$10,FALSE)</f>
        <v>17.740126779139</v>
      </c>
      <c r="J141" s="396">
        <f>VLOOKUP($B141,'EDGAR-2023'!$A$3:$BG$214,J$10,FALSE)</f>
        <v>19.733935529514</v>
      </c>
      <c r="K141" s="396">
        <f>VLOOKUP($B141,'EDGAR-2023'!$A$3:$BG$214,K$10,FALSE)</f>
        <v>22.96817659629</v>
      </c>
      <c r="L141" s="396">
        <f>VLOOKUP($B141,'EDGAR-2023'!$A$3:$BG$214,L$10,FALSE)</f>
        <v>33.735474742400001</v>
      </c>
      <c r="M141" s="396">
        <f>VLOOKUP($B141,'EDGAR-2023'!$A$3:$BG$214,M$10,FALSE)</f>
        <v>34.332924515952001</v>
      </c>
      <c r="N141" s="396">
        <f>VLOOKUP($B141,'EDGAR-2023'!$A$3:$BG$214,N$10,FALSE)</f>
        <v>35.437793742716003</v>
      </c>
      <c r="O141" s="396">
        <f>VLOOKUP($B141,'EDGAR-2023'!$A$3:$BG$214,O$10,FALSE)</f>
        <v>35.789930222113</v>
      </c>
      <c r="P141" s="396">
        <f>VLOOKUP($B141,'EDGAR-2023'!$A$3:$BG$214,P$10,FALSE)</f>
        <v>37.124322005460002</v>
      </c>
      <c r="Q141" s="396">
        <f>VLOOKUP($B141,'EDGAR-2023'!$A$3:$BG$214,Q$10,FALSE)</f>
        <v>37.394014941289001</v>
      </c>
      <c r="R141" s="448">
        <f t="shared" si="30"/>
        <v>3.2181040279590789E-2</v>
      </c>
      <c r="S141" s="448">
        <f t="shared" si="31"/>
        <v>2.4945438858355873E-2</v>
      </c>
      <c r="T141" s="448">
        <f t="shared" si="32"/>
        <v>9.9367495040341147E-3</v>
      </c>
      <c r="U141" s="396">
        <f>VLOOKUP($B141,'EDGAR-P-2023'!$A$3:$BG$214,U$10,FALSE)</f>
        <v>54.336138000000609</v>
      </c>
      <c r="V141" s="397">
        <f t="shared" si="33"/>
        <v>0.65219566658778005</v>
      </c>
      <c r="W141" s="398">
        <f t="shared" si="34"/>
        <v>9.7056218444999088E-4</v>
      </c>
      <c r="X141" s="398">
        <f t="shared" si="35"/>
        <v>7.0458873629066672E-3</v>
      </c>
      <c r="Y141" s="396">
        <f>VLOOKUP($B141,'EDGAR-P-2023'!$A$3:$BG$214,Y$10,FALSE)</f>
        <v>52.885199999998981</v>
      </c>
      <c r="Z141" s="398">
        <f t="shared" si="36"/>
        <v>6.5570486007966201E-4</v>
      </c>
      <c r="AA141" s="398">
        <f t="shared" si="37"/>
        <v>7.0846344478405427E-3</v>
      </c>
    </row>
    <row r="142" spans="2:27" x14ac:dyDescent="0.2">
      <c r="B142" s="472" t="s">
        <v>33</v>
      </c>
      <c r="C142" s="396">
        <f>VLOOKUP($B142,'EDGAR-2023'!$A$3:$BG$214,C$10,FALSE)</f>
        <v>1.2706018936157</v>
      </c>
      <c r="D142" s="396">
        <f>VLOOKUP($B142,'EDGAR-2023'!$A$3:$BG$214,D$10,FALSE)</f>
        <v>2.5918588207797999</v>
      </c>
      <c r="E142" s="396">
        <f>VLOOKUP($B142,'EDGAR-2023'!$A$3:$BG$214,E$10,FALSE)</f>
        <v>3.1840695164869999</v>
      </c>
      <c r="F142" s="396">
        <f>VLOOKUP($B142,'EDGAR-2023'!$A$3:$BG$214,F$10,FALSE)</f>
        <v>3.3726354336913</v>
      </c>
      <c r="G142" s="396">
        <f>VLOOKUP($B142,'EDGAR-2023'!$A$3:$BG$214,G$10,FALSE)</f>
        <v>3.5503983462863</v>
      </c>
      <c r="H142" s="396">
        <f>VLOOKUP($B142,'EDGAR-2023'!$A$3:$BG$214,H$10,FALSE)</f>
        <v>3.791359689604</v>
      </c>
      <c r="I142" s="396">
        <f>VLOOKUP($B142,'EDGAR-2023'!$A$3:$BG$214,I$10,FALSE)</f>
        <v>3.9358250690094998</v>
      </c>
      <c r="J142" s="396">
        <f>VLOOKUP($B142,'EDGAR-2023'!$A$3:$BG$214,J$10,FALSE)</f>
        <v>4.1344565556449</v>
      </c>
      <c r="K142" s="396">
        <f>VLOOKUP($B142,'EDGAR-2023'!$A$3:$BG$214,K$10,FALSE)</f>
        <v>4.2583174015244998</v>
      </c>
      <c r="L142" s="396">
        <f>VLOOKUP($B142,'EDGAR-2023'!$A$3:$BG$214,L$10,FALSE)</f>
        <v>4.1853068817130996</v>
      </c>
      <c r="M142" s="396">
        <f>VLOOKUP($B142,'EDGAR-2023'!$A$3:$BG$214,M$10,FALSE)</f>
        <v>4.2144331407211997</v>
      </c>
      <c r="N142" s="396">
        <f>VLOOKUP($B142,'EDGAR-2023'!$A$3:$BG$214,N$10,FALSE)</f>
        <v>4.2348611910210998</v>
      </c>
      <c r="O142" s="396">
        <f>VLOOKUP($B142,'EDGAR-2023'!$A$3:$BG$214,O$10,FALSE)</f>
        <v>3.8595953985229001</v>
      </c>
      <c r="P142" s="396">
        <f>VLOOKUP($B142,'EDGAR-2023'!$A$3:$BG$214,P$10,FALSE)</f>
        <v>3.9244621032901001</v>
      </c>
      <c r="Q142" s="396">
        <f>VLOOKUP($B142,'EDGAR-2023'!$A$3:$BG$214,Q$10,FALSE)</f>
        <v>4.2878293879068003</v>
      </c>
      <c r="R142" s="448">
        <f t="shared" si="30"/>
        <v>4.8471644033256656E-3</v>
      </c>
      <c r="S142" s="448">
        <f t="shared" si="31"/>
        <v>5.9031668332416576E-3</v>
      </c>
      <c r="T142" s="448">
        <f t="shared" si="32"/>
        <v>-8.861348119127288E-2</v>
      </c>
      <c r="U142" s="396">
        <f>VLOOKUP($B142,'EDGAR-P-2023'!$A$3:$BG$214,U$10,FALSE)</f>
        <v>2.6419960000000007</v>
      </c>
      <c r="V142" s="397">
        <f t="shared" si="33"/>
        <v>1.602902196302</v>
      </c>
      <c r="W142" s="398">
        <f t="shared" si="34"/>
        <v>1.1598340907564967E-4</v>
      </c>
      <c r="X142" s="398">
        <f t="shared" si="35"/>
        <v>3.425934730445833E-4</v>
      </c>
      <c r="Y142" s="396">
        <f>VLOOKUP($B142,'EDGAR-P-2023'!$A$3:$BG$214,Y$10,FALSE)</f>
        <v>2.4797099999999643</v>
      </c>
      <c r="Z142" s="398">
        <f t="shared" si="36"/>
        <v>1.2156817953029978E-4</v>
      </c>
      <c r="AA142" s="398">
        <f t="shared" si="37"/>
        <v>3.3218819039456705E-4</v>
      </c>
    </row>
    <row r="143" spans="2:27" x14ac:dyDescent="0.2">
      <c r="B143" s="472" t="s">
        <v>61</v>
      </c>
      <c r="C143" s="396">
        <f>VLOOKUP($B143,'EDGAR-2023'!$A$3:$BG$214,C$10,FALSE)</f>
        <v>1.0885923862761999</v>
      </c>
      <c r="D143" s="396">
        <f>VLOOKUP($B143,'EDGAR-2023'!$A$3:$BG$214,D$10,FALSE)</f>
        <v>3.2758025419897998</v>
      </c>
      <c r="E143" s="396">
        <f>VLOOKUP($B143,'EDGAR-2023'!$A$3:$BG$214,E$10,FALSE)</f>
        <v>4.7845944335691</v>
      </c>
      <c r="F143" s="396">
        <f>VLOOKUP($B143,'EDGAR-2023'!$A$3:$BG$214,F$10,FALSE)</f>
        <v>5.3603676452037998</v>
      </c>
      <c r="G143" s="396">
        <f>VLOOKUP($B143,'EDGAR-2023'!$A$3:$BG$214,G$10,FALSE)</f>
        <v>6.2331672819661996</v>
      </c>
      <c r="H143" s="396">
        <f>VLOOKUP($B143,'EDGAR-2023'!$A$3:$BG$214,H$10,FALSE)</f>
        <v>6.2869339261482997</v>
      </c>
      <c r="I143" s="396">
        <f>VLOOKUP($B143,'EDGAR-2023'!$A$3:$BG$214,I$10,FALSE)</f>
        <v>7.2908007581258003</v>
      </c>
      <c r="J143" s="396">
        <f>VLOOKUP($B143,'EDGAR-2023'!$A$3:$BG$214,J$10,FALSE)</f>
        <v>7.3487711341648998</v>
      </c>
      <c r="K143" s="396">
        <f>VLOOKUP($B143,'EDGAR-2023'!$A$3:$BG$214,K$10,FALSE)</f>
        <v>10.863752021681</v>
      </c>
      <c r="L143" s="396">
        <f>VLOOKUP($B143,'EDGAR-2023'!$A$3:$BG$214,L$10,FALSE)</f>
        <v>13.369973359756001</v>
      </c>
      <c r="M143" s="396">
        <f>VLOOKUP($B143,'EDGAR-2023'!$A$3:$BG$214,M$10,FALSE)</f>
        <v>15.280472392431999</v>
      </c>
      <c r="N143" s="396">
        <f>VLOOKUP($B143,'EDGAR-2023'!$A$3:$BG$214,N$10,FALSE)</f>
        <v>13.887803028283001</v>
      </c>
      <c r="O143" s="396">
        <f>VLOOKUP($B143,'EDGAR-2023'!$A$3:$BG$214,O$10,FALSE)</f>
        <v>14.972299316677001</v>
      </c>
      <c r="P143" s="396">
        <f>VLOOKUP($B143,'EDGAR-2023'!$A$3:$BG$214,P$10,FALSE)</f>
        <v>15.744611466779</v>
      </c>
      <c r="Q143" s="396">
        <f>VLOOKUP($B143,'EDGAR-2023'!$A$3:$BG$214,Q$10,FALSE)</f>
        <v>15.847309656645001</v>
      </c>
      <c r="R143" s="448">
        <f t="shared" ref="R143:R206" si="38">N143/M143-1</f>
        <v>-9.1140465319563657E-2</v>
      </c>
      <c r="S143" s="448">
        <f t="shared" ref="S143:S206" si="39">AVERAGE(N143/M143-1,M143/L143-1)</f>
        <v>2.5877143534199731E-2</v>
      </c>
      <c r="T143" s="448">
        <f t="shared" ref="T143:T206" si="40">O143/N143-1</f>
        <v>7.8089837981240473E-2</v>
      </c>
      <c r="U143" s="396">
        <f>VLOOKUP($B143,'EDGAR-P-2023'!$A$3:$BG$214,U$10,FALSE)</f>
        <v>29.942017999998988</v>
      </c>
      <c r="V143" s="397">
        <f t="shared" ref="V143:V206" si="41">N143/U143</f>
        <v>0.46382321419630002</v>
      </c>
      <c r="W143" s="398">
        <f t="shared" ref="W143:W206" si="42">N143/$N$225</f>
        <v>3.8035597086548482E-4</v>
      </c>
      <c r="X143" s="398">
        <f t="shared" ref="X143:X206" si="43">U143/$U$225</f>
        <v>3.8826477922688299E-3</v>
      </c>
      <c r="Y143" s="396">
        <f>VLOOKUP($B143,'EDGAR-P-2023'!$A$3:$BG$214,Y$10,FALSE)</f>
        <v>28.982800000998594</v>
      </c>
      <c r="Z143" s="398">
        <f t="shared" ref="Z143:Z206" si="44">K143/$K$225</f>
        <v>3.101428173652721E-4</v>
      </c>
      <c r="AA143" s="398">
        <f t="shared" ref="AA143:AA206" si="45">Y143/$Y$225</f>
        <v>3.8826088070377249E-3</v>
      </c>
    </row>
    <row r="144" spans="2:27" x14ac:dyDescent="0.2">
      <c r="B144" s="472" t="s">
        <v>113</v>
      </c>
      <c r="C144" s="396">
        <f>VLOOKUP($B144,'EDGAR-2023'!$A$3:$BG$214,C$10,FALSE)</f>
        <v>163.88003028998</v>
      </c>
      <c r="D144" s="396">
        <f>VLOOKUP($B144,'EDGAR-2023'!$A$3:$BG$214,D$10,FALSE)</f>
        <v>181.20160265977</v>
      </c>
      <c r="E144" s="396">
        <f>VLOOKUP($B144,'EDGAR-2023'!$A$3:$BG$214,E$10,FALSE)</f>
        <v>185.10206631240999</v>
      </c>
      <c r="F144" s="396">
        <f>VLOOKUP($B144,'EDGAR-2023'!$A$3:$BG$214,F$10,FALSE)</f>
        <v>173.04572716122999</v>
      </c>
      <c r="G144" s="396">
        <f>VLOOKUP($B144,'EDGAR-2023'!$A$3:$BG$214,G$10,FALSE)</f>
        <v>170.47644536345999</v>
      </c>
      <c r="H144" s="396">
        <f>VLOOKUP($B144,'EDGAR-2023'!$A$3:$BG$214,H$10,FALSE)</f>
        <v>169.26025577184001</v>
      </c>
      <c r="I144" s="396">
        <f>VLOOKUP($B144,'EDGAR-2023'!$A$3:$BG$214,I$10,FALSE)</f>
        <v>161.86813104205001</v>
      </c>
      <c r="J144" s="396">
        <f>VLOOKUP($B144,'EDGAR-2023'!$A$3:$BG$214,J$10,FALSE)</f>
        <v>169.81004779022999</v>
      </c>
      <c r="K144" s="396">
        <f>VLOOKUP($B144,'EDGAR-2023'!$A$3:$BG$214,K$10,FALSE)</f>
        <v>171.22996136603999</v>
      </c>
      <c r="L144" s="396">
        <f>VLOOKUP($B144,'EDGAR-2023'!$A$3:$BG$214,L$10,FALSE)</f>
        <v>168.54521245839999</v>
      </c>
      <c r="M144" s="396">
        <f>VLOOKUP($B144,'EDGAR-2023'!$A$3:$BG$214,M$10,FALSE)</f>
        <v>163.23341970172001</v>
      </c>
      <c r="N144" s="396">
        <f>VLOOKUP($B144,'EDGAR-2023'!$A$3:$BG$214,N$10,FALSE)</f>
        <v>157.84396708727999</v>
      </c>
      <c r="O144" s="396">
        <f>VLOOKUP($B144,'EDGAR-2023'!$A$3:$BG$214,O$10,FALSE)</f>
        <v>142.27050928335001</v>
      </c>
      <c r="P144" s="396">
        <f>VLOOKUP($B144,'EDGAR-2023'!$A$3:$BG$214,P$10,FALSE)</f>
        <v>144.62497168819999</v>
      </c>
      <c r="Q144" s="396">
        <f>VLOOKUP($B144,'EDGAR-2023'!$A$3:$BG$214,Q$10,FALSE)</f>
        <v>134.66363948284999</v>
      </c>
      <c r="R144" s="448">
        <f t="shared" si="38"/>
        <v>-3.3016845596252842E-2</v>
      </c>
      <c r="S144" s="448">
        <f t="shared" si="39"/>
        <v>-3.2266190934053252E-2</v>
      </c>
      <c r="T144" s="448">
        <f t="shared" si="40"/>
        <v>-9.8663623902195963E-2</v>
      </c>
      <c r="U144" s="396">
        <f>VLOOKUP($B144,'EDGAR-P-2023'!$A$3:$BG$214,U$10,FALSE)</f>
        <v>17.132907995999972</v>
      </c>
      <c r="V144" s="397">
        <f t="shared" si="41"/>
        <v>9.2129116157124002</v>
      </c>
      <c r="W144" s="398">
        <f t="shared" si="42"/>
        <v>4.3229944451598831E-3</v>
      </c>
      <c r="X144" s="398">
        <f t="shared" si="43"/>
        <v>2.2216621273094058E-3</v>
      </c>
      <c r="Y144" s="396">
        <f>VLOOKUP($B144,'EDGAR-P-2023'!$A$3:$BG$214,Y$10,FALSE)</f>
        <v>16.987300001000033</v>
      </c>
      <c r="Z144" s="398">
        <f t="shared" si="44"/>
        <v>4.8883426765841285E-3</v>
      </c>
      <c r="AA144" s="398">
        <f t="shared" si="45"/>
        <v>2.2756614471135372E-3</v>
      </c>
    </row>
    <row r="145" spans="2:27" x14ac:dyDescent="0.2">
      <c r="B145" s="472" t="s">
        <v>161</v>
      </c>
      <c r="C145" s="396">
        <f>VLOOKUP($B145,'EDGAR-2023'!$A$3:$BG$214,C$10,FALSE)</f>
        <v>1.5699225945905999</v>
      </c>
      <c r="D145" s="396">
        <f>VLOOKUP($B145,'EDGAR-2023'!$A$3:$BG$214,D$10,FALSE)</f>
        <v>2.8225094761722</v>
      </c>
      <c r="E145" s="396">
        <f>VLOOKUP($B145,'EDGAR-2023'!$A$3:$BG$214,E$10,FALSE)</f>
        <v>3.6625981883345999</v>
      </c>
      <c r="F145" s="396">
        <f>VLOOKUP($B145,'EDGAR-2023'!$A$3:$BG$214,F$10,FALSE)</f>
        <v>3.6398535640409002</v>
      </c>
      <c r="G145" s="396">
        <f>VLOOKUP($B145,'EDGAR-2023'!$A$3:$BG$214,G$10,FALSE)</f>
        <v>3.6988505656995998</v>
      </c>
      <c r="H145" s="396">
        <f>VLOOKUP($B145,'EDGAR-2023'!$A$3:$BG$214,H$10,FALSE)</f>
        <v>4.0570539834941997</v>
      </c>
      <c r="I145" s="396">
        <f>VLOOKUP($B145,'EDGAR-2023'!$A$3:$BG$214,I$10,FALSE)</f>
        <v>4.9974758228053</v>
      </c>
      <c r="J145" s="396">
        <f>VLOOKUP($B145,'EDGAR-2023'!$A$3:$BG$214,J$10,FALSE)</f>
        <v>4.8065774904701</v>
      </c>
      <c r="K145" s="396">
        <f>VLOOKUP($B145,'EDGAR-2023'!$A$3:$BG$214,K$10,FALSE)</f>
        <v>5.1788780076415</v>
      </c>
      <c r="L145" s="396">
        <f>VLOOKUP($B145,'EDGAR-2023'!$A$3:$BG$214,L$10,FALSE)</f>
        <v>5.0043837240808999</v>
      </c>
      <c r="M145" s="396">
        <f>VLOOKUP($B145,'EDGAR-2023'!$A$3:$BG$214,M$10,FALSE)</f>
        <v>6.4456092751462997</v>
      </c>
      <c r="N145" s="396">
        <f>VLOOKUP($B145,'EDGAR-2023'!$A$3:$BG$214,N$10,FALSE)</f>
        <v>6.4856143390521996</v>
      </c>
      <c r="O145" s="396">
        <f>VLOOKUP($B145,'EDGAR-2023'!$A$3:$BG$214,O$10,FALSE)</f>
        <v>5.1415322943188002</v>
      </c>
      <c r="P145" s="396">
        <f>VLOOKUP($B145,'EDGAR-2023'!$A$3:$BG$214,P$10,FALSE)</f>
        <v>5.3212657074556997</v>
      </c>
      <c r="Q145" s="396">
        <f>VLOOKUP($B145,'EDGAR-2023'!$A$3:$BG$214,Q$10,FALSE)</f>
        <v>5.3618492104096998</v>
      </c>
      <c r="R145" s="448">
        <f t="shared" si="38"/>
        <v>6.2065604969503418E-3</v>
      </c>
      <c r="S145" s="448">
        <f t="shared" si="39"/>
        <v>0.14709958733922424</v>
      </c>
      <c r="T145" s="448">
        <f t="shared" si="40"/>
        <v>-0.2072405133065347</v>
      </c>
      <c r="U145" s="396">
        <f>VLOOKUP($B145,'EDGAR-P-2023'!$A$3:$BG$214,U$10,FALSE)</f>
        <v>0.28337600004000008</v>
      </c>
      <c r="V145" s="397">
        <f t="shared" si="41"/>
        <v>22.886957039893002</v>
      </c>
      <c r="W145" s="398">
        <f t="shared" si="42"/>
        <v>1.776265211686469E-4</v>
      </c>
      <c r="X145" s="398">
        <f t="shared" si="43"/>
        <v>3.6745993571218722E-5</v>
      </c>
      <c r="Y145" s="396">
        <f>VLOOKUP($B145,'EDGAR-P-2023'!$A$3:$BG$214,Y$10,FALSE)</f>
        <v>0.27267699995999972</v>
      </c>
      <c r="Z145" s="398">
        <f t="shared" si="44"/>
        <v>1.4784871864485436E-4</v>
      </c>
      <c r="AA145" s="398">
        <f t="shared" si="45"/>
        <v>3.6528496952842484E-5</v>
      </c>
    </row>
    <row r="146" spans="2:27" x14ac:dyDescent="0.2">
      <c r="B146" s="472" t="s">
        <v>159</v>
      </c>
      <c r="C146" s="396">
        <f>VLOOKUP($B146,'EDGAR-2023'!$A$3:$BG$214,C$10,FALSE)</f>
        <v>23.822804885034</v>
      </c>
      <c r="D146" s="396">
        <f>VLOOKUP($B146,'EDGAR-2023'!$A$3:$BG$214,D$10,FALSE)</f>
        <v>36.187223060316001</v>
      </c>
      <c r="E146" s="396">
        <f>VLOOKUP($B146,'EDGAR-2023'!$A$3:$BG$214,E$10,FALSE)</f>
        <v>33.411301407781998</v>
      </c>
      <c r="F146" s="396">
        <f>VLOOKUP($B146,'EDGAR-2023'!$A$3:$BG$214,F$10,FALSE)</f>
        <v>32.647566038904998</v>
      </c>
      <c r="G146" s="396">
        <f>VLOOKUP($B146,'EDGAR-2023'!$A$3:$BG$214,G$10,FALSE)</f>
        <v>34.697097937362003</v>
      </c>
      <c r="H146" s="396">
        <f>VLOOKUP($B146,'EDGAR-2023'!$A$3:$BG$214,H$10,FALSE)</f>
        <v>34.516779612359002</v>
      </c>
      <c r="I146" s="396">
        <f>VLOOKUP($B146,'EDGAR-2023'!$A$3:$BG$214,I$10,FALSE)</f>
        <v>35.233768562438001</v>
      </c>
      <c r="J146" s="396">
        <f>VLOOKUP($B146,'EDGAR-2023'!$A$3:$BG$214,J$10,FALSE)</f>
        <v>35.337685185441003</v>
      </c>
      <c r="K146" s="396">
        <f>VLOOKUP($B146,'EDGAR-2023'!$A$3:$BG$214,K$10,FALSE)</f>
        <v>34.704567905906998</v>
      </c>
      <c r="L146" s="396">
        <f>VLOOKUP($B146,'EDGAR-2023'!$A$3:$BG$214,L$10,FALSE)</f>
        <v>36.212686153786997</v>
      </c>
      <c r="M146" s="396">
        <f>VLOOKUP($B146,'EDGAR-2023'!$A$3:$BG$214,M$10,FALSE)</f>
        <v>35.854526621189002</v>
      </c>
      <c r="N146" s="396">
        <f>VLOOKUP($B146,'EDGAR-2023'!$A$3:$BG$214,N$10,FALSE)</f>
        <v>37.587234756835002</v>
      </c>
      <c r="O146" s="396">
        <f>VLOOKUP($B146,'EDGAR-2023'!$A$3:$BG$214,O$10,FALSE)</f>
        <v>34.678364218273998</v>
      </c>
      <c r="P146" s="396">
        <f>VLOOKUP($B146,'EDGAR-2023'!$A$3:$BG$214,P$10,FALSE)</f>
        <v>34.543391908357002</v>
      </c>
      <c r="Q146" s="396">
        <f>VLOOKUP($B146,'EDGAR-2023'!$A$3:$BG$214,Q$10,FALSE)</f>
        <v>32.371144572043001</v>
      </c>
      <c r="R146" s="448">
        <f t="shared" si="38"/>
        <v>4.8326063650273365E-2</v>
      </c>
      <c r="S146" s="448">
        <f t="shared" si="39"/>
        <v>1.9217809989383161E-2</v>
      </c>
      <c r="T146" s="448">
        <f t="shared" si="40"/>
        <v>-7.738985209684901E-2</v>
      </c>
      <c r="U146" s="396">
        <f>VLOOKUP($B146,'EDGAR-P-2023'!$A$3:$BG$214,U$10,FALSE)</f>
        <v>4.7924089997999477</v>
      </c>
      <c r="V146" s="397">
        <f t="shared" si="41"/>
        <v>7.8430774081268995</v>
      </c>
      <c r="W146" s="398">
        <f t="shared" si="42"/>
        <v>1.0294305830065049E-3</v>
      </c>
      <c r="X146" s="398">
        <f t="shared" si="43"/>
        <v>6.2144228965205911E-4</v>
      </c>
      <c r="Y146" s="396">
        <f>VLOOKUP($B146,'EDGAR-P-2023'!$A$3:$BG$214,Y$10,FALSE)</f>
        <v>4.6608300004999572</v>
      </c>
      <c r="Z146" s="398">
        <f t="shared" si="44"/>
        <v>9.9076013925039207E-4</v>
      </c>
      <c r="AA146" s="398">
        <f t="shared" si="45"/>
        <v>6.2437651322243813E-4</v>
      </c>
    </row>
    <row r="147" spans="2:27" x14ac:dyDescent="0.2">
      <c r="B147" s="472" t="s">
        <v>141</v>
      </c>
      <c r="C147" s="396">
        <f>VLOOKUP($B147,'EDGAR-2023'!$A$3:$BG$214,C$10,FALSE)</f>
        <v>1.9640159477754999</v>
      </c>
      <c r="D147" s="396">
        <f>VLOOKUP($B147,'EDGAR-2023'!$A$3:$BG$214,D$10,FALSE)</f>
        <v>4.3999419583770001</v>
      </c>
      <c r="E147" s="396">
        <f>VLOOKUP($B147,'EDGAR-2023'!$A$3:$BG$214,E$10,FALSE)</f>
        <v>4.6576568033637002</v>
      </c>
      <c r="F147" s="396">
        <f>VLOOKUP($B147,'EDGAR-2023'!$A$3:$BG$214,F$10,FALSE)</f>
        <v>4.8761293679123998</v>
      </c>
      <c r="G147" s="396">
        <f>VLOOKUP($B147,'EDGAR-2023'!$A$3:$BG$214,G$10,FALSE)</f>
        <v>4.8421991437329996</v>
      </c>
      <c r="H147" s="396">
        <f>VLOOKUP($B147,'EDGAR-2023'!$A$3:$BG$214,H$10,FALSE)</f>
        <v>4.6315415082308</v>
      </c>
      <c r="I147" s="396">
        <f>VLOOKUP($B147,'EDGAR-2023'!$A$3:$BG$214,I$10,FALSE)</f>
        <v>4.9011580726943</v>
      </c>
      <c r="J147" s="396">
        <f>VLOOKUP($B147,'EDGAR-2023'!$A$3:$BG$214,J$10,FALSE)</f>
        <v>5.4884928931822001</v>
      </c>
      <c r="K147" s="396">
        <f>VLOOKUP($B147,'EDGAR-2023'!$A$3:$BG$214,K$10,FALSE)</f>
        <v>5.6013178858236996</v>
      </c>
      <c r="L147" s="396">
        <f>VLOOKUP($B147,'EDGAR-2023'!$A$3:$BG$214,L$10,FALSE)</f>
        <v>5.6706616261095997</v>
      </c>
      <c r="M147" s="396">
        <f>VLOOKUP($B147,'EDGAR-2023'!$A$3:$BG$214,M$10,FALSE)</f>
        <v>5.1763707113909003</v>
      </c>
      <c r="N147" s="396">
        <f>VLOOKUP($B147,'EDGAR-2023'!$A$3:$BG$214,N$10,FALSE)</f>
        <v>5.3117592176469</v>
      </c>
      <c r="O147" s="396">
        <f>VLOOKUP($B147,'EDGAR-2023'!$A$3:$BG$214,O$10,FALSE)</f>
        <v>4.8201928815206996</v>
      </c>
      <c r="P147" s="396">
        <f>VLOOKUP($B147,'EDGAR-2023'!$A$3:$BG$214,P$10,FALSE)</f>
        <v>5.4322896222296997</v>
      </c>
      <c r="Q147" s="396">
        <f>VLOOKUP($B147,'EDGAR-2023'!$A$3:$BG$214,Q$10,FALSE)</f>
        <v>5.7343991817167996</v>
      </c>
      <c r="R147" s="448">
        <f t="shared" si="38"/>
        <v>2.6155102446211886E-2</v>
      </c>
      <c r="S147" s="448">
        <f t="shared" si="39"/>
        <v>-3.0505627187929985E-2</v>
      </c>
      <c r="T147" s="448">
        <f t="shared" si="40"/>
        <v>-9.2543038188384497E-2</v>
      </c>
      <c r="U147" s="396">
        <f>VLOOKUP($B147,'EDGAR-P-2023'!$A$3:$BG$214,U$10,FALSE)</f>
        <v>6.3511569999999482</v>
      </c>
      <c r="V147" s="397">
        <f t="shared" si="41"/>
        <v>0.83634512855640997</v>
      </c>
      <c r="W147" s="398">
        <f t="shared" si="42"/>
        <v>1.4547724576142399E-4</v>
      </c>
      <c r="X147" s="398">
        <f t="shared" si="43"/>
        <v>8.2356859528984845E-4</v>
      </c>
      <c r="Y147" s="396">
        <f>VLOOKUP($B147,'EDGAR-P-2023'!$A$3:$BG$214,Y$10,FALSE)</f>
        <v>6.1499300000000021</v>
      </c>
      <c r="Z147" s="398">
        <f t="shared" si="44"/>
        <v>1.5990870434090093E-4</v>
      </c>
      <c r="AA147" s="398">
        <f t="shared" si="45"/>
        <v>8.2386009563750989E-4</v>
      </c>
    </row>
    <row r="148" spans="2:27" x14ac:dyDescent="0.2">
      <c r="B148" s="472" t="s">
        <v>43</v>
      </c>
      <c r="C148" s="396">
        <f>VLOOKUP($B148,'EDGAR-2023'!$A$3:$BG$214,C$10,FALSE)</f>
        <v>0.62047454497992005</v>
      </c>
      <c r="D148" s="396">
        <f>VLOOKUP($B148,'EDGAR-2023'!$A$3:$BG$214,D$10,FALSE)</f>
        <v>0.79245447498544996</v>
      </c>
      <c r="E148" s="396">
        <f>VLOOKUP($B148,'EDGAR-2023'!$A$3:$BG$214,E$10,FALSE)</f>
        <v>1.4322795634368</v>
      </c>
      <c r="F148" s="396">
        <f>VLOOKUP($B148,'EDGAR-2023'!$A$3:$BG$214,F$10,FALSE)</f>
        <v>1.4509028384311</v>
      </c>
      <c r="G148" s="396">
        <f>VLOOKUP($B148,'EDGAR-2023'!$A$3:$BG$214,G$10,FALSE)</f>
        <v>2.0421297345234</v>
      </c>
      <c r="H148" s="396">
        <f>VLOOKUP($B148,'EDGAR-2023'!$A$3:$BG$214,H$10,FALSE)</f>
        <v>2.0232199831150002</v>
      </c>
      <c r="I148" s="396">
        <f>VLOOKUP($B148,'EDGAR-2023'!$A$3:$BG$214,I$10,FALSE)</f>
        <v>2.2002171992505999</v>
      </c>
      <c r="J148" s="396">
        <f>VLOOKUP($B148,'EDGAR-2023'!$A$3:$BG$214,J$10,FALSE)</f>
        <v>2.1573616849911001</v>
      </c>
      <c r="K148" s="396">
        <f>VLOOKUP($B148,'EDGAR-2023'!$A$3:$BG$214,K$10,FALSE)</f>
        <v>2.149351978071</v>
      </c>
      <c r="L148" s="396">
        <f>VLOOKUP($B148,'EDGAR-2023'!$A$3:$BG$214,L$10,FALSE)</f>
        <v>1.9693324849180001</v>
      </c>
      <c r="M148" s="396">
        <f>VLOOKUP($B148,'EDGAR-2023'!$A$3:$BG$214,M$10,FALSE)</f>
        <v>2.0605788294612002</v>
      </c>
      <c r="N148" s="396">
        <f>VLOOKUP($B148,'EDGAR-2023'!$A$3:$BG$214,N$10,FALSE)</f>
        <v>2.3194479603459</v>
      </c>
      <c r="O148" s="396">
        <f>VLOOKUP($B148,'EDGAR-2023'!$A$3:$BG$214,O$10,FALSE)</f>
        <v>2.3761198626339999</v>
      </c>
      <c r="P148" s="396">
        <f>VLOOKUP($B148,'EDGAR-2023'!$A$3:$BG$214,P$10,FALSE)</f>
        <v>2.5667111065970998</v>
      </c>
      <c r="Q148" s="396">
        <f>VLOOKUP($B148,'EDGAR-2023'!$A$3:$BG$214,Q$10,FALSE)</f>
        <v>2.6331729113129998</v>
      </c>
      <c r="R148" s="448">
        <f t="shared" si="38"/>
        <v>0.12562932666467752</v>
      </c>
      <c r="S148" s="448">
        <f t="shared" si="39"/>
        <v>8.5981483877372145E-2</v>
      </c>
      <c r="T148" s="448">
        <f t="shared" si="40"/>
        <v>2.4433357961455737E-2</v>
      </c>
      <c r="U148" s="396">
        <f>VLOOKUP($B148,'EDGAR-P-2023'!$A$3:$BG$214,U$10,FALSE)</f>
        <v>23.176691002000883</v>
      </c>
      <c r="V148" s="397">
        <f t="shared" si="41"/>
        <v>0.100076752119</v>
      </c>
      <c r="W148" s="398">
        <f t="shared" si="42"/>
        <v>6.3524509890633497E-5</v>
      </c>
      <c r="X148" s="398">
        <f t="shared" si="43"/>
        <v>3.0053728559985044E-3</v>
      </c>
      <c r="Y148" s="396">
        <f>VLOOKUP($B148,'EDGAR-P-2023'!$A$3:$BG$214,Y$10,FALSE)</f>
        <v>20.67299999800089</v>
      </c>
      <c r="Z148" s="398">
        <f t="shared" si="44"/>
        <v>6.1360575670192188E-5</v>
      </c>
      <c r="AA148" s="398">
        <f t="shared" si="45"/>
        <v>2.7694070917014097E-3</v>
      </c>
    </row>
    <row r="149" spans="2:27" x14ac:dyDescent="0.2">
      <c r="B149" s="472" t="s">
        <v>44</v>
      </c>
      <c r="C149" s="396">
        <f>VLOOKUP($B149,'EDGAR-2023'!$A$3:$BG$214,C$10,FALSE)</f>
        <v>74.380732333807998</v>
      </c>
      <c r="D149" s="396">
        <f>VLOOKUP($B149,'EDGAR-2023'!$A$3:$BG$214,D$10,FALSE)</f>
        <v>100.01582469746999</v>
      </c>
      <c r="E149" s="396">
        <f>VLOOKUP($B149,'EDGAR-2023'!$A$3:$BG$214,E$10,FALSE)</f>
        <v>91.134001811497996</v>
      </c>
      <c r="F149" s="396">
        <f>VLOOKUP($B149,'EDGAR-2023'!$A$3:$BG$214,F$10,FALSE)</f>
        <v>100.40653008231</v>
      </c>
      <c r="G149" s="396">
        <f>VLOOKUP($B149,'EDGAR-2023'!$A$3:$BG$214,G$10,FALSE)</f>
        <v>97.486591894157002</v>
      </c>
      <c r="H149" s="396">
        <f>VLOOKUP($B149,'EDGAR-2023'!$A$3:$BG$214,H$10,FALSE)</f>
        <v>109.74508020318</v>
      </c>
      <c r="I149" s="396">
        <f>VLOOKUP($B149,'EDGAR-2023'!$A$3:$BG$214,I$10,FALSE)</f>
        <v>116.14925791109999</v>
      </c>
      <c r="J149" s="396">
        <f>VLOOKUP($B149,'EDGAR-2023'!$A$3:$BG$214,J$10,FALSE)</f>
        <v>109.52879020244001</v>
      </c>
      <c r="K149" s="396">
        <f>VLOOKUP($B149,'EDGAR-2023'!$A$3:$BG$214,K$10,FALSE)</f>
        <v>113.49679749417</v>
      </c>
      <c r="L149" s="396">
        <f>VLOOKUP($B149,'EDGAR-2023'!$A$3:$BG$214,L$10,FALSE)</f>
        <v>112.79656168074</v>
      </c>
      <c r="M149" s="396">
        <f>VLOOKUP($B149,'EDGAR-2023'!$A$3:$BG$214,M$10,FALSE)</f>
        <v>117.93943791885</v>
      </c>
      <c r="N149" s="396">
        <f>VLOOKUP($B149,'EDGAR-2023'!$A$3:$BG$214,N$10,FALSE)</f>
        <v>123.30545306486</v>
      </c>
      <c r="O149" s="396">
        <f>VLOOKUP($B149,'EDGAR-2023'!$A$3:$BG$214,O$10,FALSE)</f>
        <v>116.07334320427999</v>
      </c>
      <c r="P149" s="396">
        <f>VLOOKUP($B149,'EDGAR-2023'!$A$3:$BG$214,P$10,FALSE)</f>
        <v>123.18333207572999</v>
      </c>
      <c r="Q149" s="396">
        <f>VLOOKUP($B149,'EDGAR-2023'!$A$3:$BG$214,Q$10,FALSE)</f>
        <v>122.75040323942</v>
      </c>
      <c r="R149" s="448">
        <f t="shared" si="38"/>
        <v>4.5498055957347905E-2</v>
      </c>
      <c r="S149" s="448">
        <f t="shared" si="39"/>
        <v>4.5546160096346266E-2</v>
      </c>
      <c r="T149" s="448">
        <f t="shared" si="40"/>
        <v>-5.865198724646703E-2</v>
      </c>
      <c r="U149" s="396">
        <f>VLOOKUP($B149,'EDGAR-P-2023'!$A$3:$BG$214,U$10,FALSE)</f>
        <v>200.96241704000494</v>
      </c>
      <c r="V149" s="397">
        <f t="shared" si="41"/>
        <v>0.61357469163158995</v>
      </c>
      <c r="W149" s="398">
        <f t="shared" si="42"/>
        <v>3.3770615278730454E-3</v>
      </c>
      <c r="X149" s="398">
        <f t="shared" si="43"/>
        <v>2.6059241726773708E-2</v>
      </c>
      <c r="Y149" s="396">
        <f>VLOOKUP($B149,'EDGAR-P-2023'!$A$3:$BG$214,Y$10,FALSE)</f>
        <v>185.98999999999873</v>
      </c>
      <c r="Z149" s="398">
        <f t="shared" si="44"/>
        <v>3.2401528004807069E-3</v>
      </c>
      <c r="AA149" s="398">
        <f t="shared" si="45"/>
        <v>2.4915688339154977E-2</v>
      </c>
    </row>
    <row r="150" spans="2:27" x14ac:dyDescent="0.2">
      <c r="B150" s="472" t="s">
        <v>212</v>
      </c>
      <c r="C150" s="396">
        <f>VLOOKUP($B150,'EDGAR-2023'!$A$3:$BG$214,C$10,FALSE)</f>
        <v>131.96450792297</v>
      </c>
      <c r="D150" s="396">
        <f>VLOOKUP($B150,'EDGAR-2023'!$A$3:$BG$214,D$10,FALSE)</f>
        <v>79.737426028921007</v>
      </c>
      <c r="E150" s="396">
        <f>VLOOKUP($B150,'EDGAR-2023'!$A$3:$BG$214,E$10,FALSE)</f>
        <v>53.109122830243997</v>
      </c>
      <c r="F150" s="396">
        <f>VLOOKUP($B150,'EDGAR-2023'!$A$3:$BG$214,F$10,FALSE)</f>
        <v>38.871682785886001</v>
      </c>
      <c r="G150" s="396">
        <f>VLOOKUP($B150,'EDGAR-2023'!$A$3:$BG$214,G$10,FALSE)</f>
        <v>39.646485411385001</v>
      </c>
      <c r="H150" s="396">
        <f>VLOOKUP($B150,'EDGAR-2023'!$A$3:$BG$214,H$10,FALSE)</f>
        <v>28.610516677311999</v>
      </c>
      <c r="I150" s="396">
        <f>VLOOKUP($B150,'EDGAR-2023'!$A$3:$BG$214,I$10,FALSE)</f>
        <v>32.172698021127999</v>
      </c>
      <c r="J150" s="396">
        <f>VLOOKUP($B150,'EDGAR-2023'!$A$3:$BG$214,J$10,FALSE)</f>
        <v>25.976134157015</v>
      </c>
      <c r="K150" s="396">
        <f>VLOOKUP($B150,'EDGAR-2023'!$A$3:$BG$214,K$10,FALSE)</f>
        <v>29.331914041379999</v>
      </c>
      <c r="L150" s="396">
        <f>VLOOKUP($B150,'EDGAR-2023'!$A$3:$BG$214,L$10,FALSE)</f>
        <v>55.370149330307001</v>
      </c>
      <c r="M150" s="396">
        <f>VLOOKUP($B150,'EDGAR-2023'!$A$3:$BG$214,M$10,FALSE)</f>
        <v>51.186361575558998</v>
      </c>
      <c r="N150" s="396">
        <f>VLOOKUP($B150,'EDGAR-2023'!$A$3:$BG$214,N$10,FALSE)</f>
        <v>56.407060443897997</v>
      </c>
      <c r="O150" s="396">
        <f>VLOOKUP($B150,'EDGAR-2023'!$A$3:$BG$214,O$10,FALSE)</f>
        <v>53.066950583797997</v>
      </c>
      <c r="P150" s="396">
        <f>VLOOKUP($B150,'EDGAR-2023'!$A$3:$BG$214,P$10,FALSE)</f>
        <v>54.830813594395998</v>
      </c>
      <c r="Q150" s="396">
        <f>VLOOKUP($B150,'EDGAR-2023'!$A$3:$BG$214,Q$10,FALSE)</f>
        <v>54.403772032241001</v>
      </c>
      <c r="R150" s="448">
        <f t="shared" si="38"/>
        <v>0.10199394345762269</v>
      </c>
      <c r="S150" s="448">
        <f t="shared" si="39"/>
        <v>1.3216797705892513E-2</v>
      </c>
      <c r="T150" s="448">
        <f t="shared" si="40"/>
        <v>-5.9214393265928922E-2</v>
      </c>
      <c r="U150" s="396">
        <f>VLOOKUP($B150,'EDGAR-P-2023'!$A$3:$BG$214,U$10,FALSE)</f>
        <v>25.727408002999574</v>
      </c>
      <c r="V150" s="397">
        <f t="shared" si="41"/>
        <v>2.1924890543703999</v>
      </c>
      <c r="W150" s="398">
        <f t="shared" si="42"/>
        <v>1.5448636616686977E-3</v>
      </c>
      <c r="X150" s="398">
        <f t="shared" si="43"/>
        <v>3.336129979069851E-3</v>
      </c>
      <c r="Y150" s="396">
        <f>VLOOKUP($B150,'EDGAR-P-2023'!$A$3:$BG$214,Y$10,FALSE)</f>
        <v>25.368599996999393</v>
      </c>
      <c r="Z150" s="398">
        <f t="shared" si="44"/>
        <v>8.3737942852104446E-4</v>
      </c>
      <c r="AA150" s="398">
        <f t="shared" si="45"/>
        <v>3.3984414814018449E-3</v>
      </c>
    </row>
    <row r="151" spans="2:27" x14ac:dyDescent="0.2">
      <c r="B151" s="472" t="s">
        <v>201</v>
      </c>
      <c r="C151" s="396">
        <f>VLOOKUP($B151,'EDGAR-2023'!$A$3:$BG$214,C$10,FALSE)</f>
        <v>11.189913394504</v>
      </c>
      <c r="D151" s="396">
        <f>VLOOKUP($B151,'EDGAR-2023'!$A$3:$BG$214,D$10,FALSE)</f>
        <v>9.6628859378593006</v>
      </c>
      <c r="E151" s="396">
        <f>VLOOKUP($B151,'EDGAR-2023'!$A$3:$BG$214,E$10,FALSE)</f>
        <v>9.1733010700261008</v>
      </c>
      <c r="F151" s="396">
        <f>VLOOKUP($B151,'EDGAR-2023'!$A$3:$BG$214,F$10,FALSE)</f>
        <v>10.242277528741999</v>
      </c>
      <c r="G151" s="396">
        <f>VLOOKUP($B151,'EDGAR-2023'!$A$3:$BG$214,G$10,FALSE)</f>
        <v>9.6185521529067</v>
      </c>
      <c r="H151" s="396">
        <f>VLOOKUP($B151,'EDGAR-2023'!$A$3:$BG$214,H$10,FALSE)</f>
        <v>8.7944955642590994</v>
      </c>
      <c r="I151" s="396">
        <f>VLOOKUP($B151,'EDGAR-2023'!$A$3:$BG$214,I$10,FALSE)</f>
        <v>8.3502140326410998</v>
      </c>
      <c r="J151" s="396">
        <f>VLOOKUP($B151,'EDGAR-2023'!$A$3:$BG$214,J$10,FALSE)</f>
        <v>7.9368910237987</v>
      </c>
      <c r="K151" s="396">
        <f>VLOOKUP($B151,'EDGAR-2023'!$A$3:$BG$214,K$10,FALSE)</f>
        <v>7.6236191633047996</v>
      </c>
      <c r="L151" s="396">
        <f>VLOOKUP($B151,'EDGAR-2023'!$A$3:$BG$214,L$10,FALSE)</f>
        <v>7.9860988590686004</v>
      </c>
      <c r="M151" s="396">
        <f>VLOOKUP($B151,'EDGAR-2023'!$A$3:$BG$214,M$10,FALSE)</f>
        <v>7.5528434991370004</v>
      </c>
      <c r="N151" s="396">
        <f>VLOOKUP($B151,'EDGAR-2023'!$A$3:$BG$214,N$10,FALSE)</f>
        <v>8.6815425034188998</v>
      </c>
      <c r="O151" s="396">
        <f>VLOOKUP($B151,'EDGAR-2023'!$A$3:$BG$214,O$10,FALSE)</f>
        <v>7.5918813814831001</v>
      </c>
      <c r="P151" s="396">
        <f>VLOOKUP($B151,'EDGAR-2023'!$A$3:$BG$214,P$10,FALSE)</f>
        <v>8.3379001467963008</v>
      </c>
      <c r="Q151" s="396">
        <f>VLOOKUP($B151,'EDGAR-2023'!$A$3:$BG$214,Q$10,FALSE)</f>
        <v>8.3364722180140998</v>
      </c>
      <c r="R151" s="448">
        <f t="shared" si="38"/>
        <v>0.14944027430342843</v>
      </c>
      <c r="S151" s="448">
        <f t="shared" si="39"/>
        <v>4.7594542566842701E-2</v>
      </c>
      <c r="T151" s="448">
        <f t="shared" si="40"/>
        <v>-0.12551469067929777</v>
      </c>
      <c r="U151" s="396">
        <f>VLOOKUP($B151,'EDGAR-P-2023'!$A$3:$BG$214,U$10,FALSE)</f>
        <v>2.0867200001999682</v>
      </c>
      <c r="V151" s="397">
        <f t="shared" si="41"/>
        <v>4.1603772919160003</v>
      </c>
      <c r="W151" s="398">
        <f t="shared" si="42"/>
        <v>2.3776809915672563E-4</v>
      </c>
      <c r="X151" s="398">
        <f t="shared" si="43"/>
        <v>2.7058960427650173E-4</v>
      </c>
      <c r="Y151" s="396">
        <f>VLOOKUP($B151,'EDGAR-P-2023'!$A$3:$BG$214,Y$10,FALSE)</f>
        <v>2.0812100001000329</v>
      </c>
      <c r="Z151" s="398">
        <f t="shared" si="44"/>
        <v>2.1764218486472524E-4</v>
      </c>
      <c r="AA151" s="398">
        <f t="shared" si="45"/>
        <v>2.7880412780700831E-4</v>
      </c>
    </row>
    <row r="152" spans="2:27" x14ac:dyDescent="0.2">
      <c r="B152" s="472" t="s">
        <v>98</v>
      </c>
      <c r="C152" s="396">
        <f>VLOOKUP($B152,'EDGAR-2023'!$A$3:$BG$214,C$10,FALSE)</f>
        <v>36.455181319581001</v>
      </c>
      <c r="D152" s="396">
        <f>VLOOKUP($B152,'EDGAR-2023'!$A$3:$BG$214,D$10,FALSE)</f>
        <v>43.519048726839998</v>
      </c>
      <c r="E152" s="396">
        <f>VLOOKUP($B152,'EDGAR-2023'!$A$3:$BG$214,E$10,FALSE)</f>
        <v>47.163124995974002</v>
      </c>
      <c r="F152" s="396">
        <f>VLOOKUP($B152,'EDGAR-2023'!$A$3:$BG$214,F$10,FALSE)</f>
        <v>46.120715080495003</v>
      </c>
      <c r="G152" s="396">
        <f>VLOOKUP($B152,'EDGAR-2023'!$A$3:$BG$214,G$10,FALSE)</f>
        <v>45.649122384875</v>
      </c>
      <c r="H152" s="396">
        <f>VLOOKUP($B152,'EDGAR-2023'!$A$3:$BG$214,H$10,FALSE)</f>
        <v>46.232038678548001</v>
      </c>
      <c r="I152" s="396">
        <f>VLOOKUP($B152,'EDGAR-2023'!$A$3:$BG$214,I$10,FALSE)</f>
        <v>46.384352203974998</v>
      </c>
      <c r="J152" s="396">
        <f>VLOOKUP($B152,'EDGAR-2023'!$A$3:$BG$214,J$10,FALSE)</f>
        <v>47.22500457708</v>
      </c>
      <c r="K152" s="396">
        <f>VLOOKUP($B152,'EDGAR-2023'!$A$3:$BG$214,K$10,FALSE)</f>
        <v>46.327897023336</v>
      </c>
      <c r="L152" s="396">
        <f>VLOOKUP($B152,'EDGAR-2023'!$A$3:$BG$214,L$10,FALSE)</f>
        <v>46.347727772401001</v>
      </c>
      <c r="M152" s="396">
        <f>VLOOKUP($B152,'EDGAR-2023'!$A$3:$BG$214,M$10,FALSE)</f>
        <v>45.748507324366003</v>
      </c>
      <c r="N152" s="396">
        <f>VLOOKUP($B152,'EDGAR-2023'!$A$3:$BG$214,N$10,FALSE)</f>
        <v>44.607083084041001</v>
      </c>
      <c r="O152" s="396">
        <f>VLOOKUP($B152,'EDGAR-2023'!$A$3:$BG$214,O$10,FALSE)</f>
        <v>43.360894051712997</v>
      </c>
      <c r="P152" s="396">
        <f>VLOOKUP($B152,'EDGAR-2023'!$A$3:$BG$214,P$10,FALSE)</f>
        <v>44.242755878448001</v>
      </c>
      <c r="Q152" s="396">
        <f>VLOOKUP($B152,'EDGAR-2023'!$A$3:$BG$214,Q$10,FALSE)</f>
        <v>42.28365911361</v>
      </c>
      <c r="R152" s="448">
        <f t="shared" si="38"/>
        <v>-2.4949977760631126E-2</v>
      </c>
      <c r="S152" s="448">
        <f t="shared" si="39"/>
        <v>-1.8939388289252956E-2</v>
      </c>
      <c r="T152" s="448">
        <f t="shared" si="40"/>
        <v>-2.7937021346590818E-2</v>
      </c>
      <c r="U152" s="396">
        <f>VLOOKUP($B152,'EDGAR-P-2023'!$A$3:$BG$214,U$10,FALSE)</f>
        <v>5.4009160000000271</v>
      </c>
      <c r="V152" s="397">
        <f t="shared" si="41"/>
        <v>8.2591699415508</v>
      </c>
      <c r="W152" s="398">
        <f t="shared" si="42"/>
        <v>1.2216885823736656E-3</v>
      </c>
      <c r="X152" s="398">
        <f t="shared" si="43"/>
        <v>7.0034874014270553E-4</v>
      </c>
      <c r="Y152" s="396">
        <f>VLOOKUP($B152,'EDGAR-P-2023'!$A$3:$BG$214,Y$10,FALSE)</f>
        <v>5.2546899998999699</v>
      </c>
      <c r="Z152" s="398">
        <f t="shared" si="44"/>
        <v>1.3225876729099308E-3</v>
      </c>
      <c r="AA152" s="398">
        <f t="shared" si="45"/>
        <v>7.0393149285651296E-4</v>
      </c>
    </row>
    <row r="153" spans="2:27" x14ac:dyDescent="0.2">
      <c r="B153" s="472" t="s">
        <v>79</v>
      </c>
      <c r="C153" s="396">
        <f>VLOOKUP($B153,'EDGAR-2023'!$A$3:$BG$214,C$10,FALSE)</f>
        <v>15.554938459060001</v>
      </c>
      <c r="D153" s="396">
        <f>VLOOKUP($B153,'EDGAR-2023'!$A$3:$BG$214,D$10,FALSE)</f>
        <v>32.943448528208002</v>
      </c>
      <c r="E153" s="396">
        <f>VLOOKUP($B153,'EDGAR-2023'!$A$3:$BG$214,E$10,FALSE)</f>
        <v>51.402433708309999</v>
      </c>
      <c r="F153" s="396">
        <f>VLOOKUP($B153,'EDGAR-2023'!$A$3:$BG$214,F$10,FALSE)</f>
        <v>59.648050381832</v>
      </c>
      <c r="G153" s="396">
        <f>VLOOKUP($B153,'EDGAR-2023'!$A$3:$BG$214,G$10,FALSE)</f>
        <v>67.339819234247003</v>
      </c>
      <c r="H153" s="396">
        <f>VLOOKUP($B153,'EDGAR-2023'!$A$3:$BG$214,H$10,FALSE)</f>
        <v>70.533028284848996</v>
      </c>
      <c r="I153" s="396">
        <f>VLOOKUP($B153,'EDGAR-2023'!$A$3:$BG$214,I$10,FALSE)</f>
        <v>74.928538964477994</v>
      </c>
      <c r="J153" s="396">
        <f>VLOOKUP($B153,'EDGAR-2023'!$A$3:$BG$214,J$10,FALSE)</f>
        <v>79.220929303025002</v>
      </c>
      <c r="K153" s="396">
        <f>VLOOKUP($B153,'EDGAR-2023'!$A$3:$BG$214,K$10,FALSE)</f>
        <v>81.628516425124005</v>
      </c>
      <c r="L153" s="396">
        <f>VLOOKUP($B153,'EDGAR-2023'!$A$3:$BG$214,L$10,FALSE)</f>
        <v>82.273209385428999</v>
      </c>
      <c r="M153" s="396">
        <f>VLOOKUP($B153,'EDGAR-2023'!$A$3:$BG$214,M$10,FALSE)</f>
        <v>85.246024822937002</v>
      </c>
      <c r="N153" s="396">
        <f>VLOOKUP($B153,'EDGAR-2023'!$A$3:$BG$214,N$10,FALSE)</f>
        <v>86.267354944497995</v>
      </c>
      <c r="O153" s="396">
        <f>VLOOKUP($B153,'EDGAR-2023'!$A$3:$BG$214,O$10,FALSE)</f>
        <v>81.981409069150004</v>
      </c>
      <c r="P153" s="396">
        <f>VLOOKUP($B153,'EDGAR-2023'!$A$3:$BG$214,P$10,FALSE)</f>
        <v>88.964287843882005</v>
      </c>
      <c r="Q153" s="396">
        <f>VLOOKUP($B153,'EDGAR-2023'!$A$3:$BG$214,Q$10,FALSE)</f>
        <v>91.649085294315995</v>
      </c>
      <c r="R153" s="448">
        <f t="shared" si="38"/>
        <v>1.1980970651503942E-2</v>
      </c>
      <c r="S153" s="448">
        <f t="shared" si="39"/>
        <v>2.4057213606528793E-2</v>
      </c>
      <c r="T153" s="448">
        <f t="shared" si="40"/>
        <v>-4.9682129214526749E-2</v>
      </c>
      <c r="U153" s="396">
        <f>VLOOKUP($B153,'EDGAR-P-2023'!$A$3:$BG$214,U$10,FALSE)</f>
        <v>5.0018750003000507</v>
      </c>
      <c r="V153" s="397">
        <f t="shared" si="41"/>
        <v>17.247003361604001</v>
      </c>
      <c r="W153" s="398">
        <f t="shared" si="42"/>
        <v>2.3626705733864818E-3</v>
      </c>
      <c r="X153" s="398">
        <f t="shared" si="43"/>
        <v>6.4860420988058654E-4</v>
      </c>
      <c r="Y153" s="396">
        <f>VLOOKUP($B153,'EDGAR-P-2023'!$A$3:$BG$214,Y$10,FALSE)</f>
        <v>4.4247600000000622</v>
      </c>
      <c r="Z153" s="398">
        <f t="shared" si="44"/>
        <v>2.330364133027956E-3</v>
      </c>
      <c r="AA153" s="398">
        <f t="shared" si="45"/>
        <v>5.9275198201818203E-4</v>
      </c>
    </row>
    <row r="154" spans="2:27" x14ac:dyDescent="0.2">
      <c r="B154" s="472" t="s">
        <v>62</v>
      </c>
      <c r="C154" s="396">
        <f>VLOOKUP($B154,'EDGAR-2023'!$A$3:$BG$214,C$10,FALSE)</f>
        <v>65.498050015076998</v>
      </c>
      <c r="D154" s="396">
        <f>VLOOKUP($B154,'EDGAR-2023'!$A$3:$BG$214,D$10,FALSE)</f>
        <v>132.77640737569001</v>
      </c>
      <c r="E154" s="396">
        <f>VLOOKUP($B154,'EDGAR-2023'!$A$3:$BG$214,E$10,FALSE)</f>
        <v>152.12035857646001</v>
      </c>
      <c r="F154" s="396">
        <f>VLOOKUP($B154,'EDGAR-2023'!$A$3:$BG$214,F$10,FALSE)</f>
        <v>153.76526507708999</v>
      </c>
      <c r="G154" s="396">
        <f>VLOOKUP($B154,'EDGAR-2023'!$A$3:$BG$214,G$10,FALSE)</f>
        <v>154.91575158193999</v>
      </c>
      <c r="H154" s="396">
        <f>VLOOKUP($B154,'EDGAR-2023'!$A$3:$BG$214,H$10,FALSE)</f>
        <v>156.59912186162001</v>
      </c>
      <c r="I154" s="396">
        <f>VLOOKUP($B154,'EDGAR-2023'!$A$3:$BG$214,I$10,FALSE)</f>
        <v>165.03673175432999</v>
      </c>
      <c r="J154" s="396">
        <f>VLOOKUP($B154,'EDGAR-2023'!$A$3:$BG$214,J$10,FALSE)</f>
        <v>174.43969969993</v>
      </c>
      <c r="K154" s="396">
        <f>VLOOKUP($B154,'EDGAR-2023'!$A$3:$BG$214,K$10,FALSE)</f>
        <v>193.23036146614001</v>
      </c>
      <c r="L154" s="396">
        <f>VLOOKUP($B154,'EDGAR-2023'!$A$3:$BG$214,L$10,FALSE)</f>
        <v>210.28874378040999</v>
      </c>
      <c r="M154" s="396">
        <f>VLOOKUP($B154,'EDGAR-2023'!$A$3:$BG$214,M$10,FALSE)</f>
        <v>198.45007577461999</v>
      </c>
      <c r="N154" s="396">
        <f>VLOOKUP($B154,'EDGAR-2023'!$A$3:$BG$214,N$10,FALSE)</f>
        <v>195.45847631512001</v>
      </c>
      <c r="O154" s="396">
        <f>VLOOKUP($B154,'EDGAR-2023'!$A$3:$BG$214,O$10,FALSE)</f>
        <v>193.96075857388001</v>
      </c>
      <c r="P154" s="396">
        <f>VLOOKUP($B154,'EDGAR-2023'!$A$3:$BG$214,P$10,FALSE)</f>
        <v>216.06376809373</v>
      </c>
      <c r="Q154" s="396">
        <f>VLOOKUP($B154,'EDGAR-2023'!$A$3:$BG$214,Q$10,FALSE)</f>
        <v>199.32985672657</v>
      </c>
      <c r="R154" s="448">
        <f t="shared" si="38"/>
        <v>-1.5074821452310982E-2</v>
      </c>
      <c r="S154" s="448">
        <f t="shared" si="39"/>
        <v>-3.5686012008762202E-2</v>
      </c>
      <c r="T154" s="448">
        <f t="shared" si="40"/>
        <v>-7.6625878267123637E-3</v>
      </c>
      <c r="U154" s="396">
        <f>VLOOKUP($B154,'EDGAR-P-2023'!$A$3:$BG$214,U$10,FALSE)</f>
        <v>204.59644200999847</v>
      </c>
      <c r="V154" s="397">
        <f t="shared" si="41"/>
        <v>0.95533663437591987</v>
      </c>
      <c r="W154" s="398">
        <f t="shared" si="42"/>
        <v>5.3531720151360207E-3</v>
      </c>
      <c r="X154" s="398">
        <f t="shared" si="43"/>
        <v>2.6530473793590168E-2</v>
      </c>
      <c r="Y154" s="396">
        <f>VLOOKUP($B154,'EDGAR-P-2023'!$A$3:$BG$214,Y$10,FALSE)</f>
        <v>193.20299999999534</v>
      </c>
      <c r="Z154" s="398">
        <f t="shared" si="44"/>
        <v>5.5164190590890781E-3</v>
      </c>
      <c r="AA154" s="398">
        <f t="shared" si="45"/>
        <v>2.5881959966609365E-2</v>
      </c>
    </row>
    <row r="155" spans="2:27" x14ac:dyDescent="0.2">
      <c r="B155" s="472" t="s">
        <v>166</v>
      </c>
      <c r="C155" s="396">
        <f>VLOOKUP($B155,'EDGAR-2023'!$A$3:$BG$214,C$10,FALSE)</f>
        <v>2.1549887427746</v>
      </c>
      <c r="D155" s="396">
        <f>VLOOKUP($B155,'EDGAR-2023'!$A$3:$BG$214,D$10,FALSE)</f>
        <v>1.7341231718893999</v>
      </c>
      <c r="E155" s="396">
        <f>VLOOKUP($B155,'EDGAR-2023'!$A$3:$BG$214,E$10,FALSE)</f>
        <v>2.1101873512579998</v>
      </c>
      <c r="F155" s="396">
        <f>VLOOKUP($B155,'EDGAR-2023'!$A$3:$BG$214,F$10,FALSE)</f>
        <v>2.3692266012729002</v>
      </c>
      <c r="G155" s="396">
        <f>VLOOKUP($B155,'EDGAR-2023'!$A$3:$BG$214,G$10,FALSE)</f>
        <v>3.6034577266353001</v>
      </c>
      <c r="H155" s="396">
        <f>VLOOKUP($B155,'EDGAR-2023'!$A$3:$BG$214,H$10,FALSE)</f>
        <v>1.8237505340368001</v>
      </c>
      <c r="I155" s="396">
        <f>VLOOKUP($B155,'EDGAR-2023'!$A$3:$BG$214,I$10,FALSE)</f>
        <v>1.2676311370005</v>
      </c>
      <c r="J155" s="396">
        <f>VLOOKUP($B155,'EDGAR-2023'!$A$3:$BG$214,J$10,FALSE)</f>
        <v>1.1952316226104001</v>
      </c>
      <c r="K155" s="396">
        <f>VLOOKUP($B155,'EDGAR-2023'!$A$3:$BG$214,K$10,FALSE)</f>
        <v>1.1442416573336001</v>
      </c>
      <c r="L155" s="396">
        <f>VLOOKUP($B155,'EDGAR-2023'!$A$3:$BG$214,L$10,FALSE)</f>
        <v>1.1962212708241</v>
      </c>
      <c r="M155" s="396">
        <f>VLOOKUP($B155,'EDGAR-2023'!$A$3:$BG$214,M$10,FALSE)</f>
        <v>1.2303992819426</v>
      </c>
      <c r="N155" s="396">
        <f>VLOOKUP($B155,'EDGAR-2023'!$A$3:$BG$214,N$10,FALSE)</f>
        <v>1.2681824168516</v>
      </c>
      <c r="O155" s="396">
        <f>VLOOKUP($B155,'EDGAR-2023'!$A$3:$BG$214,O$10,FALSE)</f>
        <v>1.2762418207591</v>
      </c>
      <c r="P155" s="396">
        <f>VLOOKUP($B155,'EDGAR-2023'!$A$3:$BG$214,P$10,FALSE)</f>
        <v>1.3288511152578999</v>
      </c>
      <c r="Q155" s="396">
        <f>VLOOKUP($B155,'EDGAR-2023'!$A$3:$BG$214,Q$10,FALSE)</f>
        <v>1.3570503285747999</v>
      </c>
      <c r="R155" s="448">
        <f t="shared" si="38"/>
        <v>3.0708027437521546E-2</v>
      </c>
      <c r="S155" s="448">
        <f t="shared" si="39"/>
        <v>2.9639836898846084E-2</v>
      </c>
      <c r="T155" s="448">
        <f t="shared" si="40"/>
        <v>6.3550825184188753E-3</v>
      </c>
      <c r="U155" s="396">
        <f>VLOOKUP($B155,'EDGAR-P-2023'!$A$3:$BG$214,U$10,FALSE)</f>
        <v>2.2205999997000084E-2</v>
      </c>
      <c r="V155" s="397">
        <f t="shared" si="41"/>
        <v>57.109898992295996</v>
      </c>
      <c r="W155" s="398">
        <f t="shared" si="42"/>
        <v>3.4732689786410606E-5</v>
      </c>
      <c r="X155" s="398">
        <f t="shared" si="43"/>
        <v>2.879501203408432E-6</v>
      </c>
      <c r="Y155" s="396">
        <f>VLOOKUP($B155,'EDGAR-P-2023'!$A$3:$BG$214,Y$10,FALSE)</f>
        <v>2.1503000000001077E-2</v>
      </c>
      <c r="Z155" s="398">
        <f t="shared" si="44"/>
        <v>3.2666276866768812E-5</v>
      </c>
      <c r="AA155" s="398">
        <f t="shared" si="45"/>
        <v>2.8805959801972149E-6</v>
      </c>
    </row>
    <row r="156" spans="2:27" x14ac:dyDescent="0.2">
      <c r="B156" s="472" t="s">
        <v>142</v>
      </c>
      <c r="C156" s="396">
        <f>VLOOKUP($B156,'EDGAR-2023'!$A$3:$BG$214,C$10,FALSE)</f>
        <v>2.7181541252939998</v>
      </c>
      <c r="D156" s="396">
        <f>VLOOKUP($B156,'EDGAR-2023'!$A$3:$BG$214,D$10,FALSE)</f>
        <v>7.0990109618641002</v>
      </c>
      <c r="E156" s="396">
        <f>VLOOKUP($B156,'EDGAR-2023'!$A$3:$BG$214,E$10,FALSE)</f>
        <v>9.1776135038755999</v>
      </c>
      <c r="F156" s="396">
        <f>VLOOKUP($B156,'EDGAR-2023'!$A$3:$BG$214,F$10,FALSE)</f>
        <v>9.9955170728993004</v>
      </c>
      <c r="G156" s="396">
        <f>VLOOKUP($B156,'EDGAR-2023'!$A$3:$BG$214,G$10,FALSE)</f>
        <v>10.451575996066</v>
      </c>
      <c r="H156" s="396">
        <f>VLOOKUP($B156,'EDGAR-2023'!$A$3:$BG$214,H$10,FALSE)</f>
        <v>10.262119857258</v>
      </c>
      <c r="I156" s="396">
        <f>VLOOKUP($B156,'EDGAR-2023'!$A$3:$BG$214,I$10,FALSE)</f>
        <v>10.771796525825</v>
      </c>
      <c r="J156" s="396">
        <f>VLOOKUP($B156,'EDGAR-2023'!$A$3:$BG$214,J$10,FALSE)</f>
        <v>10.631101491187</v>
      </c>
      <c r="K156" s="396">
        <f>VLOOKUP($B156,'EDGAR-2023'!$A$3:$BG$214,K$10,FALSE)</f>
        <v>10.664361941928</v>
      </c>
      <c r="L156" s="396">
        <f>VLOOKUP($B156,'EDGAR-2023'!$A$3:$BG$214,L$10,FALSE)</f>
        <v>10.145669655200001</v>
      </c>
      <c r="M156" s="396">
        <f>VLOOKUP($B156,'EDGAR-2023'!$A$3:$BG$214,M$10,FALSE)</f>
        <v>9.9267439199026004</v>
      </c>
      <c r="N156" s="396">
        <f>VLOOKUP($B156,'EDGAR-2023'!$A$3:$BG$214,N$10,FALSE)</f>
        <v>13.105568480951</v>
      </c>
      <c r="O156" s="396">
        <f>VLOOKUP($B156,'EDGAR-2023'!$A$3:$BG$214,O$10,FALSE)</f>
        <v>9.5971066883566003</v>
      </c>
      <c r="P156" s="396">
        <f>VLOOKUP($B156,'EDGAR-2023'!$A$3:$BG$214,P$10,FALSE)</f>
        <v>10.869814454367001</v>
      </c>
      <c r="Q156" s="396">
        <f>VLOOKUP($B156,'EDGAR-2023'!$A$3:$BG$214,Q$10,FALSE)</f>
        <v>11.384026083171999</v>
      </c>
      <c r="R156" s="448">
        <f t="shared" si="38"/>
        <v>0.32022832327476713</v>
      </c>
      <c r="S156" s="448">
        <f t="shared" si="39"/>
        <v>0.14932503964063132</v>
      </c>
      <c r="T156" s="448">
        <f t="shared" si="40"/>
        <v>-0.26770771505974456</v>
      </c>
      <c r="U156" s="396">
        <f>VLOOKUP($B156,'EDGAR-P-2023'!$A$3:$BG$214,U$10,FALSE)</f>
        <v>4.2261970000000781</v>
      </c>
      <c r="V156" s="397">
        <f t="shared" si="41"/>
        <v>3.1010311353093001</v>
      </c>
      <c r="W156" s="398">
        <f t="shared" si="42"/>
        <v>3.5893231011158004E-4</v>
      </c>
      <c r="X156" s="398">
        <f t="shared" si="43"/>
        <v>5.4802032554198614E-4</v>
      </c>
      <c r="Y156" s="396">
        <f>VLOOKUP($B156,'EDGAR-P-2023'!$A$3:$BG$214,Y$10,FALSE)</f>
        <v>4.0341200000001702</v>
      </c>
      <c r="Z156" s="398">
        <f t="shared" si="44"/>
        <v>3.0445054815976487E-4</v>
      </c>
      <c r="AA156" s="398">
        <f t="shared" si="45"/>
        <v>5.4042086479249858E-4</v>
      </c>
    </row>
    <row r="157" spans="2:27" x14ac:dyDescent="0.2">
      <c r="B157" s="472" t="s">
        <v>162</v>
      </c>
      <c r="C157" s="396">
        <f>VLOOKUP($B157,'EDGAR-2023'!$A$3:$BG$214,C$10,FALSE)</f>
        <v>2.1080135634641</v>
      </c>
      <c r="D157" s="396">
        <f>VLOOKUP($B157,'EDGAR-2023'!$A$3:$BG$214,D$10,FALSE)</f>
        <v>5.4770972249065002</v>
      </c>
      <c r="E157" s="396">
        <f>VLOOKUP($B157,'EDGAR-2023'!$A$3:$BG$214,E$10,FALSE)</f>
        <v>4.2926950533696999</v>
      </c>
      <c r="F157" s="396">
        <f>VLOOKUP($B157,'EDGAR-2023'!$A$3:$BG$214,F$10,FALSE)</f>
        <v>4.5499160826578002</v>
      </c>
      <c r="G157" s="396">
        <f>VLOOKUP($B157,'EDGAR-2023'!$A$3:$BG$214,G$10,FALSE)</f>
        <v>4.3288948081776999</v>
      </c>
      <c r="H157" s="396">
        <f>VLOOKUP($B157,'EDGAR-2023'!$A$3:$BG$214,H$10,FALSE)</f>
        <v>4.6163413516834</v>
      </c>
      <c r="I157" s="396">
        <f>VLOOKUP($B157,'EDGAR-2023'!$A$3:$BG$214,I$10,FALSE)</f>
        <v>5.5623370069610996</v>
      </c>
      <c r="J157" s="396">
        <f>VLOOKUP($B157,'EDGAR-2023'!$A$3:$BG$214,J$10,FALSE)</f>
        <v>6.0610957187482999</v>
      </c>
      <c r="K157" s="396">
        <f>VLOOKUP($B157,'EDGAR-2023'!$A$3:$BG$214,K$10,FALSE)</f>
        <v>6.7149162790311001</v>
      </c>
      <c r="L157" s="396">
        <f>VLOOKUP($B157,'EDGAR-2023'!$A$3:$BG$214,L$10,FALSE)</f>
        <v>6.5972124210278</v>
      </c>
      <c r="M157" s="396">
        <f>VLOOKUP($B157,'EDGAR-2023'!$A$3:$BG$214,M$10,FALSE)</f>
        <v>6.7628880944605996</v>
      </c>
      <c r="N157" s="396">
        <f>VLOOKUP($B157,'EDGAR-2023'!$A$3:$BG$214,N$10,FALSE)</f>
        <v>7.1905246641357001</v>
      </c>
      <c r="O157" s="396">
        <f>VLOOKUP($B157,'EDGAR-2023'!$A$3:$BG$214,O$10,FALSE)</f>
        <v>4.4476301810035004</v>
      </c>
      <c r="P157" s="396">
        <f>VLOOKUP($B157,'EDGAR-2023'!$A$3:$BG$214,P$10,FALSE)</f>
        <v>4.6128651519610999</v>
      </c>
      <c r="Q157" s="396">
        <f>VLOOKUP($B157,'EDGAR-2023'!$A$3:$BG$214,Q$10,FALSE)</f>
        <v>4.7159188226642996</v>
      </c>
      <c r="R157" s="448">
        <f t="shared" si="38"/>
        <v>6.3232832438166797E-2</v>
      </c>
      <c r="S157" s="448">
        <f t="shared" si="39"/>
        <v>4.4172906965442293E-2</v>
      </c>
      <c r="T157" s="448">
        <f t="shared" si="40"/>
        <v>-0.38145957510068496</v>
      </c>
      <c r="U157" s="396">
        <f>VLOOKUP($B157,'EDGAR-P-2023'!$A$3:$BG$214,U$10,FALSE)</f>
        <v>8.5865250000000035</v>
      </c>
      <c r="V157" s="397">
        <f t="shared" si="41"/>
        <v>0.83741963881031001</v>
      </c>
      <c r="W157" s="398">
        <f t="shared" si="42"/>
        <v>1.9693244382064663E-4</v>
      </c>
      <c r="X157" s="398">
        <f t="shared" si="43"/>
        <v>1.1134337149390618E-3</v>
      </c>
      <c r="Y157" s="396">
        <f>VLOOKUP($B157,'EDGAR-P-2023'!$A$3:$BG$214,Y$10,FALSE)</f>
        <v>8.0849899999999657</v>
      </c>
      <c r="Z157" s="398">
        <f t="shared" si="44"/>
        <v>1.9170016482283317E-4</v>
      </c>
      <c r="AA157" s="398">
        <f t="shared" si="45"/>
        <v>1.0830856017268946E-3</v>
      </c>
    </row>
    <row r="158" spans="2:27" x14ac:dyDescent="0.2">
      <c r="B158" s="472" t="s">
        <v>150</v>
      </c>
      <c r="C158" s="396">
        <f>VLOOKUP($B158,'EDGAR-2023'!$A$3:$BG$214,C$10,FALSE)</f>
        <v>2.1809997993431001</v>
      </c>
      <c r="D158" s="396">
        <f>VLOOKUP($B158,'EDGAR-2023'!$A$3:$BG$214,D$10,FALSE)</f>
        <v>3.8027414652985998</v>
      </c>
      <c r="E158" s="396">
        <f>VLOOKUP($B158,'EDGAR-2023'!$A$3:$BG$214,E$10,FALSE)</f>
        <v>5.2207092622536004</v>
      </c>
      <c r="F158" s="396">
        <f>VLOOKUP($B158,'EDGAR-2023'!$A$3:$BG$214,F$10,FALSE)</f>
        <v>5.4265159947362998</v>
      </c>
      <c r="G158" s="396">
        <f>VLOOKUP($B158,'EDGAR-2023'!$A$3:$BG$214,G$10,FALSE)</f>
        <v>5.3865348056625004</v>
      </c>
      <c r="H158" s="396">
        <f>VLOOKUP($B158,'EDGAR-2023'!$A$3:$BG$214,H$10,FALSE)</f>
        <v>5.6275031376884996</v>
      </c>
      <c r="I158" s="396">
        <f>VLOOKUP($B158,'EDGAR-2023'!$A$3:$BG$214,I$10,FALSE)</f>
        <v>5.9781043907882996</v>
      </c>
      <c r="J158" s="396">
        <f>VLOOKUP($B158,'EDGAR-2023'!$A$3:$BG$214,J$10,FALSE)</f>
        <v>6.7132536633133002</v>
      </c>
      <c r="K158" s="396">
        <f>VLOOKUP($B158,'EDGAR-2023'!$A$3:$BG$214,K$10,FALSE)</f>
        <v>7.5878885951938999</v>
      </c>
      <c r="L158" s="396">
        <f>VLOOKUP($B158,'EDGAR-2023'!$A$3:$BG$214,L$10,FALSE)</f>
        <v>8.4471438433326007</v>
      </c>
      <c r="M158" s="396">
        <f>VLOOKUP($B158,'EDGAR-2023'!$A$3:$BG$214,M$10,FALSE)</f>
        <v>8.7195737749879996</v>
      </c>
      <c r="N158" s="396">
        <f>VLOOKUP($B158,'EDGAR-2023'!$A$3:$BG$214,N$10,FALSE)</f>
        <v>8.4964993816660002</v>
      </c>
      <c r="O158" s="396">
        <f>VLOOKUP($B158,'EDGAR-2023'!$A$3:$BG$214,O$10,FALSE)</f>
        <v>7.9575245573598004</v>
      </c>
      <c r="P158" s="396">
        <f>VLOOKUP($B158,'EDGAR-2023'!$A$3:$BG$214,P$10,FALSE)</f>
        <v>9.9293951000244007</v>
      </c>
      <c r="Q158" s="396">
        <f>VLOOKUP($B158,'EDGAR-2023'!$A$3:$BG$214,Q$10,FALSE)</f>
        <v>9.9325535918696009</v>
      </c>
      <c r="R158" s="448">
        <f t="shared" si="38"/>
        <v>-2.5583176320141399E-2</v>
      </c>
      <c r="S158" s="448">
        <f t="shared" si="39"/>
        <v>3.3339766881253508E-3</v>
      </c>
      <c r="T158" s="448">
        <f t="shared" si="40"/>
        <v>-6.343492773850079E-2</v>
      </c>
      <c r="U158" s="396">
        <f>VLOOKUP($B158,'EDGAR-P-2023'!$A$3:$BG$214,U$10,FALSE)</f>
        <v>6.9819809999999558</v>
      </c>
      <c r="V158" s="397">
        <f t="shared" si="41"/>
        <v>1.2169181471084001</v>
      </c>
      <c r="W158" s="398">
        <f t="shared" si="42"/>
        <v>2.3270018048859875E-4</v>
      </c>
      <c r="X158" s="398">
        <f t="shared" si="43"/>
        <v>9.0536894057420114E-4</v>
      </c>
      <c r="Y158" s="396">
        <f>VLOOKUP($B158,'EDGAR-P-2023'!$A$3:$BG$214,Y$10,FALSE)</f>
        <v>6.7253100000002437</v>
      </c>
      <c r="Z158" s="398">
        <f t="shared" si="44"/>
        <v>2.1662213405374757E-4</v>
      </c>
      <c r="AA158" s="398">
        <f t="shared" si="45"/>
        <v>9.0093944805747395E-4</v>
      </c>
    </row>
    <row r="159" spans="2:27" x14ac:dyDescent="0.2">
      <c r="B159" s="472" t="s">
        <v>151</v>
      </c>
      <c r="C159" s="396">
        <f>VLOOKUP($B159,'EDGAR-2023'!$A$3:$BG$214,C$10,FALSE)</f>
        <v>20.833093849530002</v>
      </c>
      <c r="D159" s="396">
        <f>VLOOKUP($B159,'EDGAR-2023'!$A$3:$BG$214,D$10,FALSE)</f>
        <v>31.829813340702</v>
      </c>
      <c r="E159" s="396">
        <f>VLOOKUP($B159,'EDGAR-2023'!$A$3:$BG$214,E$10,FALSE)</f>
        <v>45.835399852835003</v>
      </c>
      <c r="F159" s="396">
        <f>VLOOKUP($B159,'EDGAR-2023'!$A$3:$BG$214,F$10,FALSE)</f>
        <v>49.166516982920001</v>
      </c>
      <c r="G159" s="396">
        <f>VLOOKUP($B159,'EDGAR-2023'!$A$3:$BG$214,G$10,FALSE)</f>
        <v>49.107539071717</v>
      </c>
      <c r="H159" s="396">
        <f>VLOOKUP($B159,'EDGAR-2023'!$A$3:$BG$214,H$10,FALSE)</f>
        <v>50.119697181859003</v>
      </c>
      <c r="I159" s="396">
        <f>VLOOKUP($B159,'EDGAR-2023'!$A$3:$BG$214,I$10,FALSE)</f>
        <v>53.169369715933001</v>
      </c>
      <c r="J159" s="396">
        <f>VLOOKUP($B159,'EDGAR-2023'!$A$3:$BG$214,J$10,FALSE)</f>
        <v>54.701660555122999</v>
      </c>
      <c r="K159" s="396">
        <f>VLOOKUP($B159,'EDGAR-2023'!$A$3:$BG$214,K$10,FALSE)</f>
        <v>57.451763211288998</v>
      </c>
      <c r="L159" s="396">
        <f>VLOOKUP($B159,'EDGAR-2023'!$A$3:$BG$214,L$10,FALSE)</f>
        <v>55.132677660311003</v>
      </c>
      <c r="M159" s="396">
        <f>VLOOKUP($B159,'EDGAR-2023'!$A$3:$BG$214,M$10,FALSE)</f>
        <v>55.287713749424</v>
      </c>
      <c r="N159" s="396">
        <f>VLOOKUP($B159,'EDGAR-2023'!$A$3:$BG$214,N$10,FALSE)</f>
        <v>58.154248465348999</v>
      </c>
      <c r="O159" s="396">
        <f>VLOOKUP($B159,'EDGAR-2023'!$A$3:$BG$214,O$10,FALSE)</f>
        <v>47.549817512365998</v>
      </c>
      <c r="P159" s="396">
        <f>VLOOKUP($B159,'EDGAR-2023'!$A$3:$BG$214,P$10,FALSE)</f>
        <v>55.712184959536998</v>
      </c>
      <c r="Q159" s="396">
        <f>VLOOKUP($B159,'EDGAR-2023'!$A$3:$BG$214,Q$10,FALSE)</f>
        <v>61.610398331467998</v>
      </c>
      <c r="R159" s="448">
        <f t="shared" si="38"/>
        <v>5.1847590025457801E-2</v>
      </c>
      <c r="S159" s="448">
        <f t="shared" si="39"/>
        <v>2.7329822215581445E-2</v>
      </c>
      <c r="T159" s="448">
        <f t="shared" si="40"/>
        <v>-0.18235006440331891</v>
      </c>
      <c r="U159" s="396">
        <f>VLOOKUP($B159,'EDGAR-P-2023'!$A$3:$BG$214,U$10,FALSE)</f>
        <v>32.933834999000062</v>
      </c>
      <c r="V159" s="397">
        <f t="shared" si="41"/>
        <v>1.7657903632272003</v>
      </c>
      <c r="W159" s="398">
        <f t="shared" si="42"/>
        <v>1.592715247324842E-3</v>
      </c>
      <c r="X159" s="398">
        <f t="shared" si="43"/>
        <v>4.2706033290681282E-3</v>
      </c>
      <c r="Y159" s="396">
        <f>VLOOKUP($B159,'EDGAR-P-2023'!$A$3:$BG$214,Y$10,FALSE)</f>
        <v>31.773799996000161</v>
      </c>
      <c r="Z159" s="398">
        <f t="shared" si="44"/>
        <v>1.6401563354347035E-3</v>
      </c>
      <c r="AA159" s="398">
        <f t="shared" si="45"/>
        <v>4.2564981883487776E-3</v>
      </c>
    </row>
    <row r="160" spans="2:27" x14ac:dyDescent="0.2">
      <c r="B160" s="472" t="s">
        <v>67</v>
      </c>
      <c r="C160" s="396">
        <f>VLOOKUP($B160,'EDGAR-2023'!$A$3:$BG$214,C$10,FALSE)</f>
        <v>43.552001075431001</v>
      </c>
      <c r="D160" s="396">
        <f>VLOOKUP($B160,'EDGAR-2023'!$A$3:$BG$214,D$10,FALSE)</f>
        <v>79.592782643004</v>
      </c>
      <c r="E160" s="396">
        <f>VLOOKUP($B160,'EDGAR-2023'!$A$3:$BG$214,E$10,FALSE)</f>
        <v>85.517464397927</v>
      </c>
      <c r="F160" s="396">
        <f>VLOOKUP($B160,'EDGAR-2023'!$A$3:$BG$214,F$10,FALSE)</f>
        <v>85.151218712008003</v>
      </c>
      <c r="G160" s="396">
        <f>VLOOKUP($B160,'EDGAR-2023'!$A$3:$BG$214,G$10,FALSE)</f>
        <v>90.125477614027005</v>
      </c>
      <c r="H160" s="396">
        <f>VLOOKUP($B160,'EDGAR-2023'!$A$3:$BG$214,H$10,FALSE)</f>
        <v>98.248061483165003</v>
      </c>
      <c r="I160" s="396">
        <f>VLOOKUP($B160,'EDGAR-2023'!$A$3:$BG$214,I$10,FALSE)</f>
        <v>104.7798606005</v>
      </c>
      <c r="J160" s="396">
        <f>VLOOKUP($B160,'EDGAR-2023'!$A$3:$BG$214,J$10,FALSE)</f>
        <v>113.90873652969999</v>
      </c>
      <c r="K160" s="396">
        <f>VLOOKUP($B160,'EDGAR-2023'!$A$3:$BG$214,K$10,FALSE)</f>
        <v>122.21477589974999</v>
      </c>
      <c r="L160" s="396">
        <f>VLOOKUP($B160,'EDGAR-2023'!$A$3:$BG$214,L$10,FALSE)</f>
        <v>136.58397648576999</v>
      </c>
      <c r="M160" s="396">
        <f>VLOOKUP($B160,'EDGAR-2023'!$A$3:$BG$214,M$10,FALSE)</f>
        <v>142.30943885927999</v>
      </c>
      <c r="N160" s="396">
        <f>VLOOKUP($B160,'EDGAR-2023'!$A$3:$BG$214,N$10,FALSE)</f>
        <v>148.80069769613999</v>
      </c>
      <c r="O160" s="396">
        <f>VLOOKUP($B160,'EDGAR-2023'!$A$3:$BG$214,O$10,FALSE)</f>
        <v>136.67897906530999</v>
      </c>
      <c r="P160" s="396">
        <f>VLOOKUP($B160,'EDGAR-2023'!$A$3:$BG$214,P$10,FALSE)</f>
        <v>146.14218399685001</v>
      </c>
      <c r="Q160" s="396">
        <f>VLOOKUP($B160,'EDGAR-2023'!$A$3:$BG$214,Q$10,FALSE)</f>
        <v>155.38093653871999</v>
      </c>
      <c r="R160" s="448">
        <f t="shared" si="38"/>
        <v>4.5613691466233286E-2</v>
      </c>
      <c r="S160" s="448">
        <f t="shared" si="39"/>
        <v>4.3766340839434981E-2</v>
      </c>
      <c r="T160" s="448">
        <f t="shared" si="40"/>
        <v>-8.1462780877434304E-2</v>
      </c>
      <c r="U160" s="396">
        <f>VLOOKUP($B160,'EDGAR-P-2023'!$A$3:$BG$214,U$10,FALSE)</f>
        <v>108.10631000000089</v>
      </c>
      <c r="V160" s="397">
        <f t="shared" si="41"/>
        <v>1.3764293471504001</v>
      </c>
      <c r="W160" s="398">
        <f t="shared" si="42"/>
        <v>4.0753194527899462E-3</v>
      </c>
      <c r="X160" s="398">
        <f t="shared" si="43"/>
        <v>1.4018384661042129E-2</v>
      </c>
      <c r="Y160" s="396">
        <f>VLOOKUP($B160,'EDGAR-P-2023'!$A$3:$BG$214,Y$10,FALSE)</f>
        <v>103.32000000000434</v>
      </c>
      <c r="Z160" s="398">
        <f t="shared" si="44"/>
        <v>3.4890371987107219E-3</v>
      </c>
      <c r="AA160" s="398">
        <f t="shared" si="45"/>
        <v>1.3841007146629485E-2</v>
      </c>
    </row>
    <row r="161" spans="2:27" x14ac:dyDescent="0.2">
      <c r="B161" s="472" t="s">
        <v>87</v>
      </c>
      <c r="C161" s="396">
        <f>VLOOKUP($B161,'EDGAR-2023'!$A$3:$BG$214,C$10,FALSE)</f>
        <v>370.98948567929</v>
      </c>
      <c r="D161" s="396">
        <f>VLOOKUP($B161,'EDGAR-2023'!$A$3:$BG$214,D$10,FALSE)</f>
        <v>317.01973076181002</v>
      </c>
      <c r="E161" s="396">
        <f>VLOOKUP($B161,'EDGAR-2023'!$A$3:$BG$214,E$10,FALSE)</f>
        <v>329.28259101327001</v>
      </c>
      <c r="F161" s="396">
        <f>VLOOKUP($B161,'EDGAR-2023'!$A$3:$BG$214,F$10,FALSE)</f>
        <v>327.09223800871001</v>
      </c>
      <c r="G161" s="396">
        <f>VLOOKUP($B161,'EDGAR-2023'!$A$3:$BG$214,G$10,FALSE)</f>
        <v>319.80535333390998</v>
      </c>
      <c r="H161" s="396">
        <f>VLOOKUP($B161,'EDGAR-2023'!$A$3:$BG$214,H$10,FALSE)</f>
        <v>315.47960618062001</v>
      </c>
      <c r="I161" s="396">
        <f>VLOOKUP($B161,'EDGAR-2023'!$A$3:$BG$214,I$10,FALSE)</f>
        <v>302.97156173362998</v>
      </c>
      <c r="J161" s="396">
        <f>VLOOKUP($B161,'EDGAR-2023'!$A$3:$BG$214,J$10,FALSE)</f>
        <v>306.13317031830002</v>
      </c>
      <c r="K161" s="396">
        <f>VLOOKUP($B161,'EDGAR-2023'!$A$3:$BG$214,K$10,FALSE)</f>
        <v>317.19158446632002</v>
      </c>
      <c r="L161" s="396">
        <f>VLOOKUP($B161,'EDGAR-2023'!$A$3:$BG$214,L$10,FALSE)</f>
        <v>330.7493838044</v>
      </c>
      <c r="M161" s="396">
        <f>VLOOKUP($B161,'EDGAR-2023'!$A$3:$BG$214,M$10,FALSE)</f>
        <v>330.09043161792999</v>
      </c>
      <c r="N161" s="396">
        <f>VLOOKUP($B161,'EDGAR-2023'!$A$3:$BG$214,N$10,FALSE)</f>
        <v>312.33887865544</v>
      </c>
      <c r="O161" s="396">
        <f>VLOOKUP($B161,'EDGAR-2023'!$A$3:$BG$214,O$10,FALSE)</f>
        <v>296.33342560167</v>
      </c>
      <c r="P161" s="396">
        <f>VLOOKUP($B161,'EDGAR-2023'!$A$3:$BG$214,P$10,FALSE)</f>
        <v>327.22582965241997</v>
      </c>
      <c r="Q161" s="396">
        <f>VLOOKUP($B161,'EDGAR-2023'!$A$3:$BG$214,Q$10,FALSE)</f>
        <v>321.95401171096</v>
      </c>
      <c r="R161" s="448">
        <f t="shared" si="38"/>
        <v>-5.3777847711250493E-2</v>
      </c>
      <c r="S161" s="448">
        <f t="shared" si="39"/>
        <v>-2.7885074141516197E-2</v>
      </c>
      <c r="T161" s="448">
        <f t="shared" si="40"/>
        <v>-5.1243870512279632E-2</v>
      </c>
      <c r="U161" s="396">
        <f>VLOOKUP($B161,'EDGAR-P-2023'!$A$3:$BG$214,U$10,FALSE)</f>
        <v>38.02827800000005</v>
      </c>
      <c r="V161" s="397">
        <f t="shared" si="41"/>
        <v>8.2133321591748008</v>
      </c>
      <c r="W161" s="398">
        <f t="shared" si="42"/>
        <v>8.5542657242536069E-3</v>
      </c>
      <c r="X161" s="398">
        <f t="shared" si="43"/>
        <v>4.9312110366272069E-3</v>
      </c>
      <c r="Y161" s="396">
        <f>VLOOKUP($B161,'EDGAR-P-2023'!$A$3:$BG$214,Y$10,FALSE)</f>
        <v>38.224399999999513</v>
      </c>
      <c r="Z161" s="398">
        <f t="shared" si="44"/>
        <v>9.055314540925721E-3</v>
      </c>
      <c r="AA161" s="398">
        <f t="shared" si="45"/>
        <v>5.1206367941888809E-3</v>
      </c>
    </row>
    <row r="162" spans="2:27" x14ac:dyDescent="0.2">
      <c r="B162" s="472" t="s">
        <v>107</v>
      </c>
      <c r="C162" s="396">
        <f>VLOOKUP($B162,'EDGAR-2023'!$A$3:$BG$214,C$10,FALSE)</f>
        <v>43.727707986235004</v>
      </c>
      <c r="D162" s="396">
        <f>VLOOKUP($B162,'EDGAR-2023'!$A$3:$BG$214,D$10,FALSE)</f>
        <v>67.750396718318996</v>
      </c>
      <c r="E162" s="396">
        <f>VLOOKUP($B162,'EDGAR-2023'!$A$3:$BG$214,E$10,FALSE)</f>
        <v>53.166417316857</v>
      </c>
      <c r="F162" s="396">
        <f>VLOOKUP($B162,'EDGAR-2023'!$A$3:$BG$214,F$10,FALSE)</f>
        <v>51.370779148578997</v>
      </c>
      <c r="G162" s="396">
        <f>VLOOKUP($B162,'EDGAR-2023'!$A$3:$BG$214,G$10,FALSE)</f>
        <v>49.721058192179001</v>
      </c>
      <c r="H162" s="396">
        <f>VLOOKUP($B162,'EDGAR-2023'!$A$3:$BG$214,H$10,FALSE)</f>
        <v>48.116478332848999</v>
      </c>
      <c r="I162" s="396">
        <f>VLOOKUP($B162,'EDGAR-2023'!$A$3:$BG$214,I$10,FALSE)</f>
        <v>47.646572042377002</v>
      </c>
      <c r="J162" s="396">
        <f>VLOOKUP($B162,'EDGAR-2023'!$A$3:$BG$214,J$10,FALSE)</f>
        <v>51.674024207552002</v>
      </c>
      <c r="K162" s="396">
        <f>VLOOKUP($B162,'EDGAR-2023'!$A$3:$BG$214,K$10,FALSE)</f>
        <v>50.500454826652998</v>
      </c>
      <c r="L162" s="396">
        <f>VLOOKUP($B162,'EDGAR-2023'!$A$3:$BG$214,L$10,FALSE)</f>
        <v>55.117038549131003</v>
      </c>
      <c r="M162" s="396">
        <f>VLOOKUP($B162,'EDGAR-2023'!$A$3:$BG$214,M$10,FALSE)</f>
        <v>51.080073103130999</v>
      </c>
      <c r="N162" s="396">
        <f>VLOOKUP($B162,'EDGAR-2023'!$A$3:$BG$214,N$10,FALSE)</f>
        <v>46.403765600143998</v>
      </c>
      <c r="O162" s="396">
        <f>VLOOKUP($B162,'EDGAR-2023'!$A$3:$BG$214,O$10,FALSE)</f>
        <v>40.800447365220997</v>
      </c>
      <c r="P162" s="396">
        <f>VLOOKUP($B162,'EDGAR-2023'!$A$3:$BG$214,P$10,FALSE)</f>
        <v>39.535308100822</v>
      </c>
      <c r="Q162" s="396">
        <f>VLOOKUP($B162,'EDGAR-2023'!$A$3:$BG$214,Q$10,FALSE)</f>
        <v>41.281713501657002</v>
      </c>
      <c r="R162" s="448">
        <f t="shared" si="38"/>
        <v>-9.1548567159359884E-2</v>
      </c>
      <c r="S162" s="448">
        <f t="shared" si="39"/>
        <v>-8.2396039322248316E-2</v>
      </c>
      <c r="T162" s="448">
        <f t="shared" si="40"/>
        <v>-0.12075136925753316</v>
      </c>
      <c r="U162" s="396">
        <f>VLOOKUP($B162,'EDGAR-P-2023'!$A$3:$BG$214,U$10,FALSE)</f>
        <v>10.254666000000006</v>
      </c>
      <c r="V162" s="397">
        <f t="shared" si="41"/>
        <v>4.5251367133892</v>
      </c>
      <c r="W162" s="398">
        <f t="shared" si="42"/>
        <v>1.2708957119216345E-3</v>
      </c>
      <c r="X162" s="398">
        <f t="shared" si="43"/>
        <v>1.3297452531541327E-3</v>
      </c>
      <c r="Y162" s="396">
        <f>VLOOKUP($B162,'EDGAR-P-2023'!$A$3:$BG$214,Y$10,FALSE)</f>
        <v>10.371600000000027</v>
      </c>
      <c r="Z162" s="398">
        <f t="shared" si="44"/>
        <v>1.4417075525019489E-3</v>
      </c>
      <c r="AA162" s="398">
        <f t="shared" si="45"/>
        <v>1.3894056302940062E-3</v>
      </c>
    </row>
    <row r="163" spans="2:27" x14ac:dyDescent="0.2">
      <c r="B163" s="472" t="s">
        <v>130</v>
      </c>
      <c r="C163" s="396">
        <f>VLOOKUP($B163,'EDGAR-2023'!$A$3:$BG$214,C$10,FALSE)</f>
        <v>18.592222371683999</v>
      </c>
      <c r="D163" s="396">
        <f>VLOOKUP($B163,'EDGAR-2023'!$A$3:$BG$214,D$10,FALSE)</f>
        <v>25.693941444684</v>
      </c>
      <c r="E163" s="396">
        <f>VLOOKUP($B163,'EDGAR-2023'!$A$3:$BG$214,E$10,FALSE)</f>
        <v>12.869491169919</v>
      </c>
      <c r="F163" s="396">
        <f>VLOOKUP($B163,'EDGAR-2023'!$A$3:$BG$214,F$10,FALSE)</f>
        <v>11.243638611750001</v>
      </c>
      <c r="G163" s="396">
        <f>VLOOKUP($B163,'EDGAR-2023'!$A$3:$BG$214,G$10,FALSE)</f>
        <v>10.882394146488</v>
      </c>
      <c r="H163" s="396">
        <f>VLOOKUP($B163,'EDGAR-2023'!$A$3:$BG$214,H$10,FALSE)</f>
        <v>10.932703934268</v>
      </c>
      <c r="I163" s="396">
        <f>VLOOKUP($B163,'EDGAR-2023'!$A$3:$BG$214,I$10,FALSE)</f>
        <v>11.255258355247999</v>
      </c>
      <c r="J163" s="396">
        <f>VLOOKUP($B163,'EDGAR-2023'!$A$3:$BG$214,J$10,FALSE)</f>
        <v>11.496945725072999</v>
      </c>
      <c r="K163" s="396">
        <f>VLOOKUP($B163,'EDGAR-2023'!$A$3:$BG$214,K$10,FALSE)</f>
        <v>10.714891922856999</v>
      </c>
      <c r="L163" s="396">
        <f>VLOOKUP($B163,'EDGAR-2023'!$A$3:$BG$214,L$10,FALSE)</f>
        <v>11.312020221313</v>
      </c>
      <c r="M163" s="396">
        <f>VLOOKUP($B163,'EDGAR-2023'!$A$3:$BG$214,M$10,FALSE)</f>
        <v>13.513747747828001</v>
      </c>
      <c r="N163" s="396">
        <f>VLOOKUP($B163,'EDGAR-2023'!$A$3:$BG$214,N$10,FALSE)</f>
        <v>12.263011145535</v>
      </c>
      <c r="O163" s="396">
        <f>VLOOKUP($B163,'EDGAR-2023'!$A$3:$BG$214,O$10,FALSE)</f>
        <v>12.296670874990999</v>
      </c>
      <c r="P163" s="396">
        <f>VLOOKUP($B163,'EDGAR-2023'!$A$3:$BG$214,P$10,FALSE)</f>
        <v>12.860937680225</v>
      </c>
      <c r="Q163" s="396">
        <f>VLOOKUP($B163,'EDGAR-2023'!$A$3:$BG$214,Q$10,FALSE)</f>
        <v>12.616574853682</v>
      </c>
      <c r="R163" s="448">
        <f t="shared" si="38"/>
        <v>-9.2552904318790929E-2</v>
      </c>
      <c r="S163" s="448">
        <f t="shared" si="39"/>
        <v>5.1041599056899312E-2</v>
      </c>
      <c r="T163" s="448">
        <f t="shared" si="40"/>
        <v>2.7448176517603784E-3</v>
      </c>
      <c r="U163" s="396">
        <f>VLOOKUP($B163,'EDGAR-P-2023'!$A$3:$BG$214,U$10,FALSE)</f>
        <v>3.6549780001001237</v>
      </c>
      <c r="V163" s="397">
        <f t="shared" si="41"/>
        <v>3.3551532034389999</v>
      </c>
      <c r="W163" s="398">
        <f t="shared" si="42"/>
        <v>3.3585654264358408E-4</v>
      </c>
      <c r="X163" s="398">
        <f t="shared" si="43"/>
        <v>4.7394909263899206E-4</v>
      </c>
      <c r="Y163" s="396">
        <f>VLOOKUP($B163,'EDGAR-P-2023'!$A$3:$BG$214,Y$10,FALSE)</f>
        <v>3.667900000400123</v>
      </c>
      <c r="Z163" s="398">
        <f t="shared" si="44"/>
        <v>3.0589309863546216E-4</v>
      </c>
      <c r="AA163" s="398">
        <f t="shared" si="45"/>
        <v>4.9136111225956509E-4</v>
      </c>
    </row>
    <row r="164" spans="2:27" x14ac:dyDescent="0.2">
      <c r="B164" s="472" t="s">
        <v>80</v>
      </c>
      <c r="C164" s="396">
        <f>VLOOKUP($B164,'EDGAR-2023'!$A$3:$BG$214,C$10,FALSE)</f>
        <v>16.994405402613999</v>
      </c>
      <c r="D164" s="396">
        <f>VLOOKUP($B164,'EDGAR-2023'!$A$3:$BG$214,D$10,FALSE)</f>
        <v>43.582713100321001</v>
      </c>
      <c r="E164" s="396">
        <f>VLOOKUP($B164,'EDGAR-2023'!$A$3:$BG$214,E$10,FALSE)</f>
        <v>69.272120496642998</v>
      </c>
      <c r="F164" s="396">
        <f>VLOOKUP($B164,'EDGAR-2023'!$A$3:$BG$214,F$10,FALSE)</f>
        <v>78.250909445234996</v>
      </c>
      <c r="G164" s="396">
        <f>VLOOKUP($B164,'EDGAR-2023'!$A$3:$BG$214,G$10,FALSE)</f>
        <v>81.90903440532</v>
      </c>
      <c r="H164" s="396">
        <f>VLOOKUP($B164,'EDGAR-2023'!$A$3:$BG$214,H$10,FALSE)</f>
        <v>88.873042688300998</v>
      </c>
      <c r="I164" s="396">
        <f>VLOOKUP($B164,'EDGAR-2023'!$A$3:$BG$214,I$10,FALSE)</f>
        <v>95.299515878658994</v>
      </c>
      <c r="J164" s="396">
        <f>VLOOKUP($B164,'EDGAR-2023'!$A$3:$BG$214,J$10,FALSE)</f>
        <v>98.882949062565999</v>
      </c>
      <c r="K164" s="396">
        <f>VLOOKUP($B164,'EDGAR-2023'!$A$3:$BG$214,K$10,FALSE)</f>
        <v>100.47028855745999</v>
      </c>
      <c r="L164" s="396">
        <f>VLOOKUP($B164,'EDGAR-2023'!$A$3:$BG$214,L$10,FALSE)</f>
        <v>101.53230494627</v>
      </c>
      <c r="M164" s="396">
        <f>VLOOKUP($B164,'EDGAR-2023'!$A$3:$BG$214,M$10,FALSE)</f>
        <v>101.1643400845</v>
      </c>
      <c r="N164" s="396">
        <f>VLOOKUP($B164,'EDGAR-2023'!$A$3:$BG$214,N$10,FALSE)</f>
        <v>102.64464935661999</v>
      </c>
      <c r="O164" s="396">
        <f>VLOOKUP($B164,'EDGAR-2023'!$A$3:$BG$214,O$10,FALSE)</f>
        <v>101.94299980927001</v>
      </c>
      <c r="P164" s="396">
        <f>VLOOKUP($B164,'EDGAR-2023'!$A$3:$BG$214,P$10,FALSE)</f>
        <v>106.54907514083</v>
      </c>
      <c r="Q164" s="396">
        <f>VLOOKUP($B164,'EDGAR-2023'!$A$3:$BG$214,Q$10,FALSE)</f>
        <v>102.61798211558001</v>
      </c>
      <c r="R164" s="448">
        <f t="shared" si="38"/>
        <v>1.4632718118692045E-2</v>
      </c>
      <c r="S164" s="448">
        <f t="shared" si="39"/>
        <v>5.5043010056815556E-3</v>
      </c>
      <c r="T164" s="448">
        <f t="shared" si="40"/>
        <v>-6.8357147863814527E-3</v>
      </c>
      <c r="U164" s="396">
        <f>VLOOKUP($B164,'EDGAR-P-2023'!$A$3:$BG$214,U$10,FALSE)</f>
        <v>2.7439009998700974</v>
      </c>
      <c r="V164" s="397">
        <f t="shared" si="41"/>
        <v>37.408291830309999</v>
      </c>
      <c r="W164" s="398">
        <f t="shared" si="42"/>
        <v>2.8112081645077377E-3</v>
      </c>
      <c r="X164" s="398">
        <f t="shared" si="43"/>
        <v>3.5580772008587491E-4</v>
      </c>
      <c r="Y164" s="396">
        <f>VLOOKUP($B164,'EDGAR-P-2023'!$A$3:$BG$214,Y$10,FALSE)</f>
        <v>2.5698000000801113</v>
      </c>
      <c r="Z164" s="398">
        <f t="shared" si="44"/>
        <v>2.8682667178453274E-3</v>
      </c>
      <c r="AA164" s="398">
        <f t="shared" si="45"/>
        <v>3.4425687346608384E-4</v>
      </c>
    </row>
    <row r="165" spans="2:27" x14ac:dyDescent="0.2">
      <c r="B165" s="472" t="s">
        <v>12</v>
      </c>
      <c r="C165" s="396">
        <f>VLOOKUP($B165,'EDGAR-2023'!$A$3:$BG$214,C$10,FALSE)</f>
        <v>0.93773949230752995</v>
      </c>
      <c r="D165" s="396">
        <f>VLOOKUP($B165,'EDGAR-2023'!$A$3:$BG$214,D$10,FALSE)</f>
        <v>2.3842891653401002</v>
      </c>
      <c r="E165" s="396">
        <f>VLOOKUP($B165,'EDGAR-2023'!$A$3:$BG$214,E$10,FALSE)</f>
        <v>2.6659326602658999</v>
      </c>
      <c r="F165" s="396">
        <f>VLOOKUP($B165,'EDGAR-2023'!$A$3:$BG$214,F$10,FALSE)</f>
        <v>2.5703977008985999</v>
      </c>
      <c r="G165" s="396">
        <f>VLOOKUP($B165,'EDGAR-2023'!$A$3:$BG$214,G$10,FALSE)</f>
        <v>2.4131057102611</v>
      </c>
      <c r="H165" s="396">
        <f>VLOOKUP($B165,'EDGAR-2023'!$A$3:$BG$214,H$10,FALSE)</f>
        <v>2.3341534389317</v>
      </c>
      <c r="I165" s="396">
        <f>VLOOKUP($B165,'EDGAR-2023'!$A$3:$BG$214,I$10,FALSE)</f>
        <v>2.4246951252683999</v>
      </c>
      <c r="J165" s="396">
        <f>VLOOKUP($B165,'EDGAR-2023'!$A$3:$BG$214,J$10,FALSE)</f>
        <v>2.5371633065753998</v>
      </c>
      <c r="K165" s="396">
        <f>VLOOKUP($B165,'EDGAR-2023'!$A$3:$BG$214,K$10,FALSE)</f>
        <v>2.6248543281995</v>
      </c>
      <c r="L165" s="396">
        <f>VLOOKUP($B165,'EDGAR-2023'!$A$3:$BG$214,L$10,FALSE)</f>
        <v>2.6572840966045002</v>
      </c>
      <c r="M165" s="396">
        <f>VLOOKUP($B165,'EDGAR-2023'!$A$3:$BG$214,M$10,FALSE)</f>
        <v>2.6606752183164</v>
      </c>
      <c r="N165" s="396">
        <f>VLOOKUP($B165,'EDGAR-2023'!$A$3:$BG$214,N$10,FALSE)</f>
        <v>2.6549793476163002</v>
      </c>
      <c r="O165" s="396">
        <f>VLOOKUP($B165,'EDGAR-2023'!$A$3:$BG$214,O$10,FALSE)</f>
        <v>2.5971634241774999</v>
      </c>
      <c r="P165" s="396">
        <f>VLOOKUP($B165,'EDGAR-2023'!$A$3:$BG$214,P$10,FALSE)</f>
        <v>2.6555056562614001</v>
      </c>
      <c r="Q165" s="396">
        <f>VLOOKUP($B165,'EDGAR-2023'!$A$3:$BG$214,Q$10,FALSE)</f>
        <v>2.7365251404178998</v>
      </c>
      <c r="R165" s="448">
        <f t="shared" si="38"/>
        <v>-2.1407613604579323E-3</v>
      </c>
      <c r="S165" s="448">
        <f t="shared" si="39"/>
        <v>-4.3230029653323898E-4</v>
      </c>
      <c r="T165" s="448">
        <f t="shared" si="40"/>
        <v>-2.1776411741473156E-2</v>
      </c>
      <c r="U165" s="396">
        <f>VLOOKUP($B165,'EDGAR-P-2023'!$A$3:$BG$214,U$10,FALSE)</f>
        <v>0.88991800001999577</v>
      </c>
      <c r="V165" s="397">
        <f t="shared" si="41"/>
        <v>2.9833977372709</v>
      </c>
      <c r="W165" s="398">
        <f t="shared" si="42"/>
        <v>7.2713966732811526E-5</v>
      </c>
      <c r="X165" s="398">
        <f t="shared" si="43"/>
        <v>1.1539763813107205E-4</v>
      </c>
      <c r="Y165" s="396">
        <f>VLOOKUP($B165,'EDGAR-P-2023'!$A$3:$BG$214,Y$10,FALSE)</f>
        <v>0.86992500003701223</v>
      </c>
      <c r="Z165" s="398">
        <f t="shared" si="44"/>
        <v>7.493541042694521E-5</v>
      </c>
      <c r="AA165" s="398">
        <f t="shared" si="45"/>
        <v>1.1653734168160507E-4</v>
      </c>
    </row>
    <row r="166" spans="2:27" x14ac:dyDescent="0.2">
      <c r="B166" s="472" t="s">
        <v>88</v>
      </c>
      <c r="C166" s="396">
        <f>VLOOKUP($B166,'EDGAR-2023'!$A$3:$BG$214,C$10,FALSE)</f>
        <v>186.36511025089001</v>
      </c>
      <c r="D166" s="396">
        <f>VLOOKUP($B166,'EDGAR-2023'!$A$3:$BG$214,D$10,FALSE)</f>
        <v>102.36099772554</v>
      </c>
      <c r="E166" s="396">
        <f>VLOOKUP($B166,'EDGAR-2023'!$A$3:$BG$214,E$10,FALSE)</f>
        <v>82.300071673239998</v>
      </c>
      <c r="F166" s="396">
        <f>VLOOKUP($B166,'EDGAR-2023'!$A$3:$BG$214,F$10,FALSE)</f>
        <v>88.828120794317002</v>
      </c>
      <c r="G166" s="396">
        <f>VLOOKUP($B166,'EDGAR-2023'!$A$3:$BG$214,G$10,FALSE)</f>
        <v>86.737510352493004</v>
      </c>
      <c r="H166" s="396">
        <f>VLOOKUP($B166,'EDGAR-2023'!$A$3:$BG$214,H$10,FALSE)</f>
        <v>79.099861126072</v>
      </c>
      <c r="I166" s="396">
        <f>VLOOKUP($B166,'EDGAR-2023'!$A$3:$BG$214,I$10,FALSE)</f>
        <v>78.692958898148007</v>
      </c>
      <c r="J166" s="396">
        <f>VLOOKUP($B166,'EDGAR-2023'!$A$3:$BG$214,J$10,FALSE)</f>
        <v>79.927064464634995</v>
      </c>
      <c r="K166" s="396">
        <f>VLOOKUP($B166,'EDGAR-2023'!$A$3:$BG$214,K$10,FALSE)</f>
        <v>78.247750364457005</v>
      </c>
      <c r="L166" s="396">
        <f>VLOOKUP($B166,'EDGAR-2023'!$A$3:$BG$214,L$10,FALSE)</f>
        <v>81.256302547371007</v>
      </c>
      <c r="M166" s="396">
        <f>VLOOKUP($B166,'EDGAR-2023'!$A$3:$BG$214,M$10,FALSE)</f>
        <v>82.367205978873002</v>
      </c>
      <c r="N166" s="396">
        <f>VLOOKUP($B166,'EDGAR-2023'!$A$3:$BG$214,N$10,FALSE)</f>
        <v>80.578784500270999</v>
      </c>
      <c r="O166" s="396">
        <f>VLOOKUP($B166,'EDGAR-2023'!$A$3:$BG$214,O$10,FALSE)</f>
        <v>75.425272535147002</v>
      </c>
      <c r="P166" s="396">
        <f>VLOOKUP($B166,'EDGAR-2023'!$A$3:$BG$214,P$10,FALSE)</f>
        <v>80.125063062397999</v>
      </c>
      <c r="Q166" s="396">
        <f>VLOOKUP($B166,'EDGAR-2023'!$A$3:$BG$214,Q$10,FALSE)</f>
        <v>77.288999399201998</v>
      </c>
      <c r="R166" s="448">
        <f t="shared" si="38"/>
        <v>-2.1712785535796031E-2</v>
      </c>
      <c r="S166" s="448">
        <f t="shared" si="39"/>
        <v>-4.0205942102762848E-3</v>
      </c>
      <c r="T166" s="448">
        <f t="shared" si="40"/>
        <v>-6.3956188928447566E-2</v>
      </c>
      <c r="U166" s="396">
        <f>VLOOKUP($B166,'EDGAR-P-2023'!$A$3:$BG$214,U$10,FALSE)</f>
        <v>19.483359994999894</v>
      </c>
      <c r="V166" s="397">
        <f t="shared" si="41"/>
        <v>4.1357745543351001</v>
      </c>
      <c r="W166" s="398">
        <f t="shared" si="42"/>
        <v>2.2068733079914984E-3</v>
      </c>
      <c r="X166" s="398">
        <f t="shared" si="43"/>
        <v>2.5264504440070715E-3</v>
      </c>
      <c r="Y166" s="396">
        <f>VLOOKUP($B166,'EDGAR-P-2023'!$A$3:$BG$214,Y$10,FALSE)</f>
        <v>19.778100000999789</v>
      </c>
      <c r="Z166" s="398">
        <f t="shared" si="44"/>
        <v>2.233848646590526E-3</v>
      </c>
      <c r="AA166" s="398">
        <f t="shared" si="45"/>
        <v>2.6495240365909719E-3</v>
      </c>
    </row>
    <row r="167" spans="2:27" x14ac:dyDescent="0.2">
      <c r="B167" s="472" t="s">
        <v>213</v>
      </c>
      <c r="C167" s="396">
        <f>VLOOKUP($B167,'EDGAR-2023'!$A$3:$BG$214,C$10,FALSE)</f>
        <v>2353.9668006973998</v>
      </c>
      <c r="D167" s="396">
        <f>VLOOKUP($B167,'EDGAR-2023'!$A$3:$BG$214,D$10,FALSE)</f>
        <v>1719.0050298285</v>
      </c>
      <c r="E167" s="396">
        <f>VLOOKUP($B167,'EDGAR-2023'!$A$3:$BG$214,E$10,FALSE)</f>
        <v>1719.8096182638999</v>
      </c>
      <c r="F167" s="396">
        <f>VLOOKUP($B167,'EDGAR-2023'!$A$3:$BG$214,F$10,FALSE)</f>
        <v>1806.4603034616</v>
      </c>
      <c r="G167" s="396">
        <f>VLOOKUP($B167,'EDGAR-2023'!$A$3:$BG$214,G$10,FALSE)</f>
        <v>1793.6343047769999</v>
      </c>
      <c r="H167" s="396">
        <f>VLOOKUP($B167,'EDGAR-2023'!$A$3:$BG$214,H$10,FALSE)</f>
        <v>1738.0706635381</v>
      </c>
      <c r="I167" s="396">
        <f>VLOOKUP($B167,'EDGAR-2023'!$A$3:$BG$214,I$10,FALSE)</f>
        <v>1720.4890280467</v>
      </c>
      <c r="J167" s="396">
        <f>VLOOKUP($B167,'EDGAR-2023'!$A$3:$BG$214,J$10,FALSE)</f>
        <v>1726.8321286056</v>
      </c>
      <c r="K167" s="396">
        <f>VLOOKUP($B167,'EDGAR-2023'!$A$3:$BG$214,K$10,FALSE)</f>
        <v>1700.3652790563999</v>
      </c>
      <c r="L167" s="396">
        <f>VLOOKUP($B167,'EDGAR-2023'!$A$3:$BG$214,L$10,FALSE)</f>
        <v>1730.5224749902</v>
      </c>
      <c r="M167" s="396">
        <f>VLOOKUP($B167,'EDGAR-2023'!$A$3:$BG$214,M$10,FALSE)</f>
        <v>1806.8014328761001</v>
      </c>
      <c r="N167" s="396">
        <f>VLOOKUP($B167,'EDGAR-2023'!$A$3:$BG$214,N$10,FALSE)</f>
        <v>1877.0238455962999</v>
      </c>
      <c r="O167" s="396">
        <f>VLOOKUP($B167,'EDGAR-2023'!$A$3:$BG$214,O$10,FALSE)</f>
        <v>1789.2514129596</v>
      </c>
      <c r="P167" s="396">
        <f>VLOOKUP($B167,'EDGAR-2023'!$A$3:$BG$214,P$10,FALSE)</f>
        <v>1932.6954267748999</v>
      </c>
      <c r="Q167" s="396">
        <f>VLOOKUP($B167,'EDGAR-2023'!$A$3:$BG$214,Q$10,FALSE)</f>
        <v>1909.0393106578999</v>
      </c>
      <c r="R167" s="448">
        <f t="shared" si="38"/>
        <v>3.8865594991486452E-2</v>
      </c>
      <c r="S167" s="448">
        <f t="shared" si="39"/>
        <v>4.1472083026066087E-2</v>
      </c>
      <c r="T167" s="448">
        <f t="shared" si="40"/>
        <v>-4.6761490453423704E-2</v>
      </c>
      <c r="U167" s="396">
        <f>VLOOKUP($B167,'EDGAR-P-2023'!$A$3:$BG$214,U$10,FALSE)</f>
        <v>143.89555100999965</v>
      </c>
      <c r="V167" s="397">
        <f t="shared" si="41"/>
        <v>13.044349407757998</v>
      </c>
      <c r="W167" s="398">
        <f t="shared" si="42"/>
        <v>5.1407499492575476E-2</v>
      </c>
      <c r="X167" s="398">
        <f t="shared" si="43"/>
        <v>1.8659254811960263E-2</v>
      </c>
      <c r="Y167" s="396">
        <f>VLOOKUP($B167,'EDGAR-P-2023'!$A$3:$BG$214,Y$10,FALSE)</f>
        <v>143.96499998000326</v>
      </c>
      <c r="Z167" s="398">
        <f t="shared" si="44"/>
        <v>4.8542720520883043E-2</v>
      </c>
      <c r="AA167" s="398">
        <f t="shared" si="45"/>
        <v>1.928591360421656E-2</v>
      </c>
    </row>
    <row r="168" spans="2:27" x14ac:dyDescent="0.2">
      <c r="B168" s="472" t="s">
        <v>13</v>
      </c>
      <c r="C168" s="396">
        <f>VLOOKUP($B168,'EDGAR-2023'!$A$3:$BG$214,C$10,FALSE)</f>
        <v>0.55302360631735004</v>
      </c>
      <c r="D168" s="396">
        <f>VLOOKUP($B168,'EDGAR-2023'!$A$3:$BG$214,D$10,FALSE)</f>
        <v>0.74166690453686002</v>
      </c>
      <c r="E168" s="396">
        <f>VLOOKUP($B168,'EDGAR-2023'!$A$3:$BG$214,E$10,FALSE)</f>
        <v>0.73016098739790003</v>
      </c>
      <c r="F168" s="396">
        <f>VLOOKUP($B168,'EDGAR-2023'!$A$3:$BG$214,F$10,FALSE)</f>
        <v>0.76156946349084997</v>
      </c>
      <c r="G168" s="396">
        <f>VLOOKUP($B168,'EDGAR-2023'!$A$3:$BG$214,G$10,FALSE)</f>
        <v>0.84621009871371999</v>
      </c>
      <c r="H168" s="396">
        <f>VLOOKUP($B168,'EDGAR-2023'!$A$3:$BG$214,H$10,FALSE)</f>
        <v>0.94105909339895</v>
      </c>
      <c r="I168" s="396">
        <f>VLOOKUP($B168,'EDGAR-2023'!$A$3:$BG$214,I$10,FALSE)</f>
        <v>0.95696898284631005</v>
      </c>
      <c r="J168" s="396">
        <f>VLOOKUP($B168,'EDGAR-2023'!$A$3:$BG$214,J$10,FALSE)</f>
        <v>1.1044640411969999</v>
      </c>
      <c r="K168" s="396">
        <f>VLOOKUP($B168,'EDGAR-2023'!$A$3:$BG$214,K$10,FALSE)</f>
        <v>1.2083616705969</v>
      </c>
      <c r="L168" s="396">
        <f>VLOOKUP($B168,'EDGAR-2023'!$A$3:$BG$214,L$10,FALSE)</f>
        <v>1.3093328460753</v>
      </c>
      <c r="M168" s="396">
        <f>VLOOKUP($B168,'EDGAR-2023'!$A$3:$BG$214,M$10,FALSE)</f>
        <v>1.4570514459943</v>
      </c>
      <c r="N168" s="396">
        <f>VLOOKUP($B168,'EDGAR-2023'!$A$3:$BG$214,N$10,FALSE)</f>
        <v>1.5097945225645999</v>
      </c>
      <c r="O168" s="396">
        <f>VLOOKUP($B168,'EDGAR-2023'!$A$3:$BG$214,O$10,FALSE)</f>
        <v>1.4414829769799999</v>
      </c>
      <c r="P168" s="396">
        <f>VLOOKUP($B168,'EDGAR-2023'!$A$3:$BG$214,P$10,FALSE)</f>
        <v>1.5859765245999999</v>
      </c>
      <c r="Q168" s="396">
        <f>VLOOKUP($B168,'EDGAR-2023'!$A$3:$BG$214,Q$10,FALSE)</f>
        <v>1.6264439973572999</v>
      </c>
      <c r="R168" s="448">
        <f t="shared" si="38"/>
        <v>3.6198499864435352E-2</v>
      </c>
      <c r="S168" s="448">
        <f t="shared" si="39"/>
        <v>7.4509123235932506E-2</v>
      </c>
      <c r="T168" s="448">
        <f t="shared" si="40"/>
        <v>-4.5245591081204295E-2</v>
      </c>
      <c r="U168" s="396">
        <f>VLOOKUP($B168,'EDGAR-P-2023'!$A$3:$BG$214,U$10,FALSE)</f>
        <v>12.794411997999987</v>
      </c>
      <c r="V168" s="397">
        <f t="shared" si="41"/>
        <v>0.11800421330817</v>
      </c>
      <c r="W168" s="398">
        <f t="shared" si="42"/>
        <v>4.1349906840408816E-5</v>
      </c>
      <c r="X168" s="398">
        <f t="shared" si="43"/>
        <v>1.6590797419670964E-3</v>
      </c>
      <c r="Y168" s="396">
        <f>VLOOKUP($B168,'EDGAR-P-2023'!$A$3:$BG$214,Y$10,FALSE)</f>
        <v>11.917499999999967</v>
      </c>
      <c r="Z168" s="398">
        <f t="shared" si="44"/>
        <v>3.4496801120570892E-5</v>
      </c>
      <c r="AA168" s="398">
        <f t="shared" si="45"/>
        <v>1.5964982836812766E-3</v>
      </c>
    </row>
    <row r="169" spans="2:27" x14ac:dyDescent="0.2">
      <c r="B169" s="472" t="s">
        <v>214</v>
      </c>
      <c r="C169" s="396">
        <f>VLOOKUP($B169,'EDGAR-2023'!$A$3:$BG$214,C$10,FALSE)</f>
        <v>9.5394704446800996E-3</v>
      </c>
      <c r="D169" s="396">
        <f>VLOOKUP($B169,'EDGAR-2023'!$A$3:$BG$214,D$10,FALSE)</f>
        <v>9.7103859743009006E-3</v>
      </c>
      <c r="E169" s="396">
        <f>VLOOKUP($B169,'EDGAR-2023'!$A$3:$BG$214,E$10,FALSE)</f>
        <v>1.1492486575358001E-2</v>
      </c>
      <c r="F169" s="396">
        <f>VLOOKUP($B169,'EDGAR-2023'!$A$3:$BG$214,F$10,FALSE)</f>
        <v>1.201156228731E-2</v>
      </c>
      <c r="G169" s="396">
        <f>VLOOKUP($B169,'EDGAR-2023'!$A$3:$BG$214,G$10,FALSE)</f>
        <v>1.2192476656623E-2</v>
      </c>
      <c r="H169" s="396">
        <f>VLOOKUP($B169,'EDGAR-2023'!$A$3:$BG$214,H$10,FALSE)</f>
        <v>1.4875645599350999E-2</v>
      </c>
      <c r="I169" s="396">
        <f>VLOOKUP($B169,'EDGAR-2023'!$A$3:$BG$214,I$10,FALSE)</f>
        <v>1.4850261676370999E-2</v>
      </c>
      <c r="J169" s="396">
        <f>VLOOKUP($B169,'EDGAR-2023'!$A$3:$BG$214,J$10,FALSE)</f>
        <v>1.4967545854424001E-2</v>
      </c>
      <c r="K169" s="396">
        <f>VLOOKUP($B169,'EDGAR-2023'!$A$3:$BG$214,K$10,FALSE)</f>
        <v>1.5662600699034999E-2</v>
      </c>
      <c r="L169" s="396">
        <f>VLOOKUP($B169,'EDGAR-2023'!$A$3:$BG$214,L$10,FALSE)</f>
        <v>1.6357674442804001E-2</v>
      </c>
      <c r="M169" s="396">
        <f>VLOOKUP($B169,'EDGAR-2023'!$A$3:$BG$214,M$10,FALSE)</f>
        <v>1.7199989982959001E-2</v>
      </c>
      <c r="N169" s="396">
        <f>VLOOKUP($B169,'EDGAR-2023'!$A$3:$BG$214,N$10,FALSE)</f>
        <v>1.6915401471998E-2</v>
      </c>
      <c r="O169" s="396">
        <f>VLOOKUP($B169,'EDGAR-2023'!$A$3:$BG$214,O$10,FALSE)</f>
        <v>1.5578630225155999E-2</v>
      </c>
      <c r="P169" s="396">
        <f>VLOOKUP($B169,'EDGAR-2023'!$A$3:$BG$214,P$10,FALSE)</f>
        <v>1.5935136766988E-2</v>
      </c>
      <c r="Q169" s="396">
        <f>VLOOKUP($B169,'EDGAR-2023'!$A$3:$BG$214,Q$10,FALSE)</f>
        <v>1.7900363906524001E-2</v>
      </c>
      <c r="R169" s="448">
        <f t="shared" si="38"/>
        <v>-1.6545853296598412E-2</v>
      </c>
      <c r="S169" s="448">
        <f t="shared" si="39"/>
        <v>1.747387321314281E-2</v>
      </c>
      <c r="T169" s="448">
        <f t="shared" si="40"/>
        <v>-7.9026870810894545E-2</v>
      </c>
      <c r="U169" s="396">
        <f>VLOOKUP($B169,'EDGAR-P-2023'!$A$3:$BG$214,U$10,FALSE)</f>
        <v>4.0960000000001108E-3</v>
      </c>
      <c r="V169" s="397">
        <f t="shared" si="41"/>
        <v>4.1297366874993999</v>
      </c>
      <c r="W169" s="398">
        <f t="shared" si="42"/>
        <v>4.6327514412167561E-7</v>
      </c>
      <c r="X169" s="398">
        <f t="shared" si="43"/>
        <v>5.3113739218024966E-7</v>
      </c>
      <c r="Y169" s="396">
        <f>VLOOKUP($B169,'EDGAR-P-2023'!$A$3:$BG$214,Y$10,FALSE)</f>
        <v>4.0350000000000377E-3</v>
      </c>
      <c r="Z169" s="398">
        <f t="shared" si="44"/>
        <v>4.4714230390858536E-7</v>
      </c>
      <c r="AA169" s="398">
        <f t="shared" si="45"/>
        <v>5.4053875180650551E-7</v>
      </c>
    </row>
    <row r="170" spans="2:27" x14ac:dyDescent="0.2">
      <c r="B170" s="472" t="s">
        <v>131</v>
      </c>
      <c r="C170" s="396">
        <f>VLOOKUP($B170,'EDGAR-2023'!$A$3:$BG$214,C$10,FALSE)</f>
        <v>1.9525252052651001E-2</v>
      </c>
      <c r="D170" s="396">
        <f>VLOOKUP($B170,'EDGAR-2023'!$A$3:$BG$214,D$10,FALSE)</f>
        <v>5.6462197720940001E-2</v>
      </c>
      <c r="E170" s="396">
        <f>VLOOKUP($B170,'EDGAR-2023'!$A$3:$BG$214,E$10,FALSE)</f>
        <v>9.2249040587728995E-2</v>
      </c>
      <c r="F170" s="396">
        <f>VLOOKUP($B170,'EDGAR-2023'!$A$3:$BG$214,F$10,FALSE)</f>
        <v>7.3708690037704999E-2</v>
      </c>
      <c r="G170" s="396">
        <f>VLOOKUP($B170,'EDGAR-2023'!$A$3:$BG$214,G$10,FALSE)</f>
        <v>7.8376664603345997E-2</v>
      </c>
      <c r="H170" s="396">
        <f>VLOOKUP($B170,'EDGAR-2023'!$A$3:$BG$214,H$10,FALSE)</f>
        <v>9.3673283880023994E-2</v>
      </c>
      <c r="I170" s="396">
        <f>VLOOKUP($B170,'EDGAR-2023'!$A$3:$BG$214,I$10,FALSE)</f>
        <v>9.5986330135262005E-2</v>
      </c>
      <c r="J170" s="396">
        <f>VLOOKUP($B170,'EDGAR-2023'!$A$3:$BG$214,J$10,FALSE)</f>
        <v>9.6185185530059003E-2</v>
      </c>
      <c r="K170" s="396">
        <f>VLOOKUP($B170,'EDGAR-2023'!$A$3:$BG$214,K$10,FALSE)</f>
        <v>0.10424582325768</v>
      </c>
      <c r="L170" s="396">
        <f>VLOOKUP($B170,'EDGAR-2023'!$A$3:$BG$214,L$10,FALSE)</f>
        <v>9.5009751525158004E-2</v>
      </c>
      <c r="M170" s="396">
        <f>VLOOKUP($B170,'EDGAR-2023'!$A$3:$BG$214,M$10,FALSE)</f>
        <v>0.10763388915599</v>
      </c>
      <c r="N170" s="396">
        <f>VLOOKUP($B170,'EDGAR-2023'!$A$3:$BG$214,N$10,FALSE)</f>
        <v>0.11956058875992</v>
      </c>
      <c r="O170" s="396">
        <f>VLOOKUP($B170,'EDGAR-2023'!$A$3:$BG$214,O$10,FALSE)</f>
        <v>0.10158598506824</v>
      </c>
      <c r="P170" s="396">
        <f>VLOOKUP($B170,'EDGAR-2023'!$A$3:$BG$214,P$10,FALSE)</f>
        <v>9.8085197909933003E-2</v>
      </c>
      <c r="Q170" s="396">
        <f>VLOOKUP($B170,'EDGAR-2023'!$A$3:$BG$214,Q$10,FALSE)</f>
        <v>0.10191838873045</v>
      </c>
      <c r="R170" s="448">
        <f t="shared" si="38"/>
        <v>0.11080803357987978</v>
      </c>
      <c r="S170" s="448">
        <f t="shared" si="39"/>
        <v>0.12184002692669516</v>
      </c>
      <c r="T170" s="448">
        <f t="shared" si="40"/>
        <v>-0.15033886900451243</v>
      </c>
      <c r="U170" s="396">
        <f>VLOOKUP($B170,'EDGAR-P-2023'!$A$3:$BG$214,U$10,FALSE)</f>
        <v>5.6344999999997904E-2</v>
      </c>
      <c r="V170" s="397">
        <f t="shared" si="41"/>
        <v>2.1219378606784001</v>
      </c>
      <c r="W170" s="398">
        <f t="shared" si="42"/>
        <v>3.2744980413687974E-6</v>
      </c>
      <c r="X170" s="398">
        <f t="shared" si="43"/>
        <v>7.3063809478501573E-6</v>
      </c>
      <c r="Y170" s="396">
        <f>VLOOKUP($B170,'EDGAR-P-2023'!$A$3:$BG$214,Y$10,FALSE)</f>
        <v>5.4821000000000633E-2</v>
      </c>
      <c r="Z170" s="398">
        <f t="shared" si="44"/>
        <v>2.9760522201883192E-6</v>
      </c>
      <c r="AA170" s="398">
        <f t="shared" si="45"/>
        <v>7.3439590861919465E-6</v>
      </c>
    </row>
    <row r="171" spans="2:27" x14ac:dyDescent="0.2">
      <c r="B171" s="472" t="s">
        <v>132</v>
      </c>
      <c r="C171" s="396">
        <f>VLOOKUP($B171,'EDGAR-2023'!$A$3:$BG$214,C$10,FALSE)</f>
        <v>6.6718812274868006E-2</v>
      </c>
      <c r="D171" s="396">
        <f>VLOOKUP($B171,'EDGAR-2023'!$A$3:$BG$214,D$10,FALSE)</f>
        <v>0.10719667290875</v>
      </c>
      <c r="E171" s="396">
        <f>VLOOKUP($B171,'EDGAR-2023'!$A$3:$BG$214,E$10,FALSE)</f>
        <v>0.17025745231170999</v>
      </c>
      <c r="F171" s="396">
        <f>VLOOKUP($B171,'EDGAR-2023'!$A$3:$BG$214,F$10,FALSE)</f>
        <v>0.13374416556779001</v>
      </c>
      <c r="G171" s="396">
        <f>VLOOKUP($B171,'EDGAR-2023'!$A$3:$BG$214,G$10,FALSE)</f>
        <v>0.14319850987839999</v>
      </c>
      <c r="H171" s="396">
        <f>VLOOKUP($B171,'EDGAR-2023'!$A$3:$BG$214,H$10,FALSE)</f>
        <v>0.17154305162573999</v>
      </c>
      <c r="I171" s="396">
        <f>VLOOKUP($B171,'EDGAR-2023'!$A$3:$BG$214,I$10,FALSE)</f>
        <v>0.17532732254829</v>
      </c>
      <c r="J171" s="396">
        <f>VLOOKUP($B171,'EDGAR-2023'!$A$3:$BG$214,J$10,FALSE)</f>
        <v>0.17216448322521999</v>
      </c>
      <c r="K171" s="396">
        <f>VLOOKUP($B171,'EDGAR-2023'!$A$3:$BG$214,K$10,FALSE)</f>
        <v>0.18349622651830999</v>
      </c>
      <c r="L171" s="396">
        <f>VLOOKUP($B171,'EDGAR-2023'!$A$3:$BG$214,L$10,FALSE)</f>
        <v>0.17934624728880999</v>
      </c>
      <c r="M171" s="396">
        <f>VLOOKUP($B171,'EDGAR-2023'!$A$3:$BG$214,M$10,FALSE)</f>
        <v>0.18521159435720999</v>
      </c>
      <c r="N171" s="396">
        <f>VLOOKUP($B171,'EDGAR-2023'!$A$3:$BG$214,N$10,FALSE)</f>
        <v>0.29854223022210002</v>
      </c>
      <c r="O171" s="396">
        <f>VLOOKUP($B171,'EDGAR-2023'!$A$3:$BG$214,O$10,FALSE)</f>
        <v>0.25388773307856999</v>
      </c>
      <c r="P171" s="396">
        <f>VLOOKUP($B171,'EDGAR-2023'!$A$3:$BG$214,P$10,FALSE)</f>
        <v>0.24518691944668999</v>
      </c>
      <c r="Q171" s="396">
        <f>VLOOKUP($B171,'EDGAR-2023'!$A$3:$BG$214,Q$10,FALSE)</f>
        <v>0.25479355313391</v>
      </c>
      <c r="R171" s="448">
        <f t="shared" si="38"/>
        <v>0.61189817116046141</v>
      </c>
      <c r="S171" s="448">
        <f t="shared" si="39"/>
        <v>0.32230110620253771</v>
      </c>
      <c r="T171" s="448">
        <f t="shared" si="40"/>
        <v>-0.14957514422770068</v>
      </c>
      <c r="U171" s="396">
        <f>VLOOKUP($B171,'EDGAR-P-2023'!$A$3:$BG$214,U$10,FALSE)</f>
        <v>0.18045400003999909</v>
      </c>
      <c r="V171" s="397">
        <f t="shared" si="41"/>
        <v>1.6543951929906</v>
      </c>
      <c r="W171" s="398">
        <f t="shared" si="42"/>
        <v>8.1764062745720554E-6</v>
      </c>
      <c r="X171" s="398">
        <f t="shared" si="43"/>
        <v>2.3399869870541308E-5</v>
      </c>
      <c r="Y171" s="396">
        <f>VLOOKUP($B171,'EDGAR-P-2023'!$A$3:$BG$214,Y$10,FALSE)</f>
        <v>0.17801500003000284</v>
      </c>
      <c r="Z171" s="398">
        <f t="shared" si="44"/>
        <v>5.2385250100249297E-6</v>
      </c>
      <c r="AA171" s="398">
        <f t="shared" si="45"/>
        <v>2.3847337278575434E-5</v>
      </c>
    </row>
    <row r="172" spans="2:27" x14ac:dyDescent="0.2">
      <c r="B172" s="472" t="s">
        <v>157</v>
      </c>
      <c r="C172" s="396">
        <f>VLOOKUP($B172,'EDGAR-2023'!$A$3:$BG$214,C$10,FALSE)</f>
        <v>8.5733558618278E-2</v>
      </c>
      <c r="D172" s="396">
        <f>VLOOKUP($B172,'EDGAR-2023'!$A$3:$BG$214,D$10,FALSE)</f>
        <v>2.1571271588481999E-2</v>
      </c>
      <c r="E172" s="396">
        <f>VLOOKUP($B172,'EDGAR-2023'!$A$3:$BG$214,E$10,FALSE)</f>
        <v>3.3752027367306002E-2</v>
      </c>
      <c r="F172" s="396">
        <f>VLOOKUP($B172,'EDGAR-2023'!$A$3:$BG$214,F$10,FALSE)</f>
        <v>2.6295957935393001E-2</v>
      </c>
      <c r="G172" s="396">
        <f>VLOOKUP($B172,'EDGAR-2023'!$A$3:$BG$214,G$10,FALSE)</f>
        <v>2.7907127501320999E-2</v>
      </c>
      <c r="H172" s="396">
        <f>VLOOKUP($B172,'EDGAR-2023'!$A$3:$BG$214,H$10,FALSE)</f>
        <v>3.4327363093892997E-2</v>
      </c>
      <c r="I172" s="396">
        <f>VLOOKUP($B172,'EDGAR-2023'!$A$3:$BG$214,I$10,FALSE)</f>
        <v>3.6714853775818998E-2</v>
      </c>
      <c r="J172" s="396">
        <f>VLOOKUP($B172,'EDGAR-2023'!$A$3:$BG$214,J$10,FALSE)</f>
        <v>3.5853945434735003E-2</v>
      </c>
      <c r="K172" s="396">
        <f>VLOOKUP($B172,'EDGAR-2023'!$A$3:$BG$214,K$10,FALSE)</f>
        <v>3.8404714598608003E-2</v>
      </c>
      <c r="L172" s="396">
        <f>VLOOKUP($B172,'EDGAR-2023'!$A$3:$BG$214,L$10,FALSE)</f>
        <v>3.4252394246962997E-2</v>
      </c>
      <c r="M172" s="396">
        <f>VLOOKUP($B172,'EDGAR-2023'!$A$3:$BG$214,M$10,FALSE)</f>
        <v>4.1626038410801001E-2</v>
      </c>
      <c r="N172" s="396">
        <f>VLOOKUP($B172,'EDGAR-2023'!$A$3:$BG$214,N$10,FALSE)</f>
        <v>3.9986364870835997E-2</v>
      </c>
      <c r="O172" s="396">
        <f>VLOOKUP($B172,'EDGAR-2023'!$A$3:$BG$214,O$10,FALSE)</f>
        <v>3.6894021788922003E-2</v>
      </c>
      <c r="P172" s="396">
        <f>VLOOKUP($B172,'EDGAR-2023'!$A$3:$BG$214,P$10,FALSE)</f>
        <v>3.7655582482626002E-2</v>
      </c>
      <c r="Q172" s="396">
        <f>VLOOKUP($B172,'EDGAR-2023'!$A$3:$BG$214,Q$10,FALSE)</f>
        <v>3.7100407151938998E-2</v>
      </c>
      <c r="R172" s="448">
        <f t="shared" si="38"/>
        <v>-3.9390573846670662E-2</v>
      </c>
      <c r="S172" s="448">
        <f t="shared" si="39"/>
        <v>8.7941629063811977E-2</v>
      </c>
      <c r="T172" s="448">
        <f t="shared" si="40"/>
        <v>-7.7334938844850876E-2</v>
      </c>
      <c r="U172" s="396">
        <f>VLOOKUP($B172,'EDGAR-P-2023'!$A$3:$BG$214,U$10,FALSE)</f>
        <v>6.3749999999999363E-3</v>
      </c>
      <c r="V172" s="397">
        <f t="shared" si="41"/>
        <v>6.2723709601311999</v>
      </c>
      <c r="W172" s="398">
        <f t="shared" si="42"/>
        <v>1.0951374094847521E-6</v>
      </c>
      <c r="X172" s="398">
        <f t="shared" si="43"/>
        <v>8.2666036990941553E-7</v>
      </c>
      <c r="Y172" s="396">
        <f>VLOOKUP($B172,'EDGAR-P-2023'!$A$3:$BG$214,Y$10,FALSE)</f>
        <v>6.3050000000000345E-3</v>
      </c>
      <c r="Z172" s="398">
        <f t="shared" si="44"/>
        <v>1.0963934340502779E-6</v>
      </c>
      <c r="AA172" s="398">
        <f t="shared" si="45"/>
        <v>8.4463366298389193E-7</v>
      </c>
    </row>
    <row r="173" spans="2:27" x14ac:dyDescent="0.2">
      <c r="B173" s="472" t="s">
        <v>215</v>
      </c>
      <c r="C173" s="396">
        <f>VLOOKUP($B173,'EDGAR-2023'!$A$3:$BG$214,C$10,FALSE)</f>
        <v>2.7511876591649002E-2</v>
      </c>
      <c r="D173" s="396">
        <f>VLOOKUP($B173,'EDGAR-2023'!$A$3:$BG$214,D$10,FALSE)</f>
        <v>6.1390911794489002E-2</v>
      </c>
      <c r="E173" s="396">
        <f>VLOOKUP($B173,'EDGAR-2023'!$A$3:$BG$214,E$10,FALSE)</f>
        <v>9.0567142855651997E-2</v>
      </c>
      <c r="F173" s="396">
        <f>VLOOKUP($B173,'EDGAR-2023'!$A$3:$BG$214,F$10,FALSE)</f>
        <v>6.5020638692316002E-2</v>
      </c>
      <c r="G173" s="396">
        <f>VLOOKUP($B173,'EDGAR-2023'!$A$3:$BG$214,G$10,FALSE)</f>
        <v>8.5704105413137999E-2</v>
      </c>
      <c r="H173" s="396">
        <f>VLOOKUP($B173,'EDGAR-2023'!$A$3:$BG$214,H$10,FALSE)</f>
        <v>8.4566457781277998E-2</v>
      </c>
      <c r="I173" s="396">
        <f>VLOOKUP($B173,'EDGAR-2023'!$A$3:$BG$214,I$10,FALSE)</f>
        <v>9.0891513835825E-2</v>
      </c>
      <c r="J173" s="396">
        <f>VLOOKUP($B173,'EDGAR-2023'!$A$3:$BG$214,J$10,FALSE)</f>
        <v>8.9722737068924002E-2</v>
      </c>
      <c r="K173" s="396">
        <f>VLOOKUP($B173,'EDGAR-2023'!$A$3:$BG$214,K$10,FALSE)</f>
        <v>9.4514326869147999E-2</v>
      </c>
      <c r="L173" s="396">
        <f>VLOOKUP($B173,'EDGAR-2023'!$A$3:$BG$214,L$10,FALSE)</f>
        <v>9.9722258907453995E-2</v>
      </c>
      <c r="M173" s="396">
        <f>VLOOKUP($B173,'EDGAR-2023'!$A$3:$BG$214,M$10,FALSE)</f>
        <v>0.10067630550354</v>
      </c>
      <c r="N173" s="396">
        <f>VLOOKUP($B173,'EDGAR-2023'!$A$3:$BG$214,N$10,FALSE)</f>
        <v>9.7080431016186006E-2</v>
      </c>
      <c r="O173" s="396">
        <f>VLOOKUP($B173,'EDGAR-2023'!$A$3:$BG$214,O$10,FALSE)</f>
        <v>8.2521417514971995E-2</v>
      </c>
      <c r="P173" s="396">
        <f>VLOOKUP($B173,'EDGAR-2023'!$A$3:$BG$214,P$10,FALSE)</f>
        <v>7.9679953322527003E-2</v>
      </c>
      <c r="Q173" s="396">
        <f>VLOOKUP($B173,'EDGAR-2023'!$A$3:$BG$214,Q$10,FALSE)</f>
        <v>8.2778333954134004E-2</v>
      </c>
      <c r="R173" s="448">
        <f t="shared" si="38"/>
        <v>-3.5717187568305775E-2</v>
      </c>
      <c r="S173" s="448">
        <f t="shared" si="39"/>
        <v>-1.3075075006407477E-2</v>
      </c>
      <c r="T173" s="448">
        <f t="shared" si="40"/>
        <v>-0.14996857089341331</v>
      </c>
      <c r="U173" s="396">
        <f>VLOOKUP($B173,'EDGAR-P-2023'!$A$3:$BG$214,U$10,FALSE)</f>
        <v>0.1104880000000001</v>
      </c>
      <c r="V173" s="397">
        <f t="shared" si="41"/>
        <v>0.87865135594984001</v>
      </c>
      <c r="W173" s="398">
        <f t="shared" si="42"/>
        <v>2.6588166260712251E-6</v>
      </c>
      <c r="X173" s="398">
        <f t="shared" si="43"/>
        <v>1.432722367851804E-5</v>
      </c>
      <c r="Y173" s="396">
        <f>VLOOKUP($B173,'EDGAR-P-2023'!$A$3:$BG$214,Y$10,FALSE)</f>
        <v>0.10964299999999977</v>
      </c>
      <c r="Z173" s="398">
        <f t="shared" si="44"/>
        <v>2.698233497789658E-6</v>
      </c>
      <c r="AA173" s="398">
        <f t="shared" si="45"/>
        <v>1.4688052134899631E-5</v>
      </c>
    </row>
    <row r="174" spans="2:27" x14ac:dyDescent="0.2">
      <c r="B174" s="472" t="s">
        <v>169</v>
      </c>
      <c r="C174" s="396">
        <f>VLOOKUP($B174,'EDGAR-2023'!$A$3:$BG$214,C$10,FALSE)</f>
        <v>0.12083159029340999</v>
      </c>
      <c r="D174" s="396">
        <f>VLOOKUP($B174,'EDGAR-2023'!$A$3:$BG$214,D$10,FALSE)</f>
        <v>0.23144318471792999</v>
      </c>
      <c r="E174" s="396">
        <f>VLOOKUP($B174,'EDGAR-2023'!$A$3:$BG$214,E$10,FALSE)</f>
        <v>0.26754429716254002</v>
      </c>
      <c r="F174" s="396">
        <f>VLOOKUP($B174,'EDGAR-2023'!$A$3:$BG$214,F$10,FALSE)</f>
        <v>0.27324620589439003</v>
      </c>
      <c r="G174" s="396">
        <f>VLOOKUP($B174,'EDGAR-2023'!$A$3:$BG$214,G$10,FALSE)</f>
        <v>0.27311268216605</v>
      </c>
      <c r="H174" s="396">
        <f>VLOOKUP($B174,'EDGAR-2023'!$A$3:$BG$214,H$10,FALSE)</f>
        <v>0.28166810832827999</v>
      </c>
      <c r="I174" s="396">
        <f>VLOOKUP($B174,'EDGAR-2023'!$A$3:$BG$214,I$10,FALSE)</f>
        <v>0.28981441327058999</v>
      </c>
      <c r="J174" s="396">
        <f>VLOOKUP($B174,'EDGAR-2023'!$A$3:$BG$214,J$10,FALSE)</f>
        <v>0.33721674373207</v>
      </c>
      <c r="K174" s="396">
        <f>VLOOKUP($B174,'EDGAR-2023'!$A$3:$BG$214,K$10,FALSE)</f>
        <v>0.36274378076835001</v>
      </c>
      <c r="L174" s="396">
        <f>VLOOKUP($B174,'EDGAR-2023'!$A$3:$BG$214,L$10,FALSE)</f>
        <v>0.36899285282614003</v>
      </c>
      <c r="M174" s="396">
        <f>VLOOKUP($B174,'EDGAR-2023'!$A$3:$BG$214,M$10,FALSE)</f>
        <v>0.36134995183397001</v>
      </c>
      <c r="N174" s="396">
        <f>VLOOKUP($B174,'EDGAR-2023'!$A$3:$BG$214,N$10,FALSE)</f>
        <v>0.41297125653531003</v>
      </c>
      <c r="O174" s="396">
        <f>VLOOKUP($B174,'EDGAR-2023'!$A$3:$BG$214,O$10,FALSE)</f>
        <v>0.33396329491225002</v>
      </c>
      <c r="P174" s="396">
        <f>VLOOKUP($B174,'EDGAR-2023'!$A$3:$BG$214,P$10,FALSE)</f>
        <v>0.34734831164947</v>
      </c>
      <c r="Q174" s="396">
        <f>VLOOKUP($B174,'EDGAR-2023'!$A$3:$BG$214,Q$10,FALSE)</f>
        <v>0.35543063967443</v>
      </c>
      <c r="R174" s="448">
        <f t="shared" si="38"/>
        <v>0.14285681910110926</v>
      </c>
      <c r="S174" s="448">
        <f t="shared" si="39"/>
        <v>6.1071974549669727E-2</v>
      </c>
      <c r="T174" s="448">
        <f t="shared" si="40"/>
        <v>-0.19131588548295164</v>
      </c>
      <c r="U174" s="396">
        <f>VLOOKUP($B174,'EDGAR-P-2023'!$A$3:$BG$214,U$10,FALSE)</f>
        <v>0.19890900001000256</v>
      </c>
      <c r="V174" s="397">
        <f t="shared" si="41"/>
        <v>2.0761818545895001</v>
      </c>
      <c r="W174" s="398">
        <f t="shared" si="42"/>
        <v>1.1310362258100582E-5</v>
      </c>
      <c r="X174" s="398">
        <f t="shared" si="43"/>
        <v>2.5792970592405065E-5</v>
      </c>
      <c r="Y174" s="396">
        <f>VLOOKUP($B174,'EDGAR-P-2023'!$A$3:$BG$214,Y$10,FALSE)</f>
        <v>0.19512499995000102</v>
      </c>
      <c r="Z174" s="398">
        <f t="shared" si="44"/>
        <v>1.0355757193712035E-5</v>
      </c>
      <c r="AA174" s="398">
        <f t="shared" si="45"/>
        <v>2.613943591554325E-5</v>
      </c>
    </row>
    <row r="175" spans="2:27" x14ac:dyDescent="0.2">
      <c r="B175" s="472" t="s">
        <v>216</v>
      </c>
      <c r="C175" s="396">
        <f>VLOOKUP($B175,'EDGAR-2023'!$A$3:$BG$214,C$10,FALSE)</f>
        <v>3.9276304781440001E-2</v>
      </c>
      <c r="D175" s="396">
        <f>VLOOKUP($B175,'EDGAR-2023'!$A$3:$BG$214,D$10,FALSE)</f>
        <v>8.9858616346736003E-2</v>
      </c>
      <c r="E175" s="396">
        <f>VLOOKUP($B175,'EDGAR-2023'!$A$3:$BG$214,E$10,FALSE)</f>
        <v>0.12482693862096</v>
      </c>
      <c r="F175" s="396">
        <f>VLOOKUP($B175,'EDGAR-2023'!$A$3:$BG$214,F$10,FALSE)</f>
        <v>0.12664421603060999</v>
      </c>
      <c r="G175" s="396">
        <f>VLOOKUP($B175,'EDGAR-2023'!$A$3:$BG$214,G$10,FALSE)</f>
        <v>0.13321589140253001</v>
      </c>
      <c r="H175" s="396">
        <f>VLOOKUP($B175,'EDGAR-2023'!$A$3:$BG$214,H$10,FALSE)</f>
        <v>0.13278716356619</v>
      </c>
      <c r="I175" s="396">
        <f>VLOOKUP($B175,'EDGAR-2023'!$A$3:$BG$214,I$10,FALSE)</f>
        <v>0.13250237645255</v>
      </c>
      <c r="J175" s="396">
        <f>VLOOKUP($B175,'EDGAR-2023'!$A$3:$BG$214,J$10,FALSE)</f>
        <v>0.14037569733249999</v>
      </c>
      <c r="K175" s="396">
        <f>VLOOKUP($B175,'EDGAR-2023'!$A$3:$BG$214,K$10,FALSE)</f>
        <v>0.14137315480719001</v>
      </c>
      <c r="L175" s="396">
        <f>VLOOKUP($B175,'EDGAR-2023'!$A$3:$BG$214,L$10,FALSE)</f>
        <v>0.14080777208817999</v>
      </c>
      <c r="M175" s="396">
        <f>VLOOKUP($B175,'EDGAR-2023'!$A$3:$BG$214,M$10,FALSE)</f>
        <v>0.14048856005529001</v>
      </c>
      <c r="N175" s="396">
        <f>VLOOKUP($B175,'EDGAR-2023'!$A$3:$BG$214,N$10,FALSE)</f>
        <v>0.15863315909699999</v>
      </c>
      <c r="O175" s="396">
        <f>VLOOKUP($B175,'EDGAR-2023'!$A$3:$BG$214,O$10,FALSE)</f>
        <v>0.16096359895201001</v>
      </c>
      <c r="P175" s="396">
        <f>VLOOKUP($B175,'EDGAR-2023'!$A$3:$BG$214,P$10,FALSE)</f>
        <v>0.16857939197475999</v>
      </c>
      <c r="Q175" s="396">
        <f>VLOOKUP($B175,'EDGAR-2023'!$A$3:$BG$214,Q$10,FALSE)</f>
        <v>0.15790606497236001</v>
      </c>
      <c r="R175" s="448">
        <f t="shared" si="38"/>
        <v>0.12915356976090497</v>
      </c>
      <c r="S175" s="448">
        <f t="shared" si="39"/>
        <v>6.3443281991527878E-2</v>
      </c>
      <c r="T175" s="448">
        <f t="shared" si="40"/>
        <v>1.469074856906194E-2</v>
      </c>
      <c r="U175" s="396">
        <f>VLOOKUP($B175,'EDGAR-P-2023'!$A$3:$BG$214,U$10,FALSE)</f>
        <v>0.21337899996000217</v>
      </c>
      <c r="V175" s="397">
        <f t="shared" si="41"/>
        <v>0.74343379211045002</v>
      </c>
      <c r="W175" s="398">
        <f t="shared" si="42"/>
        <v>4.3446086553013299E-6</v>
      </c>
      <c r="X175" s="398">
        <f t="shared" si="43"/>
        <v>2.7669327535347188E-5</v>
      </c>
      <c r="Y175" s="396">
        <f>VLOOKUP($B175,'EDGAR-P-2023'!$A$3:$BG$214,Y$10,FALSE)</f>
        <v>0.19990999997999373</v>
      </c>
      <c r="Z175" s="398">
        <f t="shared" si="44"/>
        <v>4.0359784026931594E-6</v>
      </c>
      <c r="AA175" s="398">
        <f t="shared" si="45"/>
        <v>2.6780446558320532E-5</v>
      </c>
    </row>
    <row r="176" spans="2:27" x14ac:dyDescent="0.2">
      <c r="B176" s="472" t="s">
        <v>81</v>
      </c>
      <c r="C176" s="396">
        <f>VLOOKUP($B176,'EDGAR-2023'!$A$3:$BG$214,C$10,FALSE)</f>
        <v>173.59697582276999</v>
      </c>
      <c r="D176" s="396">
        <f>VLOOKUP($B176,'EDGAR-2023'!$A$3:$BG$214,D$10,FALSE)</f>
        <v>345.93229687120999</v>
      </c>
      <c r="E176" s="396">
        <f>VLOOKUP($B176,'EDGAR-2023'!$A$3:$BG$214,E$10,FALSE)</f>
        <v>486.47968033106002</v>
      </c>
      <c r="F176" s="396">
        <f>VLOOKUP($B176,'EDGAR-2023'!$A$3:$BG$214,F$10,FALSE)</f>
        <v>508.76303187536001</v>
      </c>
      <c r="G176" s="396">
        <f>VLOOKUP($B176,'EDGAR-2023'!$A$3:$BG$214,G$10,FALSE)</f>
        <v>538.86735730373005</v>
      </c>
      <c r="H176" s="396">
        <f>VLOOKUP($B176,'EDGAR-2023'!$A$3:$BG$214,H$10,FALSE)</f>
        <v>546.73245509591004</v>
      </c>
      <c r="I176" s="396">
        <f>VLOOKUP($B176,'EDGAR-2023'!$A$3:$BG$214,I$10,FALSE)</f>
        <v>585.45957548078002</v>
      </c>
      <c r="J176" s="396">
        <f>VLOOKUP($B176,'EDGAR-2023'!$A$3:$BG$214,J$10,FALSE)</f>
        <v>610.95461533125001</v>
      </c>
      <c r="K176" s="396">
        <f>VLOOKUP($B176,'EDGAR-2023'!$A$3:$BG$214,K$10,FALSE)</f>
        <v>608.99787736685005</v>
      </c>
      <c r="L176" s="396">
        <f>VLOOKUP($B176,'EDGAR-2023'!$A$3:$BG$214,L$10,FALSE)</f>
        <v>602.84191788083001</v>
      </c>
      <c r="M176" s="396">
        <f>VLOOKUP($B176,'EDGAR-2023'!$A$3:$BG$214,M$10,FALSE)</f>
        <v>579.54096009913997</v>
      </c>
      <c r="N176" s="396">
        <f>VLOOKUP($B176,'EDGAR-2023'!$A$3:$BG$214,N$10,FALSE)</f>
        <v>579.88607770680005</v>
      </c>
      <c r="O176" s="396">
        <f>VLOOKUP($B176,'EDGAR-2023'!$A$3:$BG$214,O$10,FALSE)</f>
        <v>571.34197135792999</v>
      </c>
      <c r="P176" s="396">
        <f>VLOOKUP($B176,'EDGAR-2023'!$A$3:$BG$214,P$10,FALSE)</f>
        <v>590.58245854297002</v>
      </c>
      <c r="Q176" s="396">
        <f>VLOOKUP($B176,'EDGAR-2023'!$A$3:$BG$214,Q$10,FALSE)</f>
        <v>607.90750819205005</v>
      </c>
      <c r="R176" s="448">
        <f t="shared" si="38"/>
        <v>5.9550166670030436E-4</v>
      </c>
      <c r="S176" s="448">
        <f t="shared" si="39"/>
        <v>-1.9028176155602372E-2</v>
      </c>
      <c r="T176" s="448">
        <f t="shared" si="40"/>
        <v>-1.4734111883938139E-2</v>
      </c>
      <c r="U176" s="396">
        <f>VLOOKUP($B176,'EDGAR-P-2023'!$A$3:$BG$214,U$10,FALSE)</f>
        <v>34.140661997999452</v>
      </c>
      <c r="V176" s="397">
        <f t="shared" si="41"/>
        <v>16.985203091281001</v>
      </c>
      <c r="W176" s="398">
        <f t="shared" si="42"/>
        <v>1.5881787178890952E-2</v>
      </c>
      <c r="X176" s="398">
        <f t="shared" si="43"/>
        <v>4.4270952590147192E-3</v>
      </c>
      <c r="Y176" s="396">
        <f>VLOOKUP($B176,'EDGAR-P-2023'!$A$3:$BG$214,Y$10,FALSE)</f>
        <v>32.275700004000392</v>
      </c>
      <c r="Z176" s="398">
        <f t="shared" si="44"/>
        <v>1.7385919439166248E-2</v>
      </c>
      <c r="AA176" s="398">
        <f t="shared" si="45"/>
        <v>4.3237339761693768E-3</v>
      </c>
    </row>
    <row r="177" spans="2:27" x14ac:dyDescent="0.2">
      <c r="B177" s="472" t="s">
        <v>45</v>
      </c>
      <c r="C177" s="396">
        <f>VLOOKUP($B177,'EDGAR-2023'!$A$3:$BG$214,C$10,FALSE)</f>
        <v>2.3647575043626001</v>
      </c>
      <c r="D177" s="396">
        <f>VLOOKUP($B177,'EDGAR-2023'!$A$3:$BG$214,D$10,FALSE)</f>
        <v>5.7483019093371004</v>
      </c>
      <c r="E177" s="396">
        <f>VLOOKUP($B177,'EDGAR-2023'!$A$3:$BG$214,E$10,FALSE)</f>
        <v>6.9773509068203996</v>
      </c>
      <c r="F177" s="396">
        <f>VLOOKUP($B177,'EDGAR-2023'!$A$3:$BG$214,F$10,FALSE)</f>
        <v>7.4781521912799001</v>
      </c>
      <c r="G177" s="396">
        <f>VLOOKUP($B177,'EDGAR-2023'!$A$3:$BG$214,G$10,FALSE)</f>
        <v>7.3632213949639</v>
      </c>
      <c r="H177" s="396">
        <f>VLOOKUP($B177,'EDGAR-2023'!$A$3:$BG$214,H$10,FALSE)</f>
        <v>7.8400851791891002</v>
      </c>
      <c r="I177" s="396">
        <f>VLOOKUP($B177,'EDGAR-2023'!$A$3:$BG$214,I$10,FALSE)</f>
        <v>8.3820550431240992</v>
      </c>
      <c r="J177" s="396">
        <f>VLOOKUP($B177,'EDGAR-2023'!$A$3:$BG$214,J$10,FALSE)</f>
        <v>9.2176053897387007</v>
      </c>
      <c r="K177" s="396">
        <f>VLOOKUP($B177,'EDGAR-2023'!$A$3:$BG$214,K$10,FALSE)</f>
        <v>10.296179762962</v>
      </c>
      <c r="L177" s="396">
        <f>VLOOKUP($B177,'EDGAR-2023'!$A$3:$BG$214,L$10,FALSE)</f>
        <v>9.9778314808339008</v>
      </c>
      <c r="M177" s="396">
        <f>VLOOKUP($B177,'EDGAR-2023'!$A$3:$BG$214,M$10,FALSE)</f>
        <v>10.323157921217</v>
      </c>
      <c r="N177" s="396">
        <f>VLOOKUP($B177,'EDGAR-2023'!$A$3:$BG$214,N$10,FALSE)</f>
        <v>12.396869706824999</v>
      </c>
      <c r="O177" s="396">
        <f>VLOOKUP($B177,'EDGAR-2023'!$A$3:$BG$214,O$10,FALSE)</f>
        <v>10.799319810848999</v>
      </c>
      <c r="P177" s="396">
        <f>VLOOKUP($B177,'EDGAR-2023'!$A$3:$BG$214,P$10,FALSE)</f>
        <v>11.677363372604001</v>
      </c>
      <c r="Q177" s="396">
        <f>VLOOKUP($B177,'EDGAR-2023'!$A$3:$BG$214,Q$10,FALSE)</f>
        <v>12.074709170190999</v>
      </c>
      <c r="R177" s="448">
        <f t="shared" si="38"/>
        <v>0.20087959531704325</v>
      </c>
      <c r="S177" s="448">
        <f t="shared" si="39"/>
        <v>0.11774448159943729</v>
      </c>
      <c r="T177" s="448">
        <f t="shared" si="40"/>
        <v>-0.12886720065279722</v>
      </c>
      <c r="U177" s="396">
        <f>VLOOKUP($B177,'EDGAR-P-2023'!$A$3:$BG$214,U$10,FALSE)</f>
        <v>16.743858999999802</v>
      </c>
      <c r="V177" s="397">
        <f t="shared" si="41"/>
        <v>0.74038306861190994</v>
      </c>
      <c r="W177" s="398">
        <f t="shared" si="42"/>
        <v>3.395226302842589E-4</v>
      </c>
      <c r="X177" s="398">
        <f t="shared" si="43"/>
        <v>2.1712132822982073E-3</v>
      </c>
      <c r="Y177" s="396">
        <f>VLOOKUP($B177,'EDGAR-P-2023'!$A$3:$BG$214,Y$10,FALSE)</f>
        <v>15.41160000000027</v>
      </c>
      <c r="Z177" s="398">
        <f t="shared" si="44"/>
        <v>2.9393953335932476E-4</v>
      </c>
      <c r="AA177" s="398">
        <f t="shared" si="45"/>
        <v>2.0645767106173998E-3</v>
      </c>
    </row>
    <row r="178" spans="2:27" x14ac:dyDescent="0.2">
      <c r="B178" s="472" t="s">
        <v>217</v>
      </c>
      <c r="C178" s="396">
        <f>VLOOKUP($B178,'EDGAR-2023'!$A$3:$BG$214,C$10,FALSE)</f>
        <v>66.149195328874001</v>
      </c>
      <c r="D178" s="396">
        <f>VLOOKUP($B178,'EDGAR-2023'!$A$3:$BG$214,D$10,FALSE)</f>
        <v>61.576111109324998</v>
      </c>
      <c r="E178" s="396">
        <f>VLOOKUP($B178,'EDGAR-2023'!$A$3:$BG$214,E$10,FALSE)</f>
        <v>60.180025242764998</v>
      </c>
      <c r="F178" s="396">
        <f>VLOOKUP($B178,'EDGAR-2023'!$A$3:$BG$214,F$10,FALSE)</f>
        <v>64.753954862014993</v>
      </c>
      <c r="G178" s="396">
        <f>VLOOKUP($B178,'EDGAR-2023'!$A$3:$BG$214,G$10,FALSE)</f>
        <v>57.761779220567</v>
      </c>
      <c r="H178" s="396">
        <f>VLOOKUP($B178,'EDGAR-2023'!$A$3:$BG$214,H$10,FALSE)</f>
        <v>58.701937293758</v>
      </c>
      <c r="I178" s="396">
        <f>VLOOKUP($B178,'EDGAR-2023'!$A$3:$BG$214,I$10,FALSE)</f>
        <v>49.830160457833003</v>
      </c>
      <c r="J178" s="396">
        <f>VLOOKUP($B178,'EDGAR-2023'!$A$3:$BG$214,J$10,FALSE)</f>
        <v>57.761131635967999</v>
      </c>
      <c r="K178" s="396">
        <f>VLOOKUP($B178,'EDGAR-2023'!$A$3:$BG$214,K$10,FALSE)</f>
        <v>59.604366853687999</v>
      </c>
      <c r="L178" s="396">
        <f>VLOOKUP($B178,'EDGAR-2023'!$A$3:$BG$214,L$10,FALSE)</f>
        <v>59.447889972241001</v>
      </c>
      <c r="M178" s="396">
        <f>VLOOKUP($B178,'EDGAR-2023'!$A$3:$BG$214,M$10,FALSE)</f>
        <v>58.557321162416002</v>
      </c>
      <c r="N178" s="396">
        <f>VLOOKUP($B178,'EDGAR-2023'!$A$3:$BG$214,N$10,FALSE)</f>
        <v>58.618009940949001</v>
      </c>
      <c r="O178" s="396">
        <f>VLOOKUP($B178,'EDGAR-2023'!$A$3:$BG$214,O$10,FALSE)</f>
        <v>58.872750776445997</v>
      </c>
      <c r="P178" s="396">
        <f>VLOOKUP($B178,'EDGAR-2023'!$A$3:$BG$214,P$10,FALSE)</f>
        <v>57.036629814375999</v>
      </c>
      <c r="Q178" s="396">
        <f>VLOOKUP($B178,'EDGAR-2023'!$A$3:$BG$214,Q$10,FALSE)</f>
        <v>56.874440552594997</v>
      </c>
      <c r="R178" s="448">
        <f t="shared" si="38"/>
        <v>1.0363995027140582E-3</v>
      </c>
      <c r="S178" s="448">
        <f t="shared" si="39"/>
        <v>-6.9721317830409579E-3</v>
      </c>
      <c r="T178" s="448">
        <f t="shared" si="40"/>
        <v>4.3457776160196193E-3</v>
      </c>
      <c r="U178" s="396">
        <f>VLOOKUP($B178,'EDGAR-P-2023'!$A$3:$BG$214,U$10,FALSE)</f>
        <v>9.363000000000044</v>
      </c>
      <c r="V178" s="397">
        <f t="shared" si="41"/>
        <v>6.2606012966942997</v>
      </c>
      <c r="W178" s="398">
        <f t="shared" si="42"/>
        <v>1.6054166404784326E-3</v>
      </c>
      <c r="X178" s="398">
        <f t="shared" si="43"/>
        <v>1.2141209479940348E-3</v>
      </c>
      <c r="Y178" s="396">
        <f>VLOOKUP($B178,'EDGAR-P-2023'!$A$3:$BG$214,Y$10,FALSE)</f>
        <v>9.4489999999999661</v>
      </c>
      <c r="Z178" s="398">
        <f t="shared" si="44"/>
        <v>1.7016097409424877E-3</v>
      </c>
      <c r="AA178" s="398">
        <f t="shared" si="45"/>
        <v>1.2658118130903606E-3</v>
      </c>
    </row>
    <row r="179" spans="2:27" x14ac:dyDescent="0.2">
      <c r="B179" s="472" t="s">
        <v>14</v>
      </c>
      <c r="C179" s="396">
        <f>VLOOKUP($B179,'EDGAR-2023'!$A$3:$BG$214,C$10,FALSE)</f>
        <v>0.27069401847638003</v>
      </c>
      <c r="D179" s="396">
        <f>VLOOKUP($B179,'EDGAR-2023'!$A$3:$BG$214,D$10,FALSE)</f>
        <v>0.97045354432813002</v>
      </c>
      <c r="E179" s="396">
        <f>VLOOKUP($B179,'EDGAR-2023'!$A$3:$BG$214,E$10,FALSE)</f>
        <v>0.92547749465410001</v>
      </c>
      <c r="F179" s="396">
        <f>VLOOKUP($B179,'EDGAR-2023'!$A$3:$BG$214,F$10,FALSE)</f>
        <v>0.77755313319848995</v>
      </c>
      <c r="G179" s="396">
        <f>VLOOKUP($B179,'EDGAR-2023'!$A$3:$BG$214,G$10,FALSE)</f>
        <v>0.88940528800922003</v>
      </c>
      <c r="H179" s="396">
        <f>VLOOKUP($B179,'EDGAR-2023'!$A$3:$BG$214,H$10,FALSE)</f>
        <v>0.79845077815031995</v>
      </c>
      <c r="I179" s="396">
        <f>VLOOKUP($B179,'EDGAR-2023'!$A$3:$BG$214,I$10,FALSE)</f>
        <v>0.93237484426741002</v>
      </c>
      <c r="J179" s="396">
        <f>VLOOKUP($B179,'EDGAR-2023'!$A$3:$BG$214,J$10,FALSE)</f>
        <v>0.98441042647442001</v>
      </c>
      <c r="K179" s="396">
        <f>VLOOKUP($B179,'EDGAR-2023'!$A$3:$BG$214,K$10,FALSE)</f>
        <v>1.0623373991951</v>
      </c>
      <c r="L179" s="396">
        <f>VLOOKUP($B179,'EDGAR-2023'!$A$3:$BG$214,L$10,FALSE)</f>
        <v>1.0884759549739</v>
      </c>
      <c r="M179" s="396">
        <f>VLOOKUP($B179,'EDGAR-2023'!$A$3:$BG$214,M$10,FALSE)</f>
        <v>0.97905166416542999</v>
      </c>
      <c r="N179" s="396">
        <f>VLOOKUP($B179,'EDGAR-2023'!$A$3:$BG$214,N$10,FALSE)</f>
        <v>1.0162417472937</v>
      </c>
      <c r="O179" s="396">
        <f>VLOOKUP($B179,'EDGAR-2023'!$A$3:$BG$214,O$10,FALSE)</f>
        <v>1.0311475745922001</v>
      </c>
      <c r="P179" s="396">
        <f>VLOOKUP($B179,'EDGAR-2023'!$A$3:$BG$214,P$10,FALSE)</f>
        <v>1.0750733360695</v>
      </c>
      <c r="Q179" s="396">
        <f>VLOOKUP($B179,'EDGAR-2023'!$A$3:$BG$214,Q$10,FALSE)</f>
        <v>1.0950607044675</v>
      </c>
      <c r="R179" s="448">
        <f t="shared" si="38"/>
        <v>3.798582290340291E-2</v>
      </c>
      <c r="S179" s="448">
        <f t="shared" si="39"/>
        <v>-3.1271998080036389E-2</v>
      </c>
      <c r="T179" s="448">
        <f t="shared" si="40"/>
        <v>1.466759984835786E-2</v>
      </c>
      <c r="U179" s="396">
        <f>VLOOKUP($B179,'EDGAR-P-2023'!$A$3:$BG$214,U$10,FALSE)</f>
        <v>9.5702000000006393E-2</v>
      </c>
      <c r="V179" s="397">
        <f t="shared" si="41"/>
        <v>10.618814103087001</v>
      </c>
      <c r="W179" s="398">
        <f t="shared" si="42"/>
        <v>2.7832596389705599E-5</v>
      </c>
      <c r="X179" s="398">
        <f t="shared" si="43"/>
        <v>1.2409890309188543E-5</v>
      </c>
      <c r="Y179" s="396">
        <f>VLOOKUP($B179,'EDGAR-P-2023'!$A$3:$BG$214,Y$10,FALSE)</f>
        <v>9.4227999999995093E-2</v>
      </c>
      <c r="Z179" s="398">
        <f t="shared" si="44"/>
        <v>3.0328040747001752E-5</v>
      </c>
      <c r="AA179" s="398">
        <f t="shared" si="45"/>
        <v>1.2623019951727454E-5</v>
      </c>
    </row>
    <row r="180" spans="2:27" x14ac:dyDescent="0.2">
      <c r="B180" s="472" t="s">
        <v>46</v>
      </c>
      <c r="C180" s="396">
        <f>VLOOKUP($B180,'EDGAR-2023'!$A$3:$BG$214,C$10,FALSE)</f>
        <v>0.64398908092053997</v>
      </c>
      <c r="D180" s="396">
        <f>VLOOKUP($B180,'EDGAR-2023'!$A$3:$BG$214,D$10,FALSE)</f>
        <v>0.57053740077814996</v>
      </c>
      <c r="E180" s="396">
        <f>VLOOKUP($B180,'EDGAR-2023'!$A$3:$BG$214,E$10,FALSE)</f>
        <v>0.71592748778968995</v>
      </c>
      <c r="F180" s="396">
        <f>VLOOKUP($B180,'EDGAR-2023'!$A$3:$BG$214,F$10,FALSE)</f>
        <v>0.86477547229132001</v>
      </c>
      <c r="G180" s="396">
        <f>VLOOKUP($B180,'EDGAR-2023'!$A$3:$BG$214,G$10,FALSE)</f>
        <v>0.97711595593411005</v>
      </c>
      <c r="H180" s="396">
        <f>VLOOKUP($B180,'EDGAR-2023'!$A$3:$BG$214,H$10,FALSE)</f>
        <v>1.1179135003378</v>
      </c>
      <c r="I180" s="396">
        <f>VLOOKUP($B180,'EDGAR-2023'!$A$3:$BG$214,I$10,FALSE)</f>
        <v>1.2142405234516001</v>
      </c>
      <c r="J180" s="396">
        <f>VLOOKUP($B180,'EDGAR-2023'!$A$3:$BG$214,J$10,FALSE)</f>
        <v>1.01991004473</v>
      </c>
      <c r="K180" s="396">
        <f>VLOOKUP($B180,'EDGAR-2023'!$A$3:$BG$214,K$10,FALSE)</f>
        <v>1.0269235213807</v>
      </c>
      <c r="L180" s="396">
        <f>VLOOKUP($B180,'EDGAR-2023'!$A$3:$BG$214,L$10,FALSE)</f>
        <v>0.99947293270239002</v>
      </c>
      <c r="M180" s="396">
        <f>VLOOKUP($B180,'EDGAR-2023'!$A$3:$BG$214,M$10,FALSE)</f>
        <v>1.0026315680685001</v>
      </c>
      <c r="N180" s="396">
        <f>VLOOKUP($B180,'EDGAR-2023'!$A$3:$BG$214,N$10,FALSE)</f>
        <v>0.96038724887283</v>
      </c>
      <c r="O180" s="396">
        <f>VLOOKUP($B180,'EDGAR-2023'!$A$3:$BG$214,O$10,FALSE)</f>
        <v>0.97258199465773998</v>
      </c>
      <c r="P180" s="396">
        <f>VLOOKUP($B180,'EDGAR-2023'!$A$3:$BG$214,P$10,FALSE)</f>
        <v>1.0566256823202</v>
      </c>
      <c r="Q180" s="396">
        <f>VLOOKUP($B180,'EDGAR-2023'!$A$3:$BG$214,Q$10,FALSE)</f>
        <v>1.0996978162899</v>
      </c>
      <c r="R180" s="448">
        <f t="shared" si="38"/>
        <v>-4.2133442174627334E-2</v>
      </c>
      <c r="S180" s="448">
        <f t="shared" si="39"/>
        <v>-1.94865705585896E-2</v>
      </c>
      <c r="T180" s="448">
        <f t="shared" si="40"/>
        <v>1.2697738125139191E-2</v>
      </c>
      <c r="U180" s="396">
        <f>VLOOKUP($B180,'EDGAR-P-2023'!$A$3:$BG$214,U$10,FALSE)</f>
        <v>7.8831230000002517</v>
      </c>
      <c r="V180" s="397">
        <f t="shared" si="41"/>
        <v>0.12182827146967</v>
      </c>
      <c r="W180" s="398">
        <f t="shared" si="42"/>
        <v>2.6302866170259849E-5</v>
      </c>
      <c r="X180" s="398">
        <f t="shared" si="43"/>
        <v>1.0222220196426188E-3</v>
      </c>
      <c r="Y180" s="396">
        <f>VLOOKUP($B180,'EDGAR-P-2023'!$A$3:$BG$214,Y$10,FALSE)</f>
        <v>7.3961900000003133</v>
      </c>
      <c r="Z180" s="398">
        <f t="shared" si="44"/>
        <v>2.9317030939591954E-5</v>
      </c>
      <c r="AA180" s="398">
        <f t="shared" si="45"/>
        <v>9.9081222074941504E-4</v>
      </c>
    </row>
    <row r="181" spans="2:27" x14ac:dyDescent="0.2">
      <c r="B181" s="472" t="s">
        <v>68</v>
      </c>
      <c r="C181" s="396">
        <f>VLOOKUP($B181,'EDGAR-2023'!$A$3:$BG$214,C$10,FALSE)</f>
        <v>31.580525124005</v>
      </c>
      <c r="D181" s="396">
        <f>VLOOKUP($B181,'EDGAR-2023'!$A$3:$BG$214,D$10,FALSE)</f>
        <v>41.618375999318999</v>
      </c>
      <c r="E181" s="396">
        <f>VLOOKUP($B181,'EDGAR-2023'!$A$3:$BG$214,E$10,FALSE)</f>
        <v>48.890685321969997</v>
      </c>
      <c r="F181" s="396">
        <f>VLOOKUP($B181,'EDGAR-2023'!$A$3:$BG$214,F$10,FALSE)</f>
        <v>51.343879309317003</v>
      </c>
      <c r="G181" s="396">
        <f>VLOOKUP($B181,'EDGAR-2023'!$A$3:$BG$214,G$10,FALSE)</f>
        <v>50.161441236026</v>
      </c>
      <c r="H181" s="396">
        <f>VLOOKUP($B181,'EDGAR-2023'!$A$3:$BG$214,H$10,FALSE)</f>
        <v>52.635170148835002</v>
      </c>
      <c r="I181" s="396">
        <f>VLOOKUP($B181,'EDGAR-2023'!$A$3:$BG$214,I$10,FALSE)</f>
        <v>53.874687400817997</v>
      </c>
      <c r="J181" s="396">
        <f>VLOOKUP($B181,'EDGAR-2023'!$A$3:$BG$214,J$10,FALSE)</f>
        <v>55.190130860426997</v>
      </c>
      <c r="K181" s="396">
        <f>VLOOKUP($B181,'EDGAR-2023'!$A$3:$BG$214,K$10,FALSE)</f>
        <v>52.983880532489003</v>
      </c>
      <c r="L181" s="396">
        <f>VLOOKUP($B181,'EDGAR-2023'!$A$3:$BG$214,L$10,FALSE)</f>
        <v>56.897438230021997</v>
      </c>
      <c r="M181" s="396">
        <f>VLOOKUP($B181,'EDGAR-2023'!$A$3:$BG$214,M$10,FALSE)</f>
        <v>54.355601951868998</v>
      </c>
      <c r="N181" s="396">
        <f>VLOOKUP($B181,'EDGAR-2023'!$A$3:$BG$214,N$10,FALSE)</f>
        <v>55.988190647647002</v>
      </c>
      <c r="O181" s="396">
        <f>VLOOKUP($B181,'EDGAR-2023'!$A$3:$BG$214,O$10,FALSE)</f>
        <v>53.938231927433002</v>
      </c>
      <c r="P181" s="396">
        <f>VLOOKUP($B181,'EDGAR-2023'!$A$3:$BG$214,P$10,FALSE)</f>
        <v>55.071561722323999</v>
      </c>
      <c r="Q181" s="396">
        <f>VLOOKUP($B181,'EDGAR-2023'!$A$3:$BG$214,Q$10,FALSE)</f>
        <v>53.439706734311997</v>
      </c>
      <c r="R181" s="448">
        <f t="shared" si="38"/>
        <v>3.0035334669343383E-2</v>
      </c>
      <c r="S181" s="448">
        <f t="shared" si="39"/>
        <v>-7.3193337432766459E-3</v>
      </c>
      <c r="T181" s="448">
        <f t="shared" si="40"/>
        <v>-3.6614126952504988E-2</v>
      </c>
      <c r="U181" s="396">
        <f>VLOOKUP($B181,'EDGAR-P-2023'!$A$3:$BG$214,U$10,FALSE)</f>
        <v>5.8681039999999962</v>
      </c>
      <c r="V181" s="397">
        <f t="shared" si="41"/>
        <v>9.5411040171828994</v>
      </c>
      <c r="W181" s="398">
        <f t="shared" si="42"/>
        <v>1.5333917515548507E-3</v>
      </c>
      <c r="X181" s="398">
        <f t="shared" si="43"/>
        <v>7.6093004287168097E-4</v>
      </c>
      <c r="Y181" s="396">
        <f>VLOOKUP($B181,'EDGAR-P-2023'!$A$3:$BG$214,Y$10,FALSE)</f>
        <v>5.6224499999999802</v>
      </c>
      <c r="Z181" s="398">
        <f t="shared" si="44"/>
        <v>1.5126054010158123E-3</v>
      </c>
      <c r="AA181" s="398">
        <f t="shared" si="45"/>
        <v>7.5319754773096599E-4</v>
      </c>
    </row>
    <row r="182" spans="2:27" x14ac:dyDescent="0.2">
      <c r="B182" s="472" t="s">
        <v>89</v>
      </c>
      <c r="C182" s="396">
        <f>VLOOKUP($B182,'EDGAR-2023'!$A$3:$BG$214,C$10,FALSE)</f>
        <v>60.118137333311999</v>
      </c>
      <c r="D182" s="396">
        <f>VLOOKUP($B182,'EDGAR-2023'!$A$3:$BG$214,D$10,FALSE)</f>
        <v>41.806093779260003</v>
      </c>
      <c r="E182" s="396">
        <f>VLOOKUP($B182,'EDGAR-2023'!$A$3:$BG$214,E$10,FALSE)</f>
        <v>39.327944335786</v>
      </c>
      <c r="F182" s="396">
        <f>VLOOKUP($B182,'EDGAR-2023'!$A$3:$BG$214,F$10,FALSE)</f>
        <v>37.557275721182997</v>
      </c>
      <c r="G182" s="396">
        <f>VLOOKUP($B182,'EDGAR-2023'!$A$3:$BG$214,G$10,FALSE)</f>
        <v>35.838431271632999</v>
      </c>
      <c r="H182" s="396">
        <f>VLOOKUP($B182,'EDGAR-2023'!$A$3:$BG$214,H$10,FALSE)</f>
        <v>36.149330746510998</v>
      </c>
      <c r="I182" s="396">
        <f>VLOOKUP($B182,'EDGAR-2023'!$A$3:$BG$214,I$10,FALSE)</f>
        <v>33.658858387134003</v>
      </c>
      <c r="J182" s="396">
        <f>VLOOKUP($B182,'EDGAR-2023'!$A$3:$BG$214,J$10,FALSE)</f>
        <v>34.111201441285999</v>
      </c>
      <c r="K182" s="396">
        <f>VLOOKUP($B182,'EDGAR-2023'!$A$3:$BG$214,K$10,FALSE)</f>
        <v>35.056622341425999</v>
      </c>
      <c r="L182" s="396">
        <f>VLOOKUP($B182,'EDGAR-2023'!$A$3:$BG$214,L$10,FALSE)</f>
        <v>37.305636894161999</v>
      </c>
      <c r="M182" s="396">
        <f>VLOOKUP($B182,'EDGAR-2023'!$A$3:$BG$214,M$10,FALSE)</f>
        <v>36.648662426797998</v>
      </c>
      <c r="N182" s="396">
        <f>VLOOKUP($B182,'EDGAR-2023'!$A$3:$BG$214,N$10,FALSE)</f>
        <v>34.475161698148</v>
      </c>
      <c r="O182" s="396">
        <f>VLOOKUP($B182,'EDGAR-2023'!$A$3:$BG$214,O$10,FALSE)</f>
        <v>32.310049203089001</v>
      </c>
      <c r="P182" s="396">
        <f>VLOOKUP($B182,'EDGAR-2023'!$A$3:$BG$214,P$10,FALSE)</f>
        <v>36.263164458597998</v>
      </c>
      <c r="Q182" s="396">
        <f>VLOOKUP($B182,'EDGAR-2023'!$A$3:$BG$214,Q$10,FALSE)</f>
        <v>35.233240036821996</v>
      </c>
      <c r="R182" s="448">
        <f t="shared" si="38"/>
        <v>-5.9306413514854661E-2</v>
      </c>
      <c r="S182" s="448">
        <f t="shared" si="39"/>
        <v>-3.845850432181247E-2</v>
      </c>
      <c r="T182" s="448">
        <f t="shared" si="40"/>
        <v>-6.2802098334329481E-2</v>
      </c>
      <c r="U182" s="396">
        <f>VLOOKUP($B182,'EDGAR-P-2023'!$A$3:$BG$214,U$10,FALSE)</f>
        <v>5.4509869999999578</v>
      </c>
      <c r="V182" s="397">
        <f t="shared" si="41"/>
        <v>6.3245723569232997</v>
      </c>
      <c r="W182" s="398">
        <f t="shared" si="42"/>
        <v>9.4419783832899338E-4</v>
      </c>
      <c r="X182" s="398">
        <f t="shared" si="43"/>
        <v>7.0684155761434125E-4</v>
      </c>
      <c r="Y182" s="396">
        <f>VLOOKUP($B182,'EDGAR-P-2023'!$A$3:$BG$214,Y$10,FALSE)</f>
        <v>5.4442200000000609</v>
      </c>
      <c r="Z182" s="398">
        <f t="shared" si="44"/>
        <v>1.0008107326623088E-3</v>
      </c>
      <c r="AA182" s="398">
        <f t="shared" si="45"/>
        <v>7.2932140851549412E-4</v>
      </c>
    </row>
    <row r="183" spans="2:27" x14ac:dyDescent="0.2">
      <c r="B183" s="472" t="s">
        <v>108</v>
      </c>
      <c r="C183" s="396">
        <f>VLOOKUP($B183,'EDGAR-2023'!$A$3:$BG$214,C$10,FALSE)</f>
        <v>14.940484477958</v>
      </c>
      <c r="D183" s="396">
        <f>VLOOKUP($B183,'EDGAR-2023'!$A$3:$BG$214,D$10,FALSE)</f>
        <v>17.636136726874</v>
      </c>
      <c r="E183" s="396">
        <f>VLOOKUP($B183,'EDGAR-2023'!$A$3:$BG$214,E$10,FALSE)</f>
        <v>17.162714424093</v>
      </c>
      <c r="F183" s="396">
        <f>VLOOKUP($B183,'EDGAR-2023'!$A$3:$BG$214,F$10,FALSE)</f>
        <v>16.082266455782001</v>
      </c>
      <c r="G183" s="396">
        <f>VLOOKUP($B183,'EDGAR-2023'!$A$3:$BG$214,G$10,FALSE)</f>
        <v>15.519291014072</v>
      </c>
      <c r="H183" s="396">
        <f>VLOOKUP($B183,'EDGAR-2023'!$A$3:$BG$214,H$10,FALSE)</f>
        <v>15.513949332026</v>
      </c>
      <c r="I183" s="396">
        <f>VLOOKUP($B183,'EDGAR-2023'!$A$3:$BG$214,I$10,FALSE)</f>
        <v>14.130180674743</v>
      </c>
      <c r="J183" s="396">
        <f>VLOOKUP($B183,'EDGAR-2023'!$A$3:$BG$214,J$10,FALSE)</f>
        <v>14.299098398704</v>
      </c>
      <c r="K183" s="396">
        <f>VLOOKUP($B183,'EDGAR-2023'!$A$3:$BG$214,K$10,FALSE)</f>
        <v>15.025238576386</v>
      </c>
      <c r="L183" s="396">
        <f>VLOOKUP($B183,'EDGAR-2023'!$A$3:$BG$214,L$10,FALSE)</f>
        <v>15.348316261246</v>
      </c>
      <c r="M183" s="396">
        <f>VLOOKUP($B183,'EDGAR-2023'!$A$3:$BG$214,M$10,FALSE)</f>
        <v>15.330114843113</v>
      </c>
      <c r="N183" s="396">
        <f>VLOOKUP($B183,'EDGAR-2023'!$A$3:$BG$214,N$10,FALSE)</f>
        <v>14.884500600247</v>
      </c>
      <c r="O183" s="396">
        <f>VLOOKUP($B183,'EDGAR-2023'!$A$3:$BG$214,O$10,FALSE)</f>
        <v>13.547883869108</v>
      </c>
      <c r="P183" s="396">
        <f>VLOOKUP($B183,'EDGAR-2023'!$A$3:$BG$214,P$10,FALSE)</f>
        <v>14.280689880102001</v>
      </c>
      <c r="Q183" s="396">
        <f>VLOOKUP($B183,'EDGAR-2023'!$A$3:$BG$214,Q$10,FALSE)</f>
        <v>13.946915440324</v>
      </c>
      <c r="R183" s="448">
        <f t="shared" si="38"/>
        <v>-2.9067899844611444E-2</v>
      </c>
      <c r="S183" s="448">
        <f t="shared" si="39"/>
        <v>-1.5126895031827514E-2</v>
      </c>
      <c r="T183" s="448">
        <f t="shared" si="40"/>
        <v>-8.9799232573299692E-2</v>
      </c>
      <c r="U183" s="396">
        <f>VLOOKUP($B183,'EDGAR-P-2023'!$A$3:$BG$214,U$10,FALSE)</f>
        <v>2.0819000002000037</v>
      </c>
      <c r="V183" s="397">
        <f t="shared" si="41"/>
        <v>7.1494791290729998</v>
      </c>
      <c r="W183" s="398">
        <f t="shared" si="42"/>
        <v>4.0765329585429604E-4</v>
      </c>
      <c r="X183" s="398">
        <f t="shared" si="43"/>
        <v>2.6996458420074738E-4</v>
      </c>
      <c r="Y183" s="396">
        <f>VLOOKUP($B183,'EDGAR-P-2023'!$A$3:$BG$214,Y$10,FALSE)</f>
        <v>2.0778600005000412</v>
      </c>
      <c r="Z183" s="398">
        <f t="shared" si="44"/>
        <v>4.2894663044275419E-4</v>
      </c>
      <c r="AA183" s="398">
        <f t="shared" si="45"/>
        <v>2.7835535343220488E-4</v>
      </c>
    </row>
    <row r="184" spans="2:27" x14ac:dyDescent="0.2">
      <c r="B184" s="472" t="s">
        <v>163</v>
      </c>
      <c r="C184" s="396">
        <f>VLOOKUP($B184,'EDGAR-2023'!$A$3:$BG$214,C$10,FALSE)</f>
        <v>0.15611159255470999</v>
      </c>
      <c r="D184" s="396">
        <f>VLOOKUP($B184,'EDGAR-2023'!$A$3:$BG$214,D$10,FALSE)</f>
        <v>0.31756258870005999</v>
      </c>
      <c r="E184" s="396">
        <f>VLOOKUP($B184,'EDGAR-2023'!$A$3:$BG$214,E$10,FALSE)</f>
        <v>0.36448902566024999</v>
      </c>
      <c r="F184" s="396">
        <f>VLOOKUP($B184,'EDGAR-2023'!$A$3:$BG$214,F$10,FALSE)</f>
        <v>0.38049855369350999</v>
      </c>
      <c r="G184" s="396">
        <f>VLOOKUP($B184,'EDGAR-2023'!$A$3:$BG$214,G$10,FALSE)</f>
        <v>0.37882042689905998</v>
      </c>
      <c r="H184" s="396">
        <f>VLOOKUP($B184,'EDGAR-2023'!$A$3:$BG$214,H$10,FALSE)</f>
        <v>0.39715377392423001</v>
      </c>
      <c r="I184" s="396">
        <f>VLOOKUP($B184,'EDGAR-2023'!$A$3:$BG$214,I$10,FALSE)</f>
        <v>0.37876908431903999</v>
      </c>
      <c r="J184" s="396">
        <f>VLOOKUP($B184,'EDGAR-2023'!$A$3:$BG$214,J$10,FALSE)</f>
        <v>0.34216331772915998</v>
      </c>
      <c r="K184" s="396">
        <f>VLOOKUP($B184,'EDGAR-2023'!$A$3:$BG$214,K$10,FALSE)</f>
        <v>0.33147729127129999</v>
      </c>
      <c r="L184" s="396">
        <f>VLOOKUP($B184,'EDGAR-2023'!$A$3:$BG$214,L$10,FALSE)</f>
        <v>0.34020538768136999</v>
      </c>
      <c r="M184" s="396">
        <f>VLOOKUP($B184,'EDGAR-2023'!$A$3:$BG$214,M$10,FALSE)</f>
        <v>0.35739315699757002</v>
      </c>
      <c r="N184" s="396">
        <f>VLOOKUP($B184,'EDGAR-2023'!$A$3:$BG$214,N$10,FALSE)</f>
        <v>0.36955218940474999</v>
      </c>
      <c r="O184" s="396">
        <f>VLOOKUP($B184,'EDGAR-2023'!$A$3:$BG$214,O$10,FALSE)</f>
        <v>0.2988850047528</v>
      </c>
      <c r="P184" s="396">
        <f>VLOOKUP($B184,'EDGAR-2023'!$A$3:$BG$214,P$10,FALSE)</f>
        <v>0.31083631395513001</v>
      </c>
      <c r="Q184" s="396">
        <f>VLOOKUP($B184,'EDGAR-2023'!$A$3:$BG$214,Q$10,FALSE)</f>
        <v>0.31805829000031</v>
      </c>
      <c r="R184" s="448">
        <f t="shared" si="38"/>
        <v>3.4021447162914331E-2</v>
      </c>
      <c r="S184" s="448">
        <f t="shared" si="39"/>
        <v>4.227159530565483E-2</v>
      </c>
      <c r="T184" s="448">
        <f t="shared" si="40"/>
        <v>-0.19122382894220158</v>
      </c>
      <c r="U184" s="396">
        <f>VLOOKUP($B184,'EDGAR-P-2023'!$A$3:$BG$214,U$10,FALSE)</f>
        <v>0.63525399999999721</v>
      </c>
      <c r="V184" s="397">
        <f t="shared" si="41"/>
        <v>0.58173925611606003</v>
      </c>
      <c r="W184" s="398">
        <f t="shared" si="42"/>
        <v>1.0121210784762068E-5</v>
      </c>
      <c r="X184" s="398">
        <f t="shared" si="43"/>
        <v>8.2374793196304124E-5</v>
      </c>
      <c r="Y184" s="396">
        <f>VLOOKUP($B184,'EDGAR-P-2023'!$A$3:$BG$214,Y$10,FALSE)</f>
        <v>0.5994189999999926</v>
      </c>
      <c r="Z184" s="398">
        <f t="shared" si="44"/>
        <v>9.463148717157696E-6</v>
      </c>
      <c r="AA184" s="398">
        <f t="shared" si="45"/>
        <v>8.0299677340544409E-5</v>
      </c>
    </row>
    <row r="185" spans="2:27" x14ac:dyDescent="0.2">
      <c r="B185" s="472" t="s">
        <v>15</v>
      </c>
      <c r="C185" s="396">
        <f>VLOOKUP($B185,'EDGAR-2023'!$A$3:$BG$214,C$10,FALSE)</f>
        <v>0.63975343593376999</v>
      </c>
      <c r="D185" s="396">
        <f>VLOOKUP($B185,'EDGAR-2023'!$A$3:$BG$214,D$10,FALSE)</f>
        <v>0.75904155547651997</v>
      </c>
      <c r="E185" s="396">
        <f>VLOOKUP($B185,'EDGAR-2023'!$A$3:$BG$214,E$10,FALSE)</f>
        <v>0.79588807582816001</v>
      </c>
      <c r="F185" s="396">
        <f>VLOOKUP($B185,'EDGAR-2023'!$A$3:$BG$214,F$10,FALSE)</f>
        <v>0.78457180857057995</v>
      </c>
      <c r="G185" s="396">
        <f>VLOOKUP($B185,'EDGAR-2023'!$A$3:$BG$214,G$10,FALSE)</f>
        <v>0.78061884588389996</v>
      </c>
      <c r="H185" s="396">
        <f>VLOOKUP($B185,'EDGAR-2023'!$A$3:$BG$214,H$10,FALSE)</f>
        <v>0.77884899063863</v>
      </c>
      <c r="I185" s="396">
        <f>VLOOKUP($B185,'EDGAR-2023'!$A$3:$BG$214,I$10,FALSE)</f>
        <v>0.77792691432417005</v>
      </c>
      <c r="J185" s="396">
        <f>VLOOKUP($B185,'EDGAR-2023'!$A$3:$BG$214,J$10,FALSE)</f>
        <v>0.82020270398132999</v>
      </c>
      <c r="K185" s="396">
        <f>VLOOKUP($B185,'EDGAR-2023'!$A$3:$BG$214,K$10,FALSE)</f>
        <v>0.80982424906025996</v>
      </c>
      <c r="L185" s="396">
        <f>VLOOKUP($B185,'EDGAR-2023'!$A$3:$BG$214,L$10,FALSE)</f>
        <v>0.79156990097319002</v>
      </c>
      <c r="M185" s="396">
        <f>VLOOKUP($B185,'EDGAR-2023'!$A$3:$BG$214,M$10,FALSE)</f>
        <v>0.80610412960137001</v>
      </c>
      <c r="N185" s="396">
        <f>VLOOKUP($B185,'EDGAR-2023'!$A$3:$BG$214,N$10,FALSE)</f>
        <v>0.8319482314894</v>
      </c>
      <c r="O185" s="396">
        <f>VLOOKUP($B185,'EDGAR-2023'!$A$3:$BG$214,O$10,FALSE)</f>
        <v>0.84454215613981998</v>
      </c>
      <c r="P185" s="396">
        <f>VLOOKUP($B185,'EDGAR-2023'!$A$3:$BG$214,P$10,FALSE)</f>
        <v>0.91810828065673</v>
      </c>
      <c r="Q185" s="396">
        <f>VLOOKUP($B185,'EDGAR-2023'!$A$3:$BG$214,Q$10,FALSE)</f>
        <v>0.94055550229023999</v>
      </c>
      <c r="R185" s="448">
        <f t="shared" si="38"/>
        <v>3.206050054700782E-2</v>
      </c>
      <c r="S185" s="448">
        <f t="shared" si="39"/>
        <v>2.5210885243524217E-2</v>
      </c>
      <c r="T185" s="448">
        <f t="shared" si="40"/>
        <v>1.5137870571434009E-2</v>
      </c>
      <c r="U185" s="396">
        <f>VLOOKUP($B185,'EDGAR-P-2023'!$A$3:$BG$214,U$10,FALSE)</f>
        <v>15.636171000000182</v>
      </c>
      <c r="V185" s="397">
        <f t="shared" si="41"/>
        <v>5.3206647042257998E-2</v>
      </c>
      <c r="W185" s="398">
        <f t="shared" si="42"/>
        <v>2.2785207757738194E-5</v>
      </c>
      <c r="X185" s="398">
        <f t="shared" si="43"/>
        <v>2.0275769259336714E-3</v>
      </c>
      <c r="Y185" s="396">
        <f>VLOOKUP($B185,'EDGAR-P-2023'!$A$3:$BG$214,Y$10,FALSE)</f>
        <v>14.317999999999929</v>
      </c>
      <c r="Z185" s="398">
        <f t="shared" si="44"/>
        <v>2.3119192491969406E-5</v>
      </c>
      <c r="AA185" s="398">
        <f t="shared" si="45"/>
        <v>1.9180753031884598E-3</v>
      </c>
    </row>
    <row r="186" spans="2:27" x14ac:dyDescent="0.2">
      <c r="B186" s="472" t="s">
        <v>34</v>
      </c>
      <c r="C186" s="396">
        <f>VLOOKUP($B186,'EDGAR-2023'!$A$3:$BG$214,C$10,FALSE)</f>
        <v>313.36228291059001</v>
      </c>
      <c r="D186" s="396">
        <f>VLOOKUP($B186,'EDGAR-2023'!$A$3:$BG$214,D$10,FALSE)</f>
        <v>434.31147980242997</v>
      </c>
      <c r="E186" s="396">
        <f>VLOOKUP($B186,'EDGAR-2023'!$A$3:$BG$214,E$10,FALSE)</f>
        <v>462.15318301473002</v>
      </c>
      <c r="F186" s="396">
        <f>VLOOKUP($B186,'EDGAR-2023'!$A$3:$BG$214,F$10,FALSE)</f>
        <v>443.12881584021</v>
      </c>
      <c r="G186" s="396">
        <f>VLOOKUP($B186,'EDGAR-2023'!$A$3:$BG$214,G$10,FALSE)</f>
        <v>459.22970789410999</v>
      </c>
      <c r="H186" s="396">
        <f>VLOOKUP($B186,'EDGAR-2023'!$A$3:$BG$214,H$10,FALSE)</f>
        <v>471.12085430080998</v>
      </c>
      <c r="I186" s="396">
        <f>VLOOKUP($B186,'EDGAR-2023'!$A$3:$BG$214,I$10,FALSE)</f>
        <v>482.58978084927998</v>
      </c>
      <c r="J186" s="396">
        <f>VLOOKUP($B186,'EDGAR-2023'!$A$3:$BG$214,J$10,FALSE)</f>
        <v>458.57935461977002</v>
      </c>
      <c r="K186" s="396">
        <f>VLOOKUP($B186,'EDGAR-2023'!$A$3:$BG$214,K$10,FALSE)</f>
        <v>459.36295437581998</v>
      </c>
      <c r="L186" s="396">
        <f>VLOOKUP($B186,'EDGAR-2023'!$A$3:$BG$214,L$10,FALSE)</f>
        <v>468.96477263771999</v>
      </c>
      <c r="M186" s="396">
        <f>VLOOKUP($B186,'EDGAR-2023'!$A$3:$BG$214,M$10,FALSE)</f>
        <v>473.18583677060002</v>
      </c>
      <c r="N186" s="396">
        <f>VLOOKUP($B186,'EDGAR-2023'!$A$3:$BG$214,N$10,FALSE)</f>
        <v>478.34986976238997</v>
      </c>
      <c r="O186" s="396">
        <f>VLOOKUP($B186,'EDGAR-2023'!$A$3:$BG$214,O$10,FALSE)</f>
        <v>419.86502385213998</v>
      </c>
      <c r="P186" s="396">
        <f>VLOOKUP($B186,'EDGAR-2023'!$A$3:$BG$214,P$10,FALSE)</f>
        <v>418.96525092073</v>
      </c>
      <c r="Q186" s="396">
        <f>VLOOKUP($B186,'EDGAR-2023'!$A$3:$BG$214,Q$10,FALSE)</f>
        <v>404.97451990563002</v>
      </c>
      <c r="R186" s="448">
        <f t="shared" si="38"/>
        <v>1.0913329585334752E-2</v>
      </c>
      <c r="S186" s="448">
        <f t="shared" si="39"/>
        <v>9.9570711975434101E-3</v>
      </c>
      <c r="T186" s="448">
        <f t="shared" si="40"/>
        <v>-0.12226374377252591</v>
      </c>
      <c r="U186" s="396">
        <f>VLOOKUP($B186,'EDGAR-P-2023'!$A$3:$BG$214,U$10,FALSE)</f>
        <v>58.065096999999966</v>
      </c>
      <c r="V186" s="397">
        <f t="shared" si="41"/>
        <v>8.2381653433282001</v>
      </c>
      <c r="W186" s="398">
        <f t="shared" si="42"/>
        <v>1.3100936754094095E-2</v>
      </c>
      <c r="X186" s="398">
        <f t="shared" si="43"/>
        <v>7.5294297356622037E-3</v>
      </c>
      <c r="Y186" s="396">
        <f>VLOOKUP($B186,'EDGAR-P-2023'!$A$3:$BG$214,Y$10,FALSE)</f>
        <v>56.015499999999292</v>
      </c>
      <c r="Z186" s="398">
        <f t="shared" si="44"/>
        <v>1.3114080713461184E-2</v>
      </c>
      <c r="AA186" s="398">
        <f t="shared" si="45"/>
        <v>7.5039773114787224E-3</v>
      </c>
    </row>
    <row r="187" spans="2:27" x14ac:dyDescent="0.2">
      <c r="B187" s="472" t="s">
        <v>218</v>
      </c>
      <c r="C187" s="396">
        <f>VLOOKUP($B187,'EDGAR-2023'!$A$3:$BG$214,C$10,FALSE)</f>
        <v>272.12384627782001</v>
      </c>
      <c r="D187" s="396">
        <f>VLOOKUP($B187,'EDGAR-2023'!$A$3:$BG$214,D$10,FALSE)</f>
        <v>515.39554499757003</v>
      </c>
      <c r="E187" s="396">
        <f>VLOOKUP($B187,'EDGAR-2023'!$A$3:$BG$214,E$10,FALSE)</f>
        <v>597.76446729663996</v>
      </c>
      <c r="F187" s="396">
        <f>VLOOKUP($B187,'EDGAR-2023'!$A$3:$BG$214,F$10,FALSE)</f>
        <v>628.47292988602999</v>
      </c>
      <c r="G187" s="396">
        <f>VLOOKUP($B187,'EDGAR-2023'!$A$3:$BG$214,G$10,FALSE)</f>
        <v>631.64585093299002</v>
      </c>
      <c r="H187" s="396">
        <f>VLOOKUP($B187,'EDGAR-2023'!$A$3:$BG$214,H$10,FALSE)</f>
        <v>628.90524455905995</v>
      </c>
      <c r="I187" s="396">
        <f>VLOOKUP($B187,'EDGAR-2023'!$A$3:$BG$214,I$10,FALSE)</f>
        <v>623.68551245005006</v>
      </c>
      <c r="J187" s="396">
        <f>VLOOKUP($B187,'EDGAR-2023'!$A$3:$BG$214,J$10,FALSE)</f>
        <v>642.88934256055995</v>
      </c>
      <c r="K187" s="396">
        <f>VLOOKUP($B187,'EDGAR-2023'!$A$3:$BG$214,K$10,FALSE)</f>
        <v>660.08996747190997</v>
      </c>
      <c r="L187" s="396">
        <f>VLOOKUP($B187,'EDGAR-2023'!$A$3:$BG$214,L$10,FALSE)</f>
        <v>668.13961010463004</v>
      </c>
      <c r="M187" s="396">
        <f>VLOOKUP($B187,'EDGAR-2023'!$A$3:$BG$214,M$10,FALSE)</f>
        <v>670.86909005061</v>
      </c>
      <c r="N187" s="396">
        <f>VLOOKUP($B187,'EDGAR-2023'!$A$3:$BG$214,N$10,FALSE)</f>
        <v>651.45431024563004</v>
      </c>
      <c r="O187" s="396">
        <f>VLOOKUP($B187,'EDGAR-2023'!$A$3:$BG$214,O$10,FALSE)</f>
        <v>615.27060616241999</v>
      </c>
      <c r="P187" s="396">
        <f>VLOOKUP($B187,'EDGAR-2023'!$A$3:$BG$214,P$10,FALSE)</f>
        <v>642.90401992470004</v>
      </c>
      <c r="Q187" s="396">
        <f>VLOOKUP($B187,'EDGAR-2023'!$A$3:$BG$214,Q$10,FALSE)</f>
        <v>635.50297805783998</v>
      </c>
      <c r="R187" s="448">
        <f t="shared" si="38"/>
        <v>-2.8939744121338706E-2</v>
      </c>
      <c r="S187" s="448">
        <f t="shared" si="39"/>
        <v>-1.2427275045988118E-2</v>
      </c>
      <c r="T187" s="448">
        <f t="shared" si="40"/>
        <v>-5.5542965199765204E-2</v>
      </c>
      <c r="U187" s="396">
        <f>VLOOKUP($B187,'EDGAR-P-2023'!$A$3:$BG$214,U$10,FALSE)</f>
        <v>51.339238003998823</v>
      </c>
      <c r="V187" s="397">
        <f t="shared" si="41"/>
        <v>12.689208791819</v>
      </c>
      <c r="W187" s="398">
        <f t="shared" si="42"/>
        <v>1.7841881551989139E-2</v>
      </c>
      <c r="X187" s="398">
        <f t="shared" si="43"/>
        <v>6.6572727026280179E-3</v>
      </c>
      <c r="Y187" s="396">
        <f>VLOOKUP($B187,'EDGAR-P-2023'!$A$3:$BG$214,Y$10,FALSE)</f>
        <v>50.791899996999319</v>
      </c>
      <c r="Z187" s="398">
        <f t="shared" si="44"/>
        <v>1.8844517236560721E-2</v>
      </c>
      <c r="AA187" s="398">
        <f t="shared" si="45"/>
        <v>6.8042107128274123E-3</v>
      </c>
    </row>
    <row r="188" spans="2:27" x14ac:dyDescent="0.2">
      <c r="B188" s="472" t="s">
        <v>219</v>
      </c>
      <c r="C188" s="396">
        <f>VLOOKUP($B188,'EDGAR-2023'!$A$3:$BG$214,C$10,FALSE)</f>
        <v>231.55805555206999</v>
      </c>
      <c r="D188" s="396">
        <f>VLOOKUP($B188,'EDGAR-2023'!$A$3:$BG$214,D$10,FALSE)</f>
        <v>369.91578271833998</v>
      </c>
      <c r="E188" s="396">
        <f>VLOOKUP($B188,'EDGAR-2023'!$A$3:$BG$214,E$10,FALSE)</f>
        <v>290.54883184907999</v>
      </c>
      <c r="F188" s="396">
        <f>VLOOKUP($B188,'EDGAR-2023'!$A$3:$BG$214,F$10,FALSE)</f>
        <v>292.65699090832999</v>
      </c>
      <c r="G188" s="396">
        <f>VLOOKUP($B188,'EDGAR-2023'!$A$3:$BG$214,G$10,FALSE)</f>
        <v>286.61756306454998</v>
      </c>
      <c r="H188" s="396">
        <f>VLOOKUP($B188,'EDGAR-2023'!$A$3:$BG$214,H$10,FALSE)</f>
        <v>259.93191026324001</v>
      </c>
      <c r="I188" s="396">
        <f>VLOOKUP($B188,'EDGAR-2023'!$A$3:$BG$214,I$10,FALSE)</f>
        <v>257.32066014410998</v>
      </c>
      <c r="J188" s="396">
        <f>VLOOKUP($B188,'EDGAR-2023'!$A$3:$BG$214,J$10,FALSE)</f>
        <v>273.29679978893</v>
      </c>
      <c r="K188" s="396">
        <f>VLOOKUP($B188,'EDGAR-2023'!$A$3:$BG$214,K$10,FALSE)</f>
        <v>264.52437774229998</v>
      </c>
      <c r="L188" s="396">
        <f>VLOOKUP($B188,'EDGAR-2023'!$A$3:$BG$214,L$10,FALSE)</f>
        <v>281.05345537859</v>
      </c>
      <c r="M188" s="396">
        <f>VLOOKUP($B188,'EDGAR-2023'!$A$3:$BG$214,M$10,FALSE)</f>
        <v>274.37050419912998</v>
      </c>
      <c r="N188" s="396">
        <f>VLOOKUP($B188,'EDGAR-2023'!$A$3:$BG$214,N$10,FALSE)</f>
        <v>257.11300409571999</v>
      </c>
      <c r="O188" s="396">
        <f>VLOOKUP($B188,'EDGAR-2023'!$A$3:$BG$214,O$10,FALSE)</f>
        <v>216.97680352689</v>
      </c>
      <c r="P188" s="396">
        <f>VLOOKUP($B188,'EDGAR-2023'!$A$3:$BG$214,P$10,FALSE)</f>
        <v>231.43948365804999</v>
      </c>
      <c r="Q188" s="396">
        <f>VLOOKUP($B188,'EDGAR-2023'!$A$3:$BG$214,Q$10,FALSE)</f>
        <v>254.3634226003</v>
      </c>
      <c r="R188" s="448">
        <f t="shared" si="38"/>
        <v>-6.2898525312637177E-2</v>
      </c>
      <c r="S188" s="448">
        <f t="shared" si="39"/>
        <v>-4.3338373164598654E-2</v>
      </c>
      <c r="T188" s="448">
        <f t="shared" si="40"/>
        <v>-0.1561033472810569</v>
      </c>
      <c r="U188" s="396">
        <f>VLOOKUP($B188,'EDGAR-P-2023'!$A$3:$BG$214,U$10,FALSE)</f>
        <v>46.441048998999854</v>
      </c>
      <c r="V188" s="397">
        <f t="shared" si="41"/>
        <v>5.5363306737807996</v>
      </c>
      <c r="W188" s="398">
        <f t="shared" si="42"/>
        <v>7.0417521112451746E-3</v>
      </c>
      <c r="X188" s="398">
        <f t="shared" si="43"/>
        <v>6.022113685410964E-3</v>
      </c>
      <c r="Y188" s="396">
        <f>VLOOKUP($B188,'EDGAR-P-2023'!$A$3:$BG$214,Y$10,FALSE)</f>
        <v>46.347600003998913</v>
      </c>
      <c r="Z188" s="398">
        <f t="shared" si="44"/>
        <v>7.5517496727707792E-3</v>
      </c>
      <c r="AA188" s="398">
        <f t="shared" si="45"/>
        <v>6.2088411041855088E-3</v>
      </c>
    </row>
    <row r="189" spans="2:27" x14ac:dyDescent="0.2">
      <c r="B189" s="472" t="s">
        <v>63</v>
      </c>
      <c r="C189" s="396">
        <f>VLOOKUP($B189,'EDGAR-2023'!$A$3:$BG$214,C$10,FALSE)</f>
        <v>4.2373107482701</v>
      </c>
      <c r="D189" s="396">
        <f>VLOOKUP($B189,'EDGAR-2023'!$A$3:$BG$214,D$10,FALSE)</f>
        <v>14.418614239909999</v>
      </c>
      <c r="E189" s="396">
        <f>VLOOKUP($B189,'EDGAR-2023'!$A$3:$BG$214,E$10,FALSE)</f>
        <v>13.516806605228</v>
      </c>
      <c r="F189" s="396">
        <f>VLOOKUP($B189,'EDGAR-2023'!$A$3:$BG$214,F$10,FALSE)</f>
        <v>15.906546802149</v>
      </c>
      <c r="G189" s="396">
        <f>VLOOKUP($B189,'EDGAR-2023'!$A$3:$BG$214,G$10,FALSE)</f>
        <v>17.892887927259</v>
      </c>
      <c r="H189" s="396">
        <f>VLOOKUP($B189,'EDGAR-2023'!$A$3:$BG$214,H$10,FALSE)</f>
        <v>14.83562417644</v>
      </c>
      <c r="I189" s="396">
        <f>VLOOKUP($B189,'EDGAR-2023'!$A$3:$BG$214,I$10,FALSE)</f>
        <v>17.879122446326001</v>
      </c>
      <c r="J189" s="396">
        <f>VLOOKUP($B189,'EDGAR-2023'!$A$3:$BG$214,J$10,FALSE)</f>
        <v>19.708262718672</v>
      </c>
      <c r="K189" s="396">
        <f>VLOOKUP($B189,'EDGAR-2023'!$A$3:$BG$214,K$10,FALSE)</f>
        <v>23.483874521398999</v>
      </c>
      <c r="L189" s="396">
        <f>VLOOKUP($B189,'EDGAR-2023'!$A$3:$BG$214,L$10,FALSE)</f>
        <v>23.402948037887001</v>
      </c>
      <c r="M189" s="396">
        <f>VLOOKUP($B189,'EDGAR-2023'!$A$3:$BG$214,M$10,FALSE)</f>
        <v>21.978839570752001</v>
      </c>
      <c r="N189" s="396">
        <f>VLOOKUP($B189,'EDGAR-2023'!$A$3:$BG$214,N$10,FALSE)</f>
        <v>23.634238787120001</v>
      </c>
      <c r="O189" s="396">
        <f>VLOOKUP($B189,'EDGAR-2023'!$A$3:$BG$214,O$10,FALSE)</f>
        <v>22.177639725313</v>
      </c>
      <c r="P189" s="396">
        <f>VLOOKUP($B189,'EDGAR-2023'!$A$3:$BG$214,P$10,FALSE)</f>
        <v>21.170267934279</v>
      </c>
      <c r="Q189" s="396">
        <f>VLOOKUP($B189,'EDGAR-2023'!$A$3:$BG$214,Q$10,FALSE)</f>
        <v>18.535917871728</v>
      </c>
      <c r="R189" s="448">
        <f t="shared" si="38"/>
        <v>7.5317862484919118E-2</v>
      </c>
      <c r="S189" s="448">
        <f t="shared" si="39"/>
        <v>7.2330963256466707E-3</v>
      </c>
      <c r="T189" s="448">
        <f t="shared" si="40"/>
        <v>-6.1630885383150424E-2</v>
      </c>
      <c r="U189" s="396">
        <f>VLOOKUP($B189,'EDGAR-P-2023'!$A$3:$BG$214,U$10,FALSE)</f>
        <v>21.018859000998866</v>
      </c>
      <c r="V189" s="397">
        <f t="shared" si="41"/>
        <v>1.1244301503709999</v>
      </c>
      <c r="W189" s="398">
        <f t="shared" si="42"/>
        <v>6.4728912278165572E-4</v>
      </c>
      <c r="X189" s="398">
        <f t="shared" si="43"/>
        <v>2.7255620010729013E-3</v>
      </c>
      <c r="Y189" s="396">
        <f>VLOOKUP($B189,'EDGAR-P-2023'!$A$3:$BG$214,Y$10,FALSE)</f>
        <v>20.798499999999443</v>
      </c>
      <c r="Z189" s="398">
        <f t="shared" si="44"/>
        <v>6.7042721448203936E-4</v>
      </c>
      <c r="AA189" s="398">
        <f t="shared" si="45"/>
        <v>2.7862193877192564E-3</v>
      </c>
    </row>
    <row r="190" spans="2:27" x14ac:dyDescent="0.2">
      <c r="B190" s="472" t="s">
        <v>220</v>
      </c>
      <c r="C190" s="396">
        <f>VLOOKUP($B190,'EDGAR-2023'!$A$3:$BG$214,C$10,FALSE)</f>
        <v>5.5465328165444001</v>
      </c>
      <c r="D190" s="396">
        <f>VLOOKUP($B190,'EDGAR-2023'!$A$3:$BG$214,D$10,FALSE)</f>
        <v>10.834537825811999</v>
      </c>
      <c r="E190" s="396">
        <f>VLOOKUP($B190,'EDGAR-2023'!$A$3:$BG$214,E$10,FALSE)</f>
        <v>16.860642090344999</v>
      </c>
      <c r="F190" s="396">
        <f>VLOOKUP($B190,'EDGAR-2023'!$A$3:$BG$214,F$10,FALSE)</f>
        <v>16.188008325422</v>
      </c>
      <c r="G190" s="396">
        <f>VLOOKUP($B190,'EDGAR-2023'!$A$3:$BG$214,G$10,FALSE)</f>
        <v>17.501666074182001</v>
      </c>
      <c r="H190" s="396">
        <f>VLOOKUP($B190,'EDGAR-2023'!$A$3:$BG$214,H$10,FALSE)</f>
        <v>17.594476941134001</v>
      </c>
      <c r="I190" s="396">
        <f>VLOOKUP($B190,'EDGAR-2023'!$A$3:$BG$214,I$10,FALSE)</f>
        <v>18.496381920916001</v>
      </c>
      <c r="J190" s="396">
        <f>VLOOKUP($B190,'EDGAR-2023'!$A$3:$BG$214,J$10,FALSE)</f>
        <v>21.535976513386998</v>
      </c>
      <c r="K190" s="396">
        <f>VLOOKUP($B190,'EDGAR-2023'!$A$3:$BG$214,K$10,FALSE)</f>
        <v>23.866888755891001</v>
      </c>
      <c r="L190" s="396">
        <f>VLOOKUP($B190,'EDGAR-2023'!$A$3:$BG$214,L$10,FALSE)</f>
        <v>23.634958332423</v>
      </c>
      <c r="M190" s="396">
        <f>VLOOKUP($B190,'EDGAR-2023'!$A$3:$BG$214,M$10,FALSE)</f>
        <v>23.903000295135001</v>
      </c>
      <c r="N190" s="396">
        <f>VLOOKUP($B190,'EDGAR-2023'!$A$3:$BG$214,N$10,FALSE)</f>
        <v>23.761556708162999</v>
      </c>
      <c r="O190" s="396">
        <f>VLOOKUP($B190,'EDGAR-2023'!$A$3:$BG$214,O$10,FALSE)</f>
        <v>22.113247544614001</v>
      </c>
      <c r="P190" s="396">
        <f>VLOOKUP($B190,'EDGAR-2023'!$A$3:$BG$214,P$10,FALSE)</f>
        <v>24.059176192803001</v>
      </c>
      <c r="Q190" s="396">
        <f>VLOOKUP($B190,'EDGAR-2023'!$A$3:$BG$214,Q$10,FALSE)</f>
        <v>24.523238185448001</v>
      </c>
      <c r="R190" s="448">
        <f t="shared" si="38"/>
        <v>-5.9173988715044423E-3</v>
      </c>
      <c r="S190" s="448">
        <f t="shared" si="39"/>
        <v>2.7117561441143412E-3</v>
      </c>
      <c r="T190" s="448">
        <f t="shared" si="40"/>
        <v>-6.9368736391868691E-2</v>
      </c>
      <c r="U190" s="396">
        <f>VLOOKUP($B190,'EDGAR-P-2023'!$A$3:$BG$214,U$10,FALSE)</f>
        <v>54.31310100000055</v>
      </c>
      <c r="V190" s="397">
        <f t="shared" si="41"/>
        <v>0.43749217538071999</v>
      </c>
      <c r="W190" s="398">
        <f t="shared" si="42"/>
        <v>6.5077607686418867E-4</v>
      </c>
      <c r="X190" s="398">
        <f t="shared" si="43"/>
        <v>7.0429001040922907E-3</v>
      </c>
      <c r="Y190" s="396">
        <f>VLOOKUP($B190,'EDGAR-P-2023'!$A$3:$BG$214,Y$10,FALSE)</f>
        <v>50.946808000001226</v>
      </c>
      <c r="Z190" s="398">
        <f t="shared" si="44"/>
        <v>6.8136166084451909E-4</v>
      </c>
      <c r="AA190" s="398">
        <f t="shared" si="45"/>
        <v>6.824962578648351E-3</v>
      </c>
    </row>
    <row r="191" spans="2:27" x14ac:dyDescent="0.2">
      <c r="B191" s="472" t="s">
        <v>152</v>
      </c>
      <c r="C191" s="396">
        <f>VLOOKUP($B191,'EDGAR-2023'!$A$3:$BG$214,C$10,FALSE)</f>
        <v>0.63473587032262002</v>
      </c>
      <c r="D191" s="396">
        <f>VLOOKUP($B191,'EDGAR-2023'!$A$3:$BG$214,D$10,FALSE)</f>
        <v>1.6871302402142001</v>
      </c>
      <c r="E191" s="396">
        <f>VLOOKUP($B191,'EDGAR-2023'!$A$3:$BG$214,E$10,FALSE)</f>
        <v>1.7475274167853001</v>
      </c>
      <c r="F191" s="396">
        <f>VLOOKUP($B191,'EDGAR-2023'!$A$3:$BG$214,F$10,FALSE)</f>
        <v>1.9537972653824001</v>
      </c>
      <c r="G191" s="396">
        <f>VLOOKUP($B191,'EDGAR-2023'!$A$3:$BG$214,G$10,FALSE)</f>
        <v>2.4424730273866002</v>
      </c>
      <c r="H191" s="396">
        <f>VLOOKUP($B191,'EDGAR-2023'!$A$3:$BG$214,H$10,FALSE)</f>
        <v>2.2860042891467001</v>
      </c>
      <c r="I191" s="396">
        <f>VLOOKUP($B191,'EDGAR-2023'!$A$3:$BG$214,I$10,FALSE)</f>
        <v>2.6187898846638999</v>
      </c>
      <c r="J191" s="396">
        <f>VLOOKUP($B191,'EDGAR-2023'!$A$3:$BG$214,J$10,FALSE)</f>
        <v>2.7232174687096</v>
      </c>
      <c r="K191" s="396">
        <f>VLOOKUP($B191,'EDGAR-2023'!$A$3:$BG$214,K$10,FALSE)</f>
        <v>2.9583293102242001</v>
      </c>
      <c r="L191" s="396">
        <f>VLOOKUP($B191,'EDGAR-2023'!$A$3:$BG$214,L$10,FALSE)</f>
        <v>2.447968391461</v>
      </c>
      <c r="M191" s="396">
        <f>VLOOKUP($B191,'EDGAR-2023'!$A$3:$BG$214,M$10,FALSE)</f>
        <v>2.1501004709217</v>
      </c>
      <c r="N191" s="396">
        <f>VLOOKUP($B191,'EDGAR-2023'!$A$3:$BG$214,N$10,FALSE)</f>
        <v>2.6604849868737999</v>
      </c>
      <c r="O191" s="396">
        <f>VLOOKUP($B191,'EDGAR-2023'!$A$3:$BG$214,O$10,FALSE)</f>
        <v>2.6054136189414998</v>
      </c>
      <c r="P191" s="396">
        <f>VLOOKUP($B191,'EDGAR-2023'!$A$3:$BG$214,P$10,FALSE)</f>
        <v>3.2847179894504999</v>
      </c>
      <c r="Q191" s="396">
        <f>VLOOKUP($B191,'EDGAR-2023'!$A$3:$BG$214,Q$10,FALSE)</f>
        <v>3.2890243500733001</v>
      </c>
      <c r="R191" s="448">
        <f t="shared" si="38"/>
        <v>0.2373770541677569</v>
      </c>
      <c r="S191" s="448">
        <f t="shared" si="39"/>
        <v>5.7848705463157679E-2</v>
      </c>
      <c r="T191" s="448">
        <f t="shared" si="40"/>
        <v>-2.0699747679091995E-2</v>
      </c>
      <c r="U191" s="396">
        <f>VLOOKUP($B191,'EDGAR-P-2023'!$A$3:$BG$214,U$10,FALSE)</f>
        <v>0.57308499999998741</v>
      </c>
      <c r="V191" s="397">
        <f t="shared" si="41"/>
        <v>4.6423915943949998</v>
      </c>
      <c r="W191" s="398">
        <f t="shared" si="42"/>
        <v>7.2864753920731507E-5</v>
      </c>
      <c r="X191" s="398">
        <f t="shared" si="43"/>
        <v>7.4313201268946149E-5</v>
      </c>
      <c r="Y191" s="396">
        <f>VLOOKUP($B191,'EDGAR-P-2023'!$A$3:$BG$214,Y$10,FALSE)</f>
        <v>0.55836800000000164</v>
      </c>
      <c r="Z191" s="398">
        <f t="shared" si="44"/>
        <v>8.4455590033361745E-5</v>
      </c>
      <c r="AA191" s="398">
        <f t="shared" si="45"/>
        <v>7.4800382098808664E-5</v>
      </c>
    </row>
    <row r="192" spans="2:27" x14ac:dyDescent="0.2">
      <c r="B192" s="472" t="s">
        <v>99</v>
      </c>
      <c r="C192" s="396">
        <f>VLOOKUP($B192,'EDGAR-2023'!$A$3:$BG$214,C$10,FALSE)</f>
        <v>56.537445018012001</v>
      </c>
      <c r="D192" s="396">
        <f>VLOOKUP($B192,'EDGAR-2023'!$A$3:$BG$214,D$10,FALSE)</f>
        <v>55.023820467824002</v>
      </c>
      <c r="E192" s="396">
        <f>VLOOKUP($B192,'EDGAR-2023'!$A$3:$BG$214,E$10,FALSE)</f>
        <v>53.556674255502998</v>
      </c>
      <c r="F192" s="396">
        <f>VLOOKUP($B192,'EDGAR-2023'!$A$3:$BG$214,F$10,FALSE)</f>
        <v>49.266301337198001</v>
      </c>
      <c r="G192" s="396">
        <f>VLOOKUP($B192,'EDGAR-2023'!$A$3:$BG$214,G$10,FALSE)</f>
        <v>46.873990041920003</v>
      </c>
      <c r="H192" s="396">
        <f>VLOOKUP($B192,'EDGAR-2023'!$A$3:$BG$214,H$10,FALSE)</f>
        <v>45.107125714257002</v>
      </c>
      <c r="I192" s="396">
        <f>VLOOKUP($B192,'EDGAR-2023'!$A$3:$BG$214,I$10,FALSE)</f>
        <v>43.785967878835997</v>
      </c>
      <c r="J192" s="396">
        <f>VLOOKUP($B192,'EDGAR-2023'!$A$3:$BG$214,J$10,FALSE)</f>
        <v>44.155336172207001</v>
      </c>
      <c r="K192" s="396">
        <f>VLOOKUP($B192,'EDGAR-2023'!$A$3:$BG$214,K$10,FALSE)</f>
        <v>43.692493896011001</v>
      </c>
      <c r="L192" s="396">
        <f>VLOOKUP($B192,'EDGAR-2023'!$A$3:$BG$214,L$10,FALSE)</f>
        <v>43.312532677196003</v>
      </c>
      <c r="M192" s="396">
        <f>VLOOKUP($B192,'EDGAR-2023'!$A$3:$BG$214,M$10,FALSE)</f>
        <v>40.931476749376003</v>
      </c>
      <c r="N192" s="396">
        <f>VLOOKUP($B192,'EDGAR-2023'!$A$3:$BG$214,N$10,FALSE)</f>
        <v>40.203111980373002</v>
      </c>
      <c r="O192" s="396">
        <f>VLOOKUP($B192,'EDGAR-2023'!$A$3:$BG$214,O$10,FALSE)</f>
        <v>39.079419390162997</v>
      </c>
      <c r="P192" s="396">
        <f>VLOOKUP($B192,'EDGAR-2023'!$A$3:$BG$214,P$10,FALSE)</f>
        <v>38.032126853789002</v>
      </c>
      <c r="Q192" s="396">
        <f>VLOOKUP($B192,'EDGAR-2023'!$A$3:$BG$214,Q$10,FALSE)</f>
        <v>37.850247178836</v>
      </c>
      <c r="R192" s="448">
        <f t="shared" si="38"/>
        <v>-1.7794734684575153E-2</v>
      </c>
      <c r="S192" s="448">
        <f t="shared" si="39"/>
        <v>-3.6384283722423694E-2</v>
      </c>
      <c r="T192" s="448">
        <f t="shared" si="40"/>
        <v>-2.7950388287319328E-2</v>
      </c>
      <c r="U192" s="396">
        <f>VLOOKUP($B192,'EDGAR-P-2023'!$A$3:$BG$214,U$10,FALSE)</f>
        <v>10.053135000000061</v>
      </c>
      <c r="V192" s="397">
        <f t="shared" si="41"/>
        <v>3.9990621811377998</v>
      </c>
      <c r="W192" s="398">
        <f t="shared" si="42"/>
        <v>1.101073629714283E-3</v>
      </c>
      <c r="X192" s="398">
        <f t="shared" si="43"/>
        <v>1.3036122820155962E-3</v>
      </c>
      <c r="Y192" s="396">
        <f>VLOOKUP($B192,'EDGAR-P-2023'!$A$3:$BG$214,Y$10,FALSE)</f>
        <v>9.8375299999998003</v>
      </c>
      <c r="Z192" s="398">
        <f t="shared" si="44"/>
        <v>1.2473511110691763E-3</v>
      </c>
      <c r="AA192" s="398">
        <f t="shared" si="45"/>
        <v>1.3178602694074088E-3</v>
      </c>
    </row>
    <row r="193" spans="2:27" x14ac:dyDescent="0.2">
      <c r="B193" s="472" t="s">
        <v>222</v>
      </c>
      <c r="C193" s="396">
        <f>VLOOKUP($B193,'EDGAR-2023'!$A$3:$BG$214,C$10,FALSE)</f>
        <v>44.773780113001997</v>
      </c>
      <c r="D193" s="396">
        <f>VLOOKUP($B193,'EDGAR-2023'!$A$3:$BG$214,D$10,FALSE)</f>
        <v>47.040000504479003</v>
      </c>
      <c r="E193" s="396">
        <f>VLOOKUP($B193,'EDGAR-2023'!$A$3:$BG$214,E$10,FALSE)</f>
        <v>46.314925356026002</v>
      </c>
      <c r="F193" s="396">
        <f>VLOOKUP($B193,'EDGAR-2023'!$A$3:$BG$214,F$10,FALSE)</f>
        <v>42.279296712806001</v>
      </c>
      <c r="G193" s="396">
        <f>VLOOKUP($B193,'EDGAR-2023'!$A$3:$BG$214,G$10,FALSE)</f>
        <v>43.591485983993003</v>
      </c>
      <c r="H193" s="396">
        <f>VLOOKUP($B193,'EDGAR-2023'!$A$3:$BG$214,H$10,FALSE)</f>
        <v>44.601017743931003</v>
      </c>
      <c r="I193" s="396">
        <f>VLOOKUP($B193,'EDGAR-2023'!$A$3:$BG$214,I$10,FALSE)</f>
        <v>40.894550658444999</v>
      </c>
      <c r="J193" s="396">
        <f>VLOOKUP($B193,'EDGAR-2023'!$A$3:$BG$214,J$10,FALSE)</f>
        <v>40.217866377705001</v>
      </c>
      <c r="K193" s="396">
        <f>VLOOKUP($B193,'EDGAR-2023'!$A$3:$BG$214,K$10,FALSE)</f>
        <v>40.774502026244001</v>
      </c>
      <c r="L193" s="396">
        <f>VLOOKUP($B193,'EDGAR-2023'!$A$3:$BG$214,L$10,FALSE)</f>
        <v>39.792092734939999</v>
      </c>
      <c r="M193" s="396">
        <f>VLOOKUP($B193,'EDGAR-2023'!$A$3:$BG$214,M$10,FALSE)</f>
        <v>38.487200188678003</v>
      </c>
      <c r="N193" s="396">
        <f>VLOOKUP($B193,'EDGAR-2023'!$A$3:$BG$214,N$10,FALSE)</f>
        <v>38.383723285080997</v>
      </c>
      <c r="O193" s="396">
        <f>VLOOKUP($B193,'EDGAR-2023'!$A$3:$BG$214,O$10,FALSE)</f>
        <v>35.859517831894998</v>
      </c>
      <c r="P193" s="396">
        <f>VLOOKUP($B193,'EDGAR-2023'!$A$3:$BG$214,P$10,FALSE)</f>
        <v>36.583268631560003</v>
      </c>
      <c r="Q193" s="396">
        <f>VLOOKUP($B193,'EDGAR-2023'!$A$3:$BG$214,Q$10,FALSE)</f>
        <v>36.105176107797</v>
      </c>
      <c r="R193" s="448">
        <f t="shared" si="38"/>
        <v>-2.6886056426480565E-3</v>
      </c>
      <c r="S193" s="448">
        <f t="shared" si="39"/>
        <v>-1.7740682812620867E-2</v>
      </c>
      <c r="T193" s="448">
        <f t="shared" si="40"/>
        <v>-6.5762391898211425E-2</v>
      </c>
      <c r="U193" s="396">
        <f>VLOOKUP($B193,'EDGAR-P-2023'!$A$3:$BG$214,U$10,FALSE)</f>
        <v>8.6082590000000607</v>
      </c>
      <c r="V193" s="397">
        <f t="shared" si="41"/>
        <v>4.4589414985167997</v>
      </c>
      <c r="W193" s="398">
        <f t="shared" si="42"/>
        <v>1.0512446285274024E-3</v>
      </c>
      <c r="X193" s="398">
        <f t="shared" si="43"/>
        <v>1.1162520108574396E-3</v>
      </c>
      <c r="Y193" s="396">
        <f>VLOOKUP($B193,'EDGAR-P-2023'!$A$3:$BG$214,Y$10,FALSE)</f>
        <v>8.4017399999999096</v>
      </c>
      <c r="Z193" s="398">
        <f t="shared" si="44"/>
        <v>1.1640470907148474E-3</v>
      </c>
      <c r="AA193" s="398">
        <f t="shared" si="45"/>
        <v>1.1255182286499872E-3</v>
      </c>
    </row>
    <row r="194" spans="2:27" x14ac:dyDescent="0.2">
      <c r="B194" s="472" t="s">
        <v>223</v>
      </c>
      <c r="C194" s="396">
        <f>VLOOKUP($B194,'EDGAR-2023'!$A$3:$BG$214,C$10,FALSE)</f>
        <v>32.960047272182003</v>
      </c>
      <c r="D194" s="396">
        <f>VLOOKUP($B194,'EDGAR-2023'!$A$3:$BG$214,D$10,FALSE)</f>
        <v>58.764159899174999</v>
      </c>
      <c r="E194" s="396">
        <f>VLOOKUP($B194,'EDGAR-2023'!$A$3:$BG$214,E$10,FALSE)</f>
        <v>62.647855319447999</v>
      </c>
      <c r="F194" s="396">
        <f>VLOOKUP($B194,'EDGAR-2023'!$A$3:$BG$214,F$10,FALSE)</f>
        <v>58.626195569631001</v>
      </c>
      <c r="G194" s="396">
        <f>VLOOKUP($B194,'EDGAR-2023'!$A$3:$BG$214,G$10,FALSE)</f>
        <v>46.110827173490001</v>
      </c>
      <c r="H194" s="396">
        <f>VLOOKUP($B194,'EDGAR-2023'!$A$3:$BG$214,H$10,FALSE)</f>
        <v>31.189642342768</v>
      </c>
      <c r="I194" s="396">
        <f>VLOOKUP($B194,'EDGAR-2023'!$A$3:$BG$214,I$10,FALSE)</f>
        <v>26.970550530556999</v>
      </c>
      <c r="J194" s="396">
        <f>VLOOKUP($B194,'EDGAR-2023'!$A$3:$BG$214,J$10,FALSE)</f>
        <v>25.616529290281999</v>
      </c>
      <c r="K194" s="396">
        <f>VLOOKUP($B194,'EDGAR-2023'!$A$3:$BG$214,K$10,FALSE)</f>
        <v>24.654602820680999</v>
      </c>
      <c r="L194" s="396">
        <f>VLOOKUP($B194,'EDGAR-2023'!$A$3:$BG$214,L$10,FALSE)</f>
        <v>26.527474924383998</v>
      </c>
      <c r="M194" s="396">
        <f>VLOOKUP($B194,'EDGAR-2023'!$A$3:$BG$214,M$10,FALSE)</f>
        <v>28.921835701749998</v>
      </c>
      <c r="N194" s="396">
        <f>VLOOKUP($B194,'EDGAR-2023'!$A$3:$BG$214,N$10,FALSE)</f>
        <v>27.605595302097001</v>
      </c>
      <c r="O194" s="396">
        <f>VLOOKUP($B194,'EDGAR-2023'!$A$3:$BG$214,O$10,FALSE)</f>
        <v>26.080599069996001</v>
      </c>
      <c r="P194" s="396">
        <f>VLOOKUP($B194,'EDGAR-2023'!$A$3:$BG$214,P$10,FALSE)</f>
        <v>27.165411280895999</v>
      </c>
      <c r="Q194" s="396">
        <f>VLOOKUP($B194,'EDGAR-2023'!$A$3:$BG$214,Q$10,FALSE)</f>
        <v>28.237366282393999</v>
      </c>
      <c r="R194" s="448">
        <f t="shared" si="38"/>
        <v>-4.5510264743442774E-2</v>
      </c>
      <c r="S194" s="448">
        <f t="shared" si="39"/>
        <v>2.2374695932538102E-2</v>
      </c>
      <c r="T194" s="448">
        <f t="shared" si="40"/>
        <v>-5.5242287493258879E-2</v>
      </c>
      <c r="U194" s="396">
        <f>VLOOKUP($B194,'EDGAR-P-2023'!$A$3:$BG$214,U$10,FALSE)</f>
        <v>18.49918099999957</v>
      </c>
      <c r="V194" s="397">
        <f t="shared" si="41"/>
        <v>1.4922604034253</v>
      </c>
      <c r="W194" s="398">
        <f t="shared" si="42"/>
        <v>7.5605572609758695E-4</v>
      </c>
      <c r="X194" s="398">
        <f t="shared" si="43"/>
        <v>2.3988297738793771E-3</v>
      </c>
      <c r="Y194" s="396">
        <f>VLOOKUP($B194,'EDGAR-P-2023'!$A$3:$BG$214,Y$10,FALSE)</f>
        <v>18.43050000000007</v>
      </c>
      <c r="Z194" s="398">
        <f t="shared" si="44"/>
        <v>7.0384964279078034E-4</v>
      </c>
      <c r="AA194" s="398">
        <f t="shared" si="45"/>
        <v>2.4689961499801101E-3</v>
      </c>
    </row>
    <row r="195" spans="2:27" x14ac:dyDescent="0.2">
      <c r="B195" s="472" t="s">
        <v>224</v>
      </c>
      <c r="C195" s="396">
        <f>VLOOKUP($B195,'EDGAR-2023'!$A$3:$BG$214,C$10,FALSE)</f>
        <v>121.77054388772</v>
      </c>
      <c r="D195" s="396">
        <f>VLOOKUP($B195,'EDGAR-2023'!$A$3:$BG$214,D$10,FALSE)</f>
        <v>266.89185804054</v>
      </c>
      <c r="E195" s="396">
        <f>VLOOKUP($B195,'EDGAR-2023'!$A$3:$BG$214,E$10,FALSE)</f>
        <v>270.19417046377998</v>
      </c>
      <c r="F195" s="396">
        <f>VLOOKUP($B195,'EDGAR-2023'!$A$3:$BG$214,F$10,FALSE)</f>
        <v>275.88683341513001</v>
      </c>
      <c r="G195" s="396">
        <f>VLOOKUP($B195,'EDGAR-2023'!$A$3:$BG$214,G$10,FALSE)</f>
        <v>270.96604785258</v>
      </c>
      <c r="H195" s="396">
        <f>VLOOKUP($B195,'EDGAR-2023'!$A$3:$BG$214,H$10,FALSE)</f>
        <v>276.38794441747001</v>
      </c>
      <c r="I195" s="396">
        <f>VLOOKUP($B195,'EDGAR-2023'!$A$3:$BG$214,I$10,FALSE)</f>
        <v>281.57017373993</v>
      </c>
      <c r="J195" s="396">
        <f>VLOOKUP($B195,'EDGAR-2023'!$A$3:$BG$214,J$10,FALSE)</f>
        <v>279.65956407252997</v>
      </c>
      <c r="K195" s="396">
        <f>VLOOKUP($B195,'EDGAR-2023'!$A$3:$BG$214,K$10,FALSE)</f>
        <v>284.33850156824002</v>
      </c>
      <c r="L195" s="396">
        <f>VLOOKUP($B195,'EDGAR-2023'!$A$3:$BG$214,L$10,FALSE)</f>
        <v>289.78021998640997</v>
      </c>
      <c r="M195" s="396">
        <f>VLOOKUP($B195,'EDGAR-2023'!$A$3:$BG$214,M$10,FALSE)</f>
        <v>286.82314713887001</v>
      </c>
      <c r="N195" s="396">
        <f>VLOOKUP($B195,'EDGAR-2023'!$A$3:$BG$214,N$10,FALSE)</f>
        <v>276.59991607692001</v>
      </c>
      <c r="O195" s="396">
        <f>VLOOKUP($B195,'EDGAR-2023'!$A$3:$BG$214,O$10,FALSE)</f>
        <v>274.63826885051998</v>
      </c>
      <c r="P195" s="396">
        <f>VLOOKUP($B195,'EDGAR-2023'!$A$3:$BG$214,P$10,FALSE)</f>
        <v>288.61673057318001</v>
      </c>
      <c r="Q195" s="396">
        <f>VLOOKUP($B195,'EDGAR-2023'!$A$3:$BG$214,Q$10,FALSE)</f>
        <v>275.57398020530002</v>
      </c>
      <c r="R195" s="448">
        <f t="shared" si="38"/>
        <v>-3.564297778589065E-2</v>
      </c>
      <c r="S195" s="448">
        <f t="shared" si="39"/>
        <v>-2.2923757170053127E-2</v>
      </c>
      <c r="T195" s="448">
        <f t="shared" si="40"/>
        <v>-7.0920022472259481E-3</v>
      </c>
      <c r="U195" s="396">
        <f>VLOOKUP($B195,'EDGAR-P-2023'!$A$3:$BG$214,U$10,FALSE)</f>
        <v>23.758246997999926</v>
      </c>
      <c r="V195" s="397">
        <f t="shared" si="41"/>
        <v>11.642269570654999</v>
      </c>
      <c r="W195" s="398">
        <f t="shared" si="42"/>
        <v>7.575455196656514E-3</v>
      </c>
      <c r="X195" s="398">
        <f t="shared" si="43"/>
        <v>3.0807845100809532E-3</v>
      </c>
      <c r="Y195" s="396">
        <f>VLOOKUP($B195,'EDGAR-P-2023'!$A$3:$BG$214,Y$10,FALSE)</f>
        <v>23.556700000999349</v>
      </c>
      <c r="Z195" s="398">
        <f t="shared" si="44"/>
        <v>8.1174113497620524E-3</v>
      </c>
      <c r="AA195" s="398">
        <f t="shared" si="45"/>
        <v>3.1557147993111216E-3</v>
      </c>
    </row>
    <row r="196" spans="2:27" x14ac:dyDescent="0.2">
      <c r="B196" s="472" t="s">
        <v>53</v>
      </c>
      <c r="C196" s="396">
        <f>VLOOKUP($B196,'EDGAR-2023'!$A$3:$BG$214,C$10,FALSE)</f>
        <v>12.324061724844</v>
      </c>
      <c r="D196" s="396">
        <f>VLOOKUP($B196,'EDGAR-2023'!$A$3:$BG$214,D$10,FALSE)</f>
        <v>3.1912536571821999</v>
      </c>
      <c r="E196" s="396">
        <f>VLOOKUP($B196,'EDGAR-2023'!$A$3:$BG$214,E$10,FALSE)</f>
        <v>3.0712154474900002</v>
      </c>
      <c r="F196" s="396">
        <f>VLOOKUP($B196,'EDGAR-2023'!$A$3:$BG$214,F$10,FALSE)</f>
        <v>3.0825837439667998</v>
      </c>
      <c r="G196" s="396">
        <f>VLOOKUP($B196,'EDGAR-2023'!$A$3:$BG$214,G$10,FALSE)</f>
        <v>3.5023680889133999</v>
      </c>
      <c r="H196" s="396">
        <f>VLOOKUP($B196,'EDGAR-2023'!$A$3:$BG$214,H$10,FALSE)</f>
        <v>3.5941134717516001</v>
      </c>
      <c r="I196" s="396">
        <f>VLOOKUP($B196,'EDGAR-2023'!$A$3:$BG$214,I$10,FALSE)</f>
        <v>4.7684045124425998</v>
      </c>
      <c r="J196" s="396">
        <f>VLOOKUP($B196,'EDGAR-2023'!$A$3:$BG$214,J$10,FALSE)</f>
        <v>5.0919294339843004</v>
      </c>
      <c r="K196" s="396">
        <f>VLOOKUP($B196,'EDGAR-2023'!$A$3:$BG$214,K$10,FALSE)</f>
        <v>5.7151350332886999</v>
      </c>
      <c r="L196" s="396">
        <f>VLOOKUP($B196,'EDGAR-2023'!$A$3:$BG$214,L$10,FALSE)</f>
        <v>6.9334250472452998</v>
      </c>
      <c r="M196" s="396">
        <f>VLOOKUP($B196,'EDGAR-2023'!$A$3:$BG$214,M$10,FALSE)</f>
        <v>8.2038642847254</v>
      </c>
      <c r="N196" s="396">
        <f>VLOOKUP($B196,'EDGAR-2023'!$A$3:$BG$214,N$10,FALSE)</f>
        <v>9.0379461691941998</v>
      </c>
      <c r="O196" s="396">
        <f>VLOOKUP($B196,'EDGAR-2023'!$A$3:$BG$214,O$10,FALSE)</f>
        <v>9.3845152889019001</v>
      </c>
      <c r="P196" s="396">
        <f>VLOOKUP($B196,'EDGAR-2023'!$A$3:$BG$214,P$10,FALSE)</f>
        <v>10.414570850198</v>
      </c>
      <c r="Q196" s="396">
        <f>VLOOKUP($B196,'EDGAR-2023'!$A$3:$BG$214,Q$10,FALSE)</f>
        <v>10.551280738899999</v>
      </c>
      <c r="R196" s="448">
        <f t="shared" si="38"/>
        <v>0.10166939085301041</v>
      </c>
      <c r="S196" s="448">
        <f t="shared" si="39"/>
        <v>0.1424516977610768</v>
      </c>
      <c r="T196" s="448">
        <f t="shared" si="40"/>
        <v>3.8346003972559606E-2</v>
      </c>
      <c r="U196" s="396">
        <f>VLOOKUP($B196,'EDGAR-P-2023'!$A$3:$BG$214,U$10,FALSE)</f>
        <v>9.2920000000000247</v>
      </c>
      <c r="V196" s="397">
        <f t="shared" si="41"/>
        <v>0.97265886452799999</v>
      </c>
      <c r="W196" s="398">
        <f t="shared" si="42"/>
        <v>2.475292011856001E-4</v>
      </c>
      <c r="X196" s="398">
        <f t="shared" si="43"/>
        <v>1.2049142207370019E-3</v>
      </c>
      <c r="Y196" s="396">
        <f>VLOOKUP($B196,'EDGAR-P-2023'!$A$3:$BG$214,Y$10,FALSE)</f>
        <v>8.7349500000000369</v>
      </c>
      <c r="Z196" s="398">
        <f t="shared" si="44"/>
        <v>1.6315800262282283E-4</v>
      </c>
      <c r="AA196" s="398">
        <f t="shared" si="45"/>
        <v>1.1701558785854303E-3</v>
      </c>
    </row>
    <row r="197" spans="2:27" x14ac:dyDescent="0.2">
      <c r="B197" s="472" t="s">
        <v>225</v>
      </c>
      <c r="C197" s="396">
        <f>VLOOKUP($B197,'EDGAR-2023'!$A$3:$BG$214,C$10,FALSE)</f>
        <v>2.0838670617737001</v>
      </c>
      <c r="D197" s="396">
        <f>VLOOKUP($B197,'EDGAR-2023'!$A$3:$BG$214,D$10,FALSE)</f>
        <v>5.9314165583141998</v>
      </c>
      <c r="E197" s="396">
        <f>VLOOKUP($B197,'EDGAR-2023'!$A$3:$BG$214,E$10,FALSE)</f>
        <v>7.0853884708777999</v>
      </c>
      <c r="F197" s="396">
        <f>VLOOKUP($B197,'EDGAR-2023'!$A$3:$BG$214,F$10,FALSE)</f>
        <v>8.1328809348178996</v>
      </c>
      <c r="G197" s="396">
        <f>VLOOKUP($B197,'EDGAR-2023'!$A$3:$BG$214,G$10,FALSE)</f>
        <v>9.7230557969652001</v>
      </c>
      <c r="H197" s="396">
        <f>VLOOKUP($B197,'EDGAR-2023'!$A$3:$BG$214,H$10,FALSE)</f>
        <v>10.886043857242001</v>
      </c>
      <c r="I197" s="396">
        <f>VLOOKUP($B197,'EDGAR-2023'!$A$3:$BG$214,I$10,FALSE)</f>
        <v>10.20068795799</v>
      </c>
      <c r="J197" s="396">
        <f>VLOOKUP($B197,'EDGAR-2023'!$A$3:$BG$214,J$10,FALSE)</f>
        <v>10.877095798029</v>
      </c>
      <c r="K197" s="396">
        <f>VLOOKUP($B197,'EDGAR-2023'!$A$3:$BG$214,K$10,FALSE)</f>
        <v>10.990157560010999</v>
      </c>
      <c r="L197" s="396">
        <f>VLOOKUP($B197,'EDGAR-2023'!$A$3:$BG$214,L$10,FALSE)</f>
        <v>12.016374164279</v>
      </c>
      <c r="M197" s="396">
        <f>VLOOKUP($B197,'EDGAR-2023'!$A$3:$BG$214,M$10,FALSE)</f>
        <v>12.421430106551</v>
      </c>
      <c r="N197" s="396">
        <f>VLOOKUP($B197,'EDGAR-2023'!$A$3:$BG$214,N$10,FALSE)</f>
        <v>15.268944447209</v>
      </c>
      <c r="O197" s="396">
        <f>VLOOKUP($B197,'EDGAR-2023'!$A$3:$BG$214,O$10,FALSE)</f>
        <v>14.911456252160001</v>
      </c>
      <c r="P197" s="396">
        <f>VLOOKUP($B197,'EDGAR-2023'!$A$3:$BG$214,P$10,FALSE)</f>
        <v>16.541223418634999</v>
      </c>
      <c r="Q197" s="396">
        <f>VLOOKUP($B197,'EDGAR-2023'!$A$3:$BG$214,Q$10,FALSE)</f>
        <v>16.978743928389999</v>
      </c>
      <c r="R197" s="448">
        <f t="shared" si="38"/>
        <v>0.22924206924903401</v>
      </c>
      <c r="S197" s="448">
        <f t="shared" si="39"/>
        <v>0.13147536758445877</v>
      </c>
      <c r="T197" s="448">
        <f t="shared" si="40"/>
        <v>-2.3412764142602183E-2</v>
      </c>
      <c r="U197" s="396">
        <f>VLOOKUP($B197,'EDGAR-P-2023'!$A$3:$BG$214,U$10,FALSE)</f>
        <v>60.913556999997986</v>
      </c>
      <c r="V197" s="397">
        <f t="shared" si="41"/>
        <v>0.25066578277820001</v>
      </c>
      <c r="W197" s="398">
        <f t="shared" si="42"/>
        <v>4.1818235594801283E-4</v>
      </c>
      <c r="X197" s="398">
        <f t="shared" si="43"/>
        <v>7.8987958528811148E-3</v>
      </c>
      <c r="Y197" s="396">
        <f>VLOOKUP($B197,'EDGAR-P-2023'!$A$3:$BG$214,Y$10,FALSE)</f>
        <v>55.57219999999986</v>
      </c>
      <c r="Z197" s="398">
        <f t="shared" si="44"/>
        <v>3.1375149415667898E-4</v>
      </c>
      <c r="AA197" s="398">
        <f t="shared" si="45"/>
        <v>7.4445917281638491E-3</v>
      </c>
    </row>
    <row r="198" spans="2:27" x14ac:dyDescent="0.2">
      <c r="B198" s="472" t="s">
        <v>69</v>
      </c>
      <c r="C198" s="396">
        <f>VLOOKUP($B198,'EDGAR-2023'!$A$3:$BG$214,C$10,FALSE)</f>
        <v>93.926424461043993</v>
      </c>
      <c r="D198" s="396">
        <f>VLOOKUP($B198,'EDGAR-2023'!$A$3:$BG$214,D$10,FALSE)</f>
        <v>228.70334306727</v>
      </c>
      <c r="E198" s="396">
        <f>VLOOKUP($B198,'EDGAR-2023'!$A$3:$BG$214,E$10,FALSE)</f>
        <v>245.68321040353001</v>
      </c>
      <c r="F198" s="396">
        <f>VLOOKUP($B198,'EDGAR-2023'!$A$3:$BG$214,F$10,FALSE)</f>
        <v>246.07035324066001</v>
      </c>
      <c r="G198" s="396">
        <f>VLOOKUP($B198,'EDGAR-2023'!$A$3:$BG$214,G$10,FALSE)</f>
        <v>264.10198307038002</v>
      </c>
      <c r="H198" s="396">
        <f>VLOOKUP($B198,'EDGAR-2023'!$A$3:$BG$214,H$10,FALSE)</f>
        <v>275.31962366159001</v>
      </c>
      <c r="I198" s="396">
        <f>VLOOKUP($B198,'EDGAR-2023'!$A$3:$BG$214,I$10,FALSE)</f>
        <v>271.73520105526001</v>
      </c>
      <c r="J198" s="396">
        <f>VLOOKUP($B198,'EDGAR-2023'!$A$3:$BG$214,J$10,FALSE)</f>
        <v>279.08863400677001</v>
      </c>
      <c r="K198" s="396">
        <f>VLOOKUP($B198,'EDGAR-2023'!$A$3:$BG$214,K$10,FALSE)</f>
        <v>275.37670599764999</v>
      </c>
      <c r="L198" s="396">
        <f>VLOOKUP($B198,'EDGAR-2023'!$A$3:$BG$214,L$10,FALSE)</f>
        <v>274.03696423420001</v>
      </c>
      <c r="M198" s="396">
        <f>VLOOKUP($B198,'EDGAR-2023'!$A$3:$BG$214,M$10,FALSE)</f>
        <v>271.25095513737</v>
      </c>
      <c r="N198" s="396">
        <f>VLOOKUP($B198,'EDGAR-2023'!$A$3:$BG$214,N$10,FALSE)</f>
        <v>281.55148223679998</v>
      </c>
      <c r="O198" s="396">
        <f>VLOOKUP($B198,'EDGAR-2023'!$A$3:$BG$214,O$10,FALSE)</f>
        <v>274.29909306281002</v>
      </c>
      <c r="P198" s="396">
        <f>VLOOKUP($B198,'EDGAR-2023'!$A$3:$BG$214,P$10,FALSE)</f>
        <v>276.2881225557</v>
      </c>
      <c r="Q198" s="396">
        <f>VLOOKUP($B198,'EDGAR-2023'!$A$3:$BG$214,Q$10,FALSE)</f>
        <v>282.44583459659998</v>
      </c>
      <c r="R198" s="448">
        <f t="shared" si="38"/>
        <v>3.797415973784668E-2</v>
      </c>
      <c r="S198" s="448">
        <f t="shared" si="39"/>
        <v>1.3903807426799419E-2</v>
      </c>
      <c r="T198" s="448">
        <f t="shared" si="40"/>
        <v>-2.5758660960947477E-2</v>
      </c>
      <c r="U198" s="396">
        <f>VLOOKUP($B198,'EDGAR-P-2023'!$A$3:$BG$214,U$10,FALSE)</f>
        <v>69.306159999998997</v>
      </c>
      <c r="V198" s="397">
        <f t="shared" si="41"/>
        <v>4.0624308465048999</v>
      </c>
      <c r="W198" s="398">
        <f t="shared" si="42"/>
        <v>7.7110675573884672E-3</v>
      </c>
      <c r="X198" s="398">
        <f t="shared" si="43"/>
        <v>8.9870832725648438E-3</v>
      </c>
      <c r="Y198" s="396">
        <f>VLOOKUP($B198,'EDGAR-P-2023'!$A$3:$BG$214,Y$10,FALSE)</f>
        <v>68.863499999998993</v>
      </c>
      <c r="Z198" s="398">
        <f t="shared" si="44"/>
        <v>7.8615663598020982E-3</v>
      </c>
      <c r="AA198" s="398">
        <f t="shared" si="45"/>
        <v>9.2251277162395048E-3</v>
      </c>
    </row>
    <row r="199" spans="2:27" x14ac:dyDescent="0.2">
      <c r="B199" s="472" t="s">
        <v>226</v>
      </c>
      <c r="C199" s="396">
        <f>VLOOKUP($B199,'EDGAR-2023'!$A$3:$BG$214,C$10,FALSE)</f>
        <v>0.12470014333623</v>
      </c>
      <c r="D199" s="396">
        <f>VLOOKUP($B199,'EDGAR-2023'!$A$3:$BG$214,D$10,FALSE)</f>
        <v>0.33390260893668</v>
      </c>
      <c r="E199" s="396">
        <f>VLOOKUP($B199,'EDGAR-2023'!$A$3:$BG$214,E$10,FALSE)</f>
        <v>0.44529812050209</v>
      </c>
      <c r="F199" s="396">
        <f>VLOOKUP($B199,'EDGAR-2023'!$A$3:$BG$214,F$10,FALSE)</f>
        <v>0.46119322670176</v>
      </c>
      <c r="G199" s="396">
        <f>VLOOKUP($B199,'EDGAR-2023'!$A$3:$BG$214,G$10,FALSE)</f>
        <v>0.44556436364794</v>
      </c>
      <c r="H199" s="396">
        <f>VLOOKUP($B199,'EDGAR-2023'!$A$3:$BG$214,H$10,FALSE)</f>
        <v>0.44390077708052</v>
      </c>
      <c r="I199" s="396">
        <f>VLOOKUP($B199,'EDGAR-2023'!$A$3:$BG$214,I$10,FALSE)</f>
        <v>0.48675784518220999</v>
      </c>
      <c r="J199" s="396">
        <f>VLOOKUP($B199,'EDGAR-2023'!$A$3:$BG$214,J$10,FALSE)</f>
        <v>0.50744632990563998</v>
      </c>
      <c r="K199" s="396">
        <f>VLOOKUP($B199,'EDGAR-2023'!$A$3:$BG$214,K$10,FALSE)</f>
        <v>0.49585206854649999</v>
      </c>
      <c r="L199" s="396">
        <f>VLOOKUP($B199,'EDGAR-2023'!$A$3:$BG$214,L$10,FALSE)</f>
        <v>0.49426992837865003</v>
      </c>
      <c r="M199" s="396">
        <f>VLOOKUP($B199,'EDGAR-2023'!$A$3:$BG$214,M$10,FALSE)</f>
        <v>0.50404710200868996</v>
      </c>
      <c r="N199" s="396">
        <f>VLOOKUP($B199,'EDGAR-2023'!$A$3:$BG$214,N$10,FALSE)</f>
        <v>0.53169773309085</v>
      </c>
      <c r="O199" s="396">
        <f>VLOOKUP($B199,'EDGAR-2023'!$A$3:$BG$214,O$10,FALSE)</f>
        <v>0.53954349987760997</v>
      </c>
      <c r="P199" s="396">
        <f>VLOOKUP($B199,'EDGAR-2023'!$A$3:$BG$214,P$10,FALSE)</f>
        <v>0.58365778786537004</v>
      </c>
      <c r="Q199" s="396">
        <f>VLOOKUP($B199,'EDGAR-2023'!$A$3:$BG$214,Q$10,FALSE)</f>
        <v>0.61174118453676996</v>
      </c>
      <c r="R199" s="448">
        <f t="shared" si="38"/>
        <v>5.4857236500257311E-2</v>
      </c>
      <c r="S199" s="448">
        <f t="shared" si="39"/>
        <v>3.7319138660819928E-2</v>
      </c>
      <c r="T199" s="448">
        <f t="shared" si="40"/>
        <v>1.4756065896973425E-2</v>
      </c>
      <c r="U199" s="396">
        <f>VLOOKUP($B199,'EDGAR-P-2023'!$A$3:$BG$214,U$10,FALSE)</f>
        <v>2.2280750001000293</v>
      </c>
      <c r="V199" s="397">
        <f t="shared" si="41"/>
        <v>0.23863547370127999</v>
      </c>
      <c r="W199" s="398">
        <f t="shared" si="42"/>
        <v>1.4562015825317377E-5</v>
      </c>
      <c r="X199" s="398">
        <f t="shared" si="43"/>
        <v>2.8891942019900076E-4</v>
      </c>
      <c r="Y199" s="396">
        <f>VLOOKUP($B199,'EDGAR-P-2023'!$A$3:$BG$214,Y$10,FALSE)</f>
        <v>2.0385000002000204</v>
      </c>
      <c r="Z199" s="398">
        <f t="shared" si="44"/>
        <v>1.4155786806298405E-5</v>
      </c>
      <c r="AA199" s="398">
        <f t="shared" si="45"/>
        <v>2.7308258876472617E-4</v>
      </c>
    </row>
    <row r="200" spans="2:27" x14ac:dyDescent="0.2">
      <c r="B200" s="472" t="s">
        <v>70</v>
      </c>
      <c r="C200" s="396">
        <f>VLOOKUP($B200,'EDGAR-2023'!$A$3:$BG$214,C$10,FALSE)</f>
        <v>1.7330529146191999E-3</v>
      </c>
      <c r="D200" s="396">
        <f>VLOOKUP($B200,'EDGAR-2023'!$A$3:$BG$214,D$10,FALSE)</f>
        <v>0.35080530576625002</v>
      </c>
      <c r="E200" s="396">
        <f>VLOOKUP($B200,'EDGAR-2023'!$A$3:$BG$214,E$10,FALSE)</f>
        <v>0.32968087602897</v>
      </c>
      <c r="F200" s="396">
        <f>VLOOKUP($B200,'EDGAR-2023'!$A$3:$BG$214,F$10,FALSE)</f>
        <v>0.36614180682115</v>
      </c>
      <c r="G200" s="396">
        <f>VLOOKUP($B200,'EDGAR-2023'!$A$3:$BG$214,G$10,FALSE)</f>
        <v>0.62363805267654004</v>
      </c>
      <c r="H200" s="396">
        <f>VLOOKUP($B200,'EDGAR-2023'!$A$3:$BG$214,H$10,FALSE)</f>
        <v>0.75649259616747</v>
      </c>
      <c r="I200" s="396">
        <f>VLOOKUP($B200,'EDGAR-2023'!$A$3:$BG$214,I$10,FALSE)</f>
        <v>0.74589219739763002</v>
      </c>
      <c r="J200" s="396">
        <f>VLOOKUP($B200,'EDGAR-2023'!$A$3:$BG$214,J$10,FALSE)</f>
        <v>0.70397472236739</v>
      </c>
      <c r="K200" s="396">
        <f>VLOOKUP($B200,'EDGAR-2023'!$A$3:$BG$214,K$10,FALSE)</f>
        <v>0.67039873277216</v>
      </c>
      <c r="L200" s="396">
        <f>VLOOKUP($B200,'EDGAR-2023'!$A$3:$BG$214,L$10,FALSE)</f>
        <v>0.69757961421717996</v>
      </c>
      <c r="M200" s="396">
        <f>VLOOKUP($B200,'EDGAR-2023'!$A$3:$BG$214,M$10,FALSE)</f>
        <v>0.68333293552600005</v>
      </c>
      <c r="N200" s="396">
        <f>VLOOKUP($B200,'EDGAR-2023'!$A$3:$BG$214,N$10,FALSE)</f>
        <v>0.66707273392676003</v>
      </c>
      <c r="O200" s="396">
        <f>VLOOKUP($B200,'EDGAR-2023'!$A$3:$BG$214,O$10,FALSE)</f>
        <v>0.54180519610577005</v>
      </c>
      <c r="P200" s="396">
        <f>VLOOKUP($B200,'EDGAR-2023'!$A$3:$BG$214,P$10,FALSE)</f>
        <v>0.54885965582995</v>
      </c>
      <c r="Q200" s="396">
        <f>VLOOKUP($B200,'EDGAR-2023'!$A$3:$BG$214,Q$10,FALSE)</f>
        <v>0.57260858140492998</v>
      </c>
      <c r="R200" s="448">
        <f t="shared" si="38"/>
        <v>-2.3795430827175945E-2</v>
      </c>
      <c r="S200" s="448">
        <f t="shared" si="39"/>
        <v>-2.2109222746100443E-2</v>
      </c>
      <c r="T200" s="448">
        <f t="shared" si="40"/>
        <v>-0.18778692554797705</v>
      </c>
      <c r="U200" s="396">
        <f>VLOOKUP($B200,'EDGAR-P-2023'!$A$3:$BG$214,U$10,FALSE)</f>
        <v>1.3523600000000067</v>
      </c>
      <c r="V200" s="397">
        <f t="shared" si="41"/>
        <v>0.49326564962491992</v>
      </c>
      <c r="W200" s="398">
        <f t="shared" si="42"/>
        <v>1.8269635365211179E-5</v>
      </c>
      <c r="X200" s="398">
        <f t="shared" si="43"/>
        <v>1.7536351652560218E-4</v>
      </c>
      <c r="Y200" s="396">
        <f>VLOOKUP($B200,'EDGAR-P-2023'!$A$3:$BG$214,Y$10,FALSE)</f>
        <v>1.2686699999999911</v>
      </c>
      <c r="Z200" s="398">
        <f t="shared" si="44"/>
        <v>1.913881606696445E-5</v>
      </c>
      <c r="AA200" s="398">
        <f t="shared" si="45"/>
        <v>1.6995422509401441E-4</v>
      </c>
    </row>
    <row r="201" spans="2:27" x14ac:dyDescent="0.2">
      <c r="B201" s="472" t="s">
        <v>47</v>
      </c>
      <c r="C201" s="396">
        <f>VLOOKUP($B201,'EDGAR-2023'!$A$3:$BG$214,C$10,FALSE)</f>
        <v>0.75471804975957002</v>
      </c>
      <c r="D201" s="396">
        <f>VLOOKUP($B201,'EDGAR-2023'!$A$3:$BG$214,D$10,FALSE)</f>
        <v>1.3109662125449</v>
      </c>
      <c r="E201" s="396">
        <f>VLOOKUP($B201,'EDGAR-2023'!$A$3:$BG$214,E$10,FALSE)</f>
        <v>2.5247801446364</v>
      </c>
      <c r="F201" s="396">
        <f>VLOOKUP($B201,'EDGAR-2023'!$A$3:$BG$214,F$10,FALSE)</f>
        <v>2.3169337518963</v>
      </c>
      <c r="G201" s="396">
        <f>VLOOKUP($B201,'EDGAR-2023'!$A$3:$BG$214,G$10,FALSE)</f>
        <v>2.2122372738492002</v>
      </c>
      <c r="H201" s="396">
        <f>VLOOKUP($B201,'EDGAR-2023'!$A$3:$BG$214,H$10,FALSE)</f>
        <v>1.9012281250312</v>
      </c>
      <c r="I201" s="396">
        <f>VLOOKUP($B201,'EDGAR-2023'!$A$3:$BG$214,I$10,FALSE)</f>
        <v>1.7335547165448</v>
      </c>
      <c r="J201" s="396">
        <f>VLOOKUP($B201,'EDGAR-2023'!$A$3:$BG$214,J$10,FALSE)</f>
        <v>1.5446964927241</v>
      </c>
      <c r="K201" s="396">
        <f>VLOOKUP($B201,'EDGAR-2023'!$A$3:$BG$214,K$10,FALSE)</f>
        <v>2.0942684740646</v>
      </c>
      <c r="L201" s="396">
        <f>VLOOKUP($B201,'EDGAR-2023'!$A$3:$BG$214,L$10,FALSE)</f>
        <v>1.8201663276272999</v>
      </c>
      <c r="M201" s="396">
        <f>VLOOKUP($B201,'EDGAR-2023'!$A$3:$BG$214,M$10,FALSE)</f>
        <v>1.993302949072</v>
      </c>
      <c r="N201" s="396">
        <f>VLOOKUP($B201,'EDGAR-2023'!$A$3:$BG$214,N$10,FALSE)</f>
        <v>2.1847587107487998</v>
      </c>
      <c r="O201" s="396">
        <f>VLOOKUP($B201,'EDGAR-2023'!$A$3:$BG$214,O$10,FALSE)</f>
        <v>2.1752556882323</v>
      </c>
      <c r="P201" s="396">
        <f>VLOOKUP($B201,'EDGAR-2023'!$A$3:$BG$214,P$10,FALSE)</f>
        <v>2.3714609078862998</v>
      </c>
      <c r="Q201" s="396">
        <f>VLOOKUP($B201,'EDGAR-2023'!$A$3:$BG$214,Q$10,FALSE)</f>
        <v>2.4379513483192001</v>
      </c>
      <c r="R201" s="448">
        <f t="shared" si="38"/>
        <v>9.6049505051870598E-2</v>
      </c>
      <c r="S201" s="448">
        <f t="shared" si="39"/>
        <v>9.5585411905453221E-2</v>
      </c>
      <c r="T201" s="448">
        <f t="shared" si="40"/>
        <v>-4.349689725343997E-3</v>
      </c>
      <c r="U201" s="396">
        <f>VLOOKUP($B201,'EDGAR-P-2023'!$A$3:$BG$214,U$10,FALSE)</f>
        <v>8.1863839999999204</v>
      </c>
      <c r="V201" s="397">
        <f t="shared" si="41"/>
        <v>0.26687713534434998</v>
      </c>
      <c r="W201" s="398">
        <f t="shared" si="42"/>
        <v>5.9835671548721727E-5</v>
      </c>
      <c r="X201" s="398">
        <f t="shared" si="43"/>
        <v>1.0615465452016506E-3</v>
      </c>
      <c r="Y201" s="396">
        <f>VLOOKUP($B201,'EDGAR-P-2023'!$A$3:$BG$214,Y$10,FALSE)</f>
        <v>7.606369999999913</v>
      </c>
      <c r="Z201" s="398">
        <f t="shared" si="44"/>
        <v>5.9788029363096655E-5</v>
      </c>
      <c r="AA201" s="398">
        <f t="shared" si="45"/>
        <v>1.018968462349037E-3</v>
      </c>
    </row>
    <row r="202" spans="2:27" x14ac:dyDescent="0.2">
      <c r="B202" s="472" t="s">
        <v>170</v>
      </c>
      <c r="C202" s="396">
        <f>VLOOKUP($B202,'EDGAR-2023'!$A$3:$BG$214,C$10,FALSE)</f>
        <v>8.7704041861269996E-2</v>
      </c>
      <c r="D202" s="396">
        <f>VLOOKUP($B202,'EDGAR-2023'!$A$3:$BG$214,D$10,FALSE)</f>
        <v>0.12875683952445999</v>
      </c>
      <c r="E202" s="396">
        <f>VLOOKUP($B202,'EDGAR-2023'!$A$3:$BG$214,E$10,FALSE)</f>
        <v>0.12834535293251001</v>
      </c>
      <c r="F202" s="396">
        <f>VLOOKUP($B202,'EDGAR-2023'!$A$3:$BG$214,F$10,FALSE)</f>
        <v>0.1225010587829</v>
      </c>
      <c r="G202" s="396">
        <f>VLOOKUP($B202,'EDGAR-2023'!$A$3:$BG$214,G$10,FALSE)</f>
        <v>0.12036617344216</v>
      </c>
      <c r="H202" s="396">
        <f>VLOOKUP($B202,'EDGAR-2023'!$A$3:$BG$214,H$10,FALSE)</f>
        <v>0.12067727567964</v>
      </c>
      <c r="I202" s="396">
        <f>VLOOKUP($B202,'EDGAR-2023'!$A$3:$BG$214,I$10,FALSE)</f>
        <v>0.13337826409459</v>
      </c>
      <c r="J202" s="396">
        <f>VLOOKUP($B202,'EDGAR-2023'!$A$3:$BG$214,J$10,FALSE)</f>
        <v>0.13821005008913001</v>
      </c>
      <c r="K202" s="396">
        <f>VLOOKUP($B202,'EDGAR-2023'!$A$3:$BG$214,K$10,FALSE)</f>
        <v>0.1467073439862</v>
      </c>
      <c r="L202" s="396">
        <f>VLOOKUP($B202,'EDGAR-2023'!$A$3:$BG$214,L$10,FALSE)</f>
        <v>0.18058064859576001</v>
      </c>
      <c r="M202" s="396">
        <f>VLOOKUP($B202,'EDGAR-2023'!$A$3:$BG$214,M$10,FALSE)</f>
        <v>0.15868050934717001</v>
      </c>
      <c r="N202" s="396">
        <f>VLOOKUP($B202,'EDGAR-2023'!$A$3:$BG$214,N$10,FALSE)</f>
        <v>0.19394681253302001</v>
      </c>
      <c r="O202" s="396">
        <f>VLOOKUP($B202,'EDGAR-2023'!$A$3:$BG$214,O$10,FALSE)</f>
        <v>0.15675444305113001</v>
      </c>
      <c r="P202" s="396">
        <f>VLOOKUP($B202,'EDGAR-2023'!$A$3:$BG$214,P$10,FALSE)</f>
        <v>0.16305010193961</v>
      </c>
      <c r="Q202" s="396">
        <f>VLOOKUP($B202,'EDGAR-2023'!$A$3:$BG$214,Q$10,FALSE)</f>
        <v>0.16685637158388</v>
      </c>
      <c r="R202" s="448">
        <f t="shared" si="38"/>
        <v>0.22224722702832023</v>
      </c>
      <c r="S202" s="448">
        <f t="shared" si="39"/>
        <v>5.0485501349620543E-2</v>
      </c>
      <c r="T202" s="448">
        <f t="shared" si="40"/>
        <v>-0.19176581969119955</v>
      </c>
      <c r="U202" s="396">
        <f>VLOOKUP($B202,'EDGAR-P-2023'!$A$3:$BG$214,U$10,FALSE)</f>
        <v>0.11004100000000028</v>
      </c>
      <c r="V202" s="397">
        <f t="shared" si="41"/>
        <v>1.7624959109152001</v>
      </c>
      <c r="W202" s="398">
        <f t="shared" si="42"/>
        <v>5.3117709134432697E-6</v>
      </c>
      <c r="X202" s="398">
        <f t="shared" si="43"/>
        <v>1.4269260198463236E-5</v>
      </c>
      <c r="Y202" s="396">
        <f>VLOOKUP($B202,'EDGAR-P-2023'!$A$3:$BG$214,Y$10,FALSE)</f>
        <v>0.10712199999999948</v>
      </c>
      <c r="Z202" s="398">
        <f t="shared" si="44"/>
        <v>4.1882610079142534E-6</v>
      </c>
      <c r="AA202" s="398">
        <f t="shared" si="45"/>
        <v>1.4350332632221973E-5</v>
      </c>
    </row>
    <row r="203" spans="2:27" x14ac:dyDescent="0.2">
      <c r="B203" s="472" t="s">
        <v>133</v>
      </c>
      <c r="C203" s="396">
        <f>VLOOKUP($B203,'EDGAR-2023'!$A$3:$BG$214,C$10,FALSE)</f>
        <v>12.670221589052</v>
      </c>
      <c r="D203" s="396">
        <f>VLOOKUP($B203,'EDGAR-2023'!$A$3:$BG$214,D$10,FALSE)</f>
        <v>34.046302792386001</v>
      </c>
      <c r="E203" s="396">
        <f>VLOOKUP($B203,'EDGAR-2023'!$A$3:$BG$214,E$10,FALSE)</f>
        <v>39.706050711217003</v>
      </c>
      <c r="F203" s="396">
        <f>VLOOKUP($B203,'EDGAR-2023'!$A$3:$BG$214,F$10,FALSE)</f>
        <v>40.035815182180002</v>
      </c>
      <c r="G203" s="396">
        <f>VLOOKUP($B203,'EDGAR-2023'!$A$3:$BG$214,G$10,FALSE)</f>
        <v>36.795199493932998</v>
      </c>
      <c r="H203" s="396">
        <f>VLOOKUP($B203,'EDGAR-2023'!$A$3:$BG$214,H$10,FALSE)</f>
        <v>36.029535051738002</v>
      </c>
      <c r="I203" s="396">
        <f>VLOOKUP($B203,'EDGAR-2023'!$A$3:$BG$214,I$10,FALSE)</f>
        <v>35.898950324562001</v>
      </c>
      <c r="J203" s="396">
        <f>VLOOKUP($B203,'EDGAR-2023'!$A$3:$BG$214,J$10,FALSE)</f>
        <v>35.533534951599002</v>
      </c>
      <c r="K203" s="396">
        <f>VLOOKUP($B203,'EDGAR-2023'!$A$3:$BG$214,K$10,FALSE)</f>
        <v>31.852052999165</v>
      </c>
      <c r="L203" s="396">
        <f>VLOOKUP($B203,'EDGAR-2023'!$A$3:$BG$214,L$10,FALSE)</f>
        <v>32.309734101719002</v>
      </c>
      <c r="M203" s="396">
        <f>VLOOKUP($B203,'EDGAR-2023'!$A$3:$BG$214,M$10,FALSE)</f>
        <v>31.53623572183</v>
      </c>
      <c r="N203" s="396">
        <f>VLOOKUP($B203,'EDGAR-2023'!$A$3:$BG$214,N$10,FALSE)</f>
        <v>32.074628232080002</v>
      </c>
      <c r="O203" s="396">
        <f>VLOOKUP($B203,'EDGAR-2023'!$A$3:$BG$214,O$10,FALSE)</f>
        <v>29.434959717188001</v>
      </c>
      <c r="P203" s="396">
        <f>VLOOKUP($B203,'EDGAR-2023'!$A$3:$BG$214,P$10,FALSE)</f>
        <v>29.264872085412001</v>
      </c>
      <c r="Q203" s="396">
        <f>VLOOKUP($B203,'EDGAR-2023'!$A$3:$BG$214,Q$10,FALSE)</f>
        <v>29.217400728975001</v>
      </c>
      <c r="R203" s="448">
        <f t="shared" si="38"/>
        <v>1.7072186896336383E-2</v>
      </c>
      <c r="S203" s="448">
        <f t="shared" si="39"/>
        <v>-3.4339583240599603E-3</v>
      </c>
      <c r="T203" s="448">
        <f t="shared" si="40"/>
        <v>-8.2297711942048046E-2</v>
      </c>
      <c r="U203" s="396">
        <f>VLOOKUP($B203,'EDGAR-P-2023'!$A$3:$BG$214,U$10,FALSE)</f>
        <v>1.3754429999999871</v>
      </c>
      <c r="V203" s="397">
        <f t="shared" si="41"/>
        <v>23.319489235163001</v>
      </c>
      <c r="W203" s="398">
        <f t="shared" si="42"/>
        <v>8.7845257716551725E-4</v>
      </c>
      <c r="X203" s="398">
        <f t="shared" si="43"/>
        <v>1.7835674026185364E-4</v>
      </c>
      <c r="Y203" s="396">
        <f>VLOOKUP($B203,'EDGAR-P-2023'!$A$3:$BG$214,Y$10,FALSE)</f>
        <v>1.3649599999999604</v>
      </c>
      <c r="Z203" s="398">
        <f t="shared" si="44"/>
        <v>9.0932538190432858E-4</v>
      </c>
      <c r="AA203" s="398">
        <f t="shared" si="45"/>
        <v>1.8285347575360087E-4</v>
      </c>
    </row>
    <row r="204" spans="2:27" x14ac:dyDescent="0.2">
      <c r="B204" s="472" t="s">
        <v>29</v>
      </c>
      <c r="C204" s="396">
        <f>VLOOKUP($B204,'EDGAR-2023'!$A$3:$BG$214,C$10,FALSE)</f>
        <v>14.722505754256</v>
      </c>
      <c r="D204" s="396">
        <f>VLOOKUP($B204,'EDGAR-2023'!$A$3:$BG$214,D$10,FALSE)</f>
        <v>23.439697243459999</v>
      </c>
      <c r="E204" s="396">
        <f>VLOOKUP($B204,'EDGAR-2023'!$A$3:$BG$214,E$10,FALSE)</f>
        <v>27.721977199249</v>
      </c>
      <c r="F204" s="396">
        <f>VLOOKUP($B204,'EDGAR-2023'!$A$3:$BG$214,F$10,FALSE)</f>
        <v>26.255806396815</v>
      </c>
      <c r="G204" s="396">
        <f>VLOOKUP($B204,'EDGAR-2023'!$A$3:$BG$214,G$10,FALSE)</f>
        <v>28.233871447904999</v>
      </c>
      <c r="H204" s="396">
        <f>VLOOKUP($B204,'EDGAR-2023'!$A$3:$BG$214,H$10,FALSE)</f>
        <v>28.213720908073999</v>
      </c>
      <c r="I204" s="396">
        <f>VLOOKUP($B204,'EDGAR-2023'!$A$3:$BG$214,I$10,FALSE)</f>
        <v>30.196975758311002</v>
      </c>
      <c r="J204" s="396">
        <f>VLOOKUP($B204,'EDGAR-2023'!$A$3:$BG$214,J$10,FALSE)</f>
        <v>30.713746068711998</v>
      </c>
      <c r="K204" s="396">
        <f>VLOOKUP($B204,'EDGAR-2023'!$A$3:$BG$214,K$10,FALSE)</f>
        <v>29.854439608198</v>
      </c>
      <c r="L204" s="396">
        <f>VLOOKUP($B204,'EDGAR-2023'!$A$3:$BG$214,L$10,FALSE)</f>
        <v>30.159106256335999</v>
      </c>
      <c r="M204" s="396">
        <f>VLOOKUP($B204,'EDGAR-2023'!$A$3:$BG$214,M$10,FALSE)</f>
        <v>30.178375222907</v>
      </c>
      <c r="N204" s="396">
        <f>VLOOKUP($B204,'EDGAR-2023'!$A$3:$BG$214,N$10,FALSE)</f>
        <v>30.271869708480999</v>
      </c>
      <c r="O204" s="396">
        <f>VLOOKUP($B204,'EDGAR-2023'!$A$3:$BG$214,O$10,FALSE)</f>
        <v>28.696595393405001</v>
      </c>
      <c r="P204" s="396">
        <f>VLOOKUP($B204,'EDGAR-2023'!$A$3:$BG$214,P$10,FALSE)</f>
        <v>35.147642588247997</v>
      </c>
      <c r="Q204" s="396">
        <f>VLOOKUP($B204,'EDGAR-2023'!$A$3:$BG$214,Q$10,FALSE)</f>
        <v>35.915389023701003</v>
      </c>
      <c r="R204" s="448">
        <f t="shared" si="38"/>
        <v>3.0980622675480518E-3</v>
      </c>
      <c r="S204" s="448">
        <f t="shared" si="39"/>
        <v>1.8684863325989509E-3</v>
      </c>
      <c r="T204" s="448">
        <f t="shared" si="40"/>
        <v>-5.2037562603365339E-2</v>
      </c>
      <c r="U204" s="396">
        <f>VLOOKUP($B204,'EDGAR-P-2023'!$A$3:$BG$214,U$10,FALSE)</f>
        <v>11.783168000000325</v>
      </c>
      <c r="V204" s="397">
        <f t="shared" si="41"/>
        <v>2.5690773235585</v>
      </c>
      <c r="W204" s="398">
        <f t="shared" si="42"/>
        <v>8.2907903931485111E-4</v>
      </c>
      <c r="X204" s="398">
        <f t="shared" si="43"/>
        <v>1.527949492954534E-3</v>
      </c>
      <c r="Y204" s="396">
        <f>VLOOKUP($B204,'EDGAR-P-2023'!$A$3:$BG$214,Y$10,FALSE)</f>
        <v>11.403199999999881</v>
      </c>
      <c r="Z204" s="398">
        <f t="shared" si="44"/>
        <v>8.5229670121973072E-4</v>
      </c>
      <c r="AA204" s="398">
        <f t="shared" si="45"/>
        <v>1.5276013617347762E-3</v>
      </c>
    </row>
    <row r="205" spans="2:27" x14ac:dyDescent="0.2">
      <c r="B205" s="737" t="s">
        <v>797</v>
      </c>
      <c r="C205" s="396">
        <f>VLOOKUP($B205,'EDGAR-2023'!$A$3:$BG$214,C$10,FALSE)</f>
        <v>155.02007126314001</v>
      </c>
      <c r="D205" s="396">
        <f>VLOOKUP($B205,'EDGAR-2023'!$A$3:$BG$214,D$10,FALSE)</f>
        <v>245.64854237240999</v>
      </c>
      <c r="E205" s="396">
        <f>VLOOKUP($B205,'EDGAR-2023'!$A$3:$BG$214,E$10,FALSE)</f>
        <v>312.21634381693002</v>
      </c>
      <c r="F205" s="396">
        <f>VLOOKUP($B205,'EDGAR-2023'!$A$3:$BG$214,F$10,FALSE)</f>
        <v>332.77113933613998</v>
      </c>
      <c r="G205" s="396">
        <f>VLOOKUP($B205,'EDGAR-2023'!$A$3:$BG$214,G$10,FALSE)</f>
        <v>344.17872557299</v>
      </c>
      <c r="H205" s="396">
        <f>VLOOKUP($B205,'EDGAR-2023'!$A$3:$BG$214,H$10,FALSE)</f>
        <v>334.11081513847</v>
      </c>
      <c r="I205" s="396">
        <f>VLOOKUP($B205,'EDGAR-2023'!$A$3:$BG$214,I$10,FALSE)</f>
        <v>355.68573675906998</v>
      </c>
      <c r="J205" s="396">
        <f>VLOOKUP($B205,'EDGAR-2023'!$A$3:$BG$214,J$10,FALSE)</f>
        <v>368.35957866254</v>
      </c>
      <c r="K205" s="396">
        <f>VLOOKUP($B205,'EDGAR-2023'!$A$3:$BG$214,K$10,FALSE)</f>
        <v>392.37537253183001</v>
      </c>
      <c r="L205" s="396">
        <f>VLOOKUP($B205,'EDGAR-2023'!$A$3:$BG$214,L$10,FALSE)</f>
        <v>434.08006229717</v>
      </c>
      <c r="M205" s="396">
        <f>VLOOKUP($B205,'EDGAR-2023'!$A$3:$BG$214,M$10,FALSE)</f>
        <v>430.39278905596001</v>
      </c>
      <c r="N205" s="396">
        <f>VLOOKUP($B205,'EDGAR-2023'!$A$3:$BG$214,N$10,FALSE)</f>
        <v>415.24444932031003</v>
      </c>
      <c r="O205" s="396">
        <f>VLOOKUP($B205,'EDGAR-2023'!$A$3:$BG$214,O$10,FALSE)</f>
        <v>425.09300640985998</v>
      </c>
      <c r="P205" s="396">
        <f>VLOOKUP($B205,'EDGAR-2023'!$A$3:$BG$214,P$10,FALSE)</f>
        <v>466.79045614297002</v>
      </c>
      <c r="Q205" s="396">
        <f>VLOOKUP($B205,'EDGAR-2023'!$A$3:$BG$214,Q$10,FALSE)</f>
        <v>481.24752321821001</v>
      </c>
      <c r="R205" s="448">
        <f t="shared" si="38"/>
        <v>-3.5196546319646638E-2</v>
      </c>
      <c r="S205" s="448">
        <f t="shared" si="39"/>
        <v>-2.1845500297712095E-2</v>
      </c>
      <c r="T205" s="448">
        <f t="shared" si="40"/>
        <v>2.3717492444921273E-2</v>
      </c>
      <c r="U205" s="396">
        <f>VLOOKUP($B205,'EDGAR-P-2023'!$A$3:$BG$214,U$10,FALSE)</f>
        <v>82.9618049999997</v>
      </c>
      <c r="V205" s="397">
        <f t="shared" si="41"/>
        <v>5.0052484914028996</v>
      </c>
      <c r="W205" s="398">
        <f t="shared" si="42"/>
        <v>1.1372619941835169E-2</v>
      </c>
      <c r="X205" s="398">
        <f t="shared" si="43"/>
        <v>1.0757841005435802E-2</v>
      </c>
      <c r="Y205" s="396">
        <f>VLOOKUP($B205,'EDGAR-P-2023'!$A$3:$BG$214,Y$10,FALSE)</f>
        <v>79.512400000000596</v>
      </c>
      <c r="Z205" s="398">
        <f t="shared" si="44"/>
        <v>1.1201691943898025E-2</v>
      </c>
      <c r="AA205" s="398">
        <f t="shared" si="45"/>
        <v>1.06516811522031E-2</v>
      </c>
    </row>
    <row r="206" spans="2:27" x14ac:dyDescent="0.2">
      <c r="B206" s="472" t="s">
        <v>54</v>
      </c>
      <c r="C206" s="396">
        <f>VLOOKUP($B206,'EDGAR-2023'!$A$3:$BG$214,C$10,FALSE)</f>
        <v>45.700801373183999</v>
      </c>
      <c r="D206" s="396">
        <f>VLOOKUP($B206,'EDGAR-2023'!$A$3:$BG$214,D$10,FALSE)</f>
        <v>52.925017271100998</v>
      </c>
      <c r="E206" s="396">
        <f>VLOOKUP($B206,'EDGAR-2023'!$A$3:$BG$214,E$10,FALSE)</f>
        <v>61.681669543938</v>
      </c>
      <c r="F206" s="396">
        <f>VLOOKUP($B206,'EDGAR-2023'!$A$3:$BG$214,F$10,FALSE)</f>
        <v>66.508433698028995</v>
      </c>
      <c r="G206" s="396">
        <f>VLOOKUP($B206,'EDGAR-2023'!$A$3:$BG$214,G$10,FALSE)</f>
        <v>68.887875126512995</v>
      </c>
      <c r="H206" s="396">
        <f>VLOOKUP($B206,'EDGAR-2023'!$A$3:$BG$214,H$10,FALSE)</f>
        <v>66.188910250106005</v>
      </c>
      <c r="I206" s="396">
        <f>VLOOKUP($B206,'EDGAR-2023'!$A$3:$BG$214,I$10,FALSE)</f>
        <v>64.404707183420001</v>
      </c>
      <c r="J206" s="396">
        <f>VLOOKUP($B206,'EDGAR-2023'!$A$3:$BG$214,J$10,FALSE)</f>
        <v>66.422972989539005</v>
      </c>
      <c r="K206" s="396">
        <f>VLOOKUP($B206,'EDGAR-2023'!$A$3:$BG$214,K$10,FALSE)</f>
        <v>66.612213035162</v>
      </c>
      <c r="L206" s="396">
        <f>VLOOKUP($B206,'EDGAR-2023'!$A$3:$BG$214,L$10,FALSE)</f>
        <v>66.564945715421004</v>
      </c>
      <c r="M206" s="396">
        <f>VLOOKUP($B206,'EDGAR-2023'!$A$3:$BG$214,M$10,FALSE)</f>
        <v>65.816841373173006</v>
      </c>
      <c r="N206" s="396">
        <f>VLOOKUP($B206,'EDGAR-2023'!$A$3:$BG$214,N$10,FALSE)</f>
        <v>66.000510594453999</v>
      </c>
      <c r="O206" s="396">
        <f>VLOOKUP($B206,'EDGAR-2023'!$A$3:$BG$214,O$10,FALSE)</f>
        <v>66.574498880487994</v>
      </c>
      <c r="P206" s="396">
        <f>VLOOKUP($B206,'EDGAR-2023'!$A$3:$BG$214,P$10,FALSE)</f>
        <v>68.629259200426006</v>
      </c>
      <c r="Q206" s="396">
        <f>VLOOKUP($B206,'EDGAR-2023'!$A$3:$BG$214,Q$10,FALSE)</f>
        <v>69.882935021099001</v>
      </c>
      <c r="R206" s="448">
        <f t="shared" si="38"/>
        <v>2.7906113002234001E-3</v>
      </c>
      <c r="S206" s="448">
        <f t="shared" si="39"/>
        <v>-4.2240510113231156E-3</v>
      </c>
      <c r="T206" s="448">
        <f t="shared" si="40"/>
        <v>8.6967249323406381E-3</v>
      </c>
      <c r="U206" s="396">
        <f>VLOOKUP($B206,'EDGAR-P-2023'!$A$3:$BG$214,U$10,FALSE)</f>
        <v>5.9425610000002091</v>
      </c>
      <c r="V206" s="397">
        <f t="shared" si="41"/>
        <v>11.106408599668001</v>
      </c>
      <c r="W206" s="398">
        <f t="shared" si="42"/>
        <v>1.8076068787587726E-3</v>
      </c>
      <c r="X206" s="398">
        <f t="shared" si="43"/>
        <v>7.7058504697560598E-4</v>
      </c>
      <c r="Y206" s="396">
        <f>VLOOKUP($B206,'EDGAR-P-2023'!$A$3:$BG$214,Y$10,FALSE)</f>
        <v>5.6625400000000345</v>
      </c>
      <c r="Z206" s="398">
        <f t="shared" si="44"/>
        <v>1.9016725879264071E-3</v>
      </c>
      <c r="AA206" s="398">
        <f t="shared" si="45"/>
        <v>7.5856810499489466E-4</v>
      </c>
    </row>
    <row r="207" spans="2:27" x14ac:dyDescent="0.2">
      <c r="B207" s="472" t="s">
        <v>134</v>
      </c>
      <c r="C207" s="396">
        <f>VLOOKUP($B207,'EDGAR-2023'!$A$3:$BG$214,C$10,FALSE)</f>
        <v>4.7554146610714002E-3</v>
      </c>
      <c r="D207" s="396">
        <f>VLOOKUP($B207,'EDGAR-2023'!$A$3:$BG$214,D$10,FALSE)</f>
        <v>3.1263073791966002E-2</v>
      </c>
      <c r="E207" s="396">
        <f>VLOOKUP($B207,'EDGAR-2023'!$A$3:$BG$214,E$10,FALSE)</f>
        <v>6.8425225314909993E-2</v>
      </c>
      <c r="F207" s="396">
        <f>VLOOKUP($B207,'EDGAR-2023'!$A$3:$BG$214,F$10,FALSE)</f>
        <v>5.2941150980350002E-2</v>
      </c>
      <c r="G207" s="396">
        <f>VLOOKUP($B207,'EDGAR-2023'!$A$3:$BG$214,G$10,FALSE)</f>
        <v>5.6953123276867003E-2</v>
      </c>
      <c r="H207" s="396">
        <f>VLOOKUP($B207,'EDGAR-2023'!$A$3:$BG$214,H$10,FALSE)</f>
        <v>6.9008506314049006E-2</v>
      </c>
      <c r="I207" s="396">
        <f>VLOOKUP($B207,'EDGAR-2023'!$A$3:$BG$214,I$10,FALSE)</f>
        <v>7.4991120958419005E-2</v>
      </c>
      <c r="J207" s="396">
        <f>VLOOKUP($B207,'EDGAR-2023'!$A$3:$BG$214,J$10,FALSE)</f>
        <v>7.5484056403105002E-2</v>
      </c>
      <c r="K207" s="396">
        <f>VLOOKUP($B207,'EDGAR-2023'!$A$3:$BG$214,K$10,FALSE)</f>
        <v>8.2376895181868998E-2</v>
      </c>
      <c r="L207" s="396">
        <f>VLOOKUP($B207,'EDGAR-2023'!$A$3:$BG$214,L$10,FALSE)</f>
        <v>8.0715348018549002E-2</v>
      </c>
      <c r="M207" s="396">
        <f>VLOOKUP($B207,'EDGAR-2023'!$A$3:$BG$214,M$10,FALSE)</f>
        <v>9.0556358318417005E-2</v>
      </c>
      <c r="N207" s="396">
        <f>VLOOKUP($B207,'EDGAR-2023'!$A$3:$BG$214,N$10,FALSE)</f>
        <v>0.10367104712088999</v>
      </c>
      <c r="O207" s="396">
        <f>VLOOKUP($B207,'EDGAR-2023'!$A$3:$BG$214,O$10,FALSE)</f>
        <v>8.8061203177751998E-2</v>
      </c>
      <c r="P207" s="396">
        <f>VLOOKUP($B207,'EDGAR-2023'!$A$3:$BG$214,P$10,FALSE)</f>
        <v>8.5024400927595001E-2</v>
      </c>
      <c r="Q207" s="396">
        <f>VLOOKUP($B207,'EDGAR-2023'!$A$3:$BG$214,Q$10,FALSE)</f>
        <v>8.8357011506631E-2</v>
      </c>
      <c r="R207" s="448">
        <f t="shared" ref="R207:R222" si="46">N207/M207-1</f>
        <v>0.14482350048086867</v>
      </c>
      <c r="S207" s="448">
        <f t="shared" ref="S207:S222" si="47">AVERAGE(N207/M207-1,M207/L207-1)</f>
        <v>0.13337295861933185</v>
      </c>
      <c r="T207" s="448">
        <f t="shared" ref="T207:T229" si="48">O207/N207-1</f>
        <v>-0.15057091036165071</v>
      </c>
      <c r="U207" s="396">
        <f>VLOOKUP($B207,'EDGAR-P-2023'!$A$3:$BG$214,U$10,FALSE)</f>
        <v>3.6461000002998976E-2</v>
      </c>
      <c r="V207" s="397">
        <f t="shared" ref="V207:V229" si="49">N207/U207</f>
        <v>2.8433407507299</v>
      </c>
      <c r="W207" s="398">
        <f t="shared" ref="W207:W225" si="50">N207/$N$225</f>
        <v>2.8393189115660033E-6</v>
      </c>
      <c r="X207" s="398">
        <f t="shared" ref="X207:X229" si="51">U207/$U$225</f>
        <v>4.727978627411237E-6</v>
      </c>
      <c r="Y207" s="396">
        <f>VLOOKUP($B207,'EDGAR-P-2023'!$A$3:$BG$214,Y$10,FALSE)</f>
        <v>3.4899999997000455E-2</v>
      </c>
      <c r="Z207" s="398">
        <f t="shared" ref="Z207:Z222" si="52">K207/$K$225</f>
        <v>2.3517291545794416E-6</v>
      </c>
      <c r="AA207" s="398">
        <f t="shared" ref="AA207:AA222" si="53">Y207/$Y$225</f>
        <v>4.6752918058055755E-6</v>
      </c>
    </row>
    <row r="208" spans="2:27" x14ac:dyDescent="0.2">
      <c r="B208" s="472" t="s">
        <v>16</v>
      </c>
      <c r="C208" s="396">
        <f>VLOOKUP($B208,'EDGAR-2023'!$A$3:$BG$214,C$10,FALSE)</f>
        <v>0.83026279069840003</v>
      </c>
      <c r="D208" s="396">
        <f>VLOOKUP($B208,'EDGAR-2023'!$A$3:$BG$214,D$10,FALSE)</f>
        <v>2.2198349051069002</v>
      </c>
      <c r="E208" s="396">
        <f>VLOOKUP($B208,'EDGAR-2023'!$A$3:$BG$214,E$10,FALSE)</f>
        <v>3.6556014873231</v>
      </c>
      <c r="F208" s="396">
        <f>VLOOKUP($B208,'EDGAR-2023'!$A$3:$BG$214,F$10,FALSE)</f>
        <v>4.0918968655238999</v>
      </c>
      <c r="G208" s="396">
        <f>VLOOKUP($B208,'EDGAR-2023'!$A$3:$BG$214,G$10,FALSE)</f>
        <v>4.1540986658897996</v>
      </c>
      <c r="H208" s="396">
        <f>VLOOKUP($B208,'EDGAR-2023'!$A$3:$BG$214,H$10,FALSE)</f>
        <v>4.2119859793538996</v>
      </c>
      <c r="I208" s="396">
        <f>VLOOKUP($B208,'EDGAR-2023'!$A$3:$BG$214,I$10,FALSE)</f>
        <v>4.6340745199828</v>
      </c>
      <c r="J208" s="396">
        <f>VLOOKUP($B208,'EDGAR-2023'!$A$3:$BG$214,J$10,FALSE)</f>
        <v>5.3747217294759002</v>
      </c>
      <c r="K208" s="396">
        <f>VLOOKUP($B208,'EDGAR-2023'!$A$3:$BG$214,K$10,FALSE)</f>
        <v>5.7706628096657999</v>
      </c>
      <c r="L208" s="396">
        <f>VLOOKUP($B208,'EDGAR-2023'!$A$3:$BG$214,L$10,FALSE)</f>
        <v>6.0007045605866001</v>
      </c>
      <c r="M208" s="396">
        <f>VLOOKUP($B208,'EDGAR-2023'!$A$3:$BG$214,M$10,FALSE)</f>
        <v>6.7072702322606998</v>
      </c>
      <c r="N208" s="396">
        <f>VLOOKUP($B208,'EDGAR-2023'!$A$3:$BG$214,N$10,FALSE)</f>
        <v>6.8928379491970002</v>
      </c>
      <c r="O208" s="396">
        <f>VLOOKUP($B208,'EDGAR-2023'!$A$3:$BG$214,O$10,FALSE)</f>
        <v>6.7238915299433</v>
      </c>
      <c r="P208" s="396">
        <f>VLOOKUP($B208,'EDGAR-2023'!$A$3:$BG$214,P$10,FALSE)</f>
        <v>7.3688893367504997</v>
      </c>
      <c r="Q208" s="396">
        <f>VLOOKUP($B208,'EDGAR-2023'!$A$3:$BG$214,Q$10,FALSE)</f>
        <v>7.5402697238221004</v>
      </c>
      <c r="R208" s="448">
        <f t="shared" si="46"/>
        <v>2.7666652827517568E-2</v>
      </c>
      <c r="S208" s="448">
        <f t="shared" si="47"/>
        <v>7.2706885721686931E-2</v>
      </c>
      <c r="T208" s="448">
        <f t="shared" si="48"/>
        <v>-2.4510429593572858E-2</v>
      </c>
      <c r="U208" s="396">
        <f>VLOOKUP($B208,'EDGAR-P-2023'!$A$3:$BG$214,U$10,FALSE)</f>
        <v>45.711874000000918</v>
      </c>
      <c r="V208" s="397">
        <f t="shared" si="49"/>
        <v>0.15078878518953001</v>
      </c>
      <c r="W208" s="398">
        <f t="shared" si="50"/>
        <v>1.8877946820285629E-4</v>
      </c>
      <c r="X208" s="398">
        <f t="shared" si="51"/>
        <v>5.9275599482499974E-3</v>
      </c>
      <c r="Y208" s="396">
        <f>VLOOKUP($B208,'EDGAR-P-2023'!$A$3:$BG$214,Y$10,FALSE)</f>
        <v>41.487999998001165</v>
      </c>
      <c r="Z208" s="398">
        <f t="shared" si="52"/>
        <v>1.6474323219850288E-4</v>
      </c>
      <c r="AA208" s="398">
        <f t="shared" si="53"/>
        <v>5.557836860933741E-3</v>
      </c>
    </row>
    <row r="209" spans="2:27" x14ac:dyDescent="0.2">
      <c r="B209" s="472" t="s">
        <v>90</v>
      </c>
      <c r="C209" s="396">
        <f>VLOOKUP($B209,'EDGAR-2023'!$A$3:$BG$214,C$10,FALSE)</f>
        <v>779.58226378258996</v>
      </c>
      <c r="D209" s="396">
        <f>VLOOKUP($B209,'EDGAR-2023'!$A$3:$BG$214,D$10,FALSE)</f>
        <v>353.02010809887003</v>
      </c>
      <c r="E209" s="396">
        <f>VLOOKUP($B209,'EDGAR-2023'!$A$3:$BG$214,E$10,FALSE)</f>
        <v>309.22081739094</v>
      </c>
      <c r="F209" s="396">
        <f>VLOOKUP($B209,'EDGAR-2023'!$A$3:$BG$214,F$10,FALSE)</f>
        <v>326.93596588171999</v>
      </c>
      <c r="G209" s="396">
        <f>VLOOKUP($B209,'EDGAR-2023'!$A$3:$BG$214,G$10,FALSE)</f>
        <v>318.82368573154997</v>
      </c>
      <c r="H209" s="396">
        <f>VLOOKUP($B209,'EDGAR-2023'!$A$3:$BG$214,H$10,FALSE)</f>
        <v>308.93060929009999</v>
      </c>
      <c r="I209" s="396">
        <f>VLOOKUP($B209,'EDGAR-2023'!$A$3:$BG$214,I$10,FALSE)</f>
        <v>265.03287162466</v>
      </c>
      <c r="J209" s="396">
        <f>VLOOKUP($B209,'EDGAR-2023'!$A$3:$BG$214,J$10,FALSE)</f>
        <v>221.59482773046</v>
      </c>
      <c r="K209" s="396">
        <f>VLOOKUP($B209,'EDGAR-2023'!$A$3:$BG$214,K$10,FALSE)</f>
        <v>221.96118579963999</v>
      </c>
      <c r="L209" s="396">
        <f>VLOOKUP($B209,'EDGAR-2023'!$A$3:$BG$214,L$10,FALSE)</f>
        <v>200.12803842919999</v>
      </c>
      <c r="M209" s="396">
        <f>VLOOKUP($B209,'EDGAR-2023'!$A$3:$BG$214,M$10,FALSE)</f>
        <v>213.68138620232</v>
      </c>
      <c r="N209" s="396">
        <f>VLOOKUP($B209,'EDGAR-2023'!$A$3:$BG$214,N$10,FALSE)</f>
        <v>201.52688475446999</v>
      </c>
      <c r="O209" s="396">
        <f>VLOOKUP($B209,'EDGAR-2023'!$A$3:$BG$214,O$10,FALSE)</f>
        <v>192.01380041312001</v>
      </c>
      <c r="P209" s="396">
        <f>VLOOKUP($B209,'EDGAR-2023'!$A$3:$BG$214,P$10,FALSE)</f>
        <v>180.50784173887001</v>
      </c>
      <c r="Q209" s="396">
        <f>VLOOKUP($B209,'EDGAR-2023'!$A$3:$BG$214,Q$10,FALSE)</f>
        <v>132.54146926109999</v>
      </c>
      <c r="R209" s="448">
        <f t="shared" si="46"/>
        <v>-5.688142361797377E-2</v>
      </c>
      <c r="S209" s="448">
        <f t="shared" si="47"/>
        <v>5.4209796349005135E-3</v>
      </c>
      <c r="T209" s="448">
        <f t="shared" si="48"/>
        <v>-4.720503843911561E-2</v>
      </c>
      <c r="U209" s="396">
        <f>VLOOKUP($B209,'EDGAR-P-2023'!$A$3:$BG$214,U$10,FALSE)</f>
        <v>43.795220000000811</v>
      </c>
      <c r="V209" s="397">
        <f t="shared" si="49"/>
        <v>4.6015726089392004</v>
      </c>
      <c r="W209" s="398">
        <f t="shared" si="50"/>
        <v>5.5193721966086857E-3</v>
      </c>
      <c r="X209" s="398">
        <f t="shared" si="51"/>
        <v>5.6790231788965122E-3</v>
      </c>
      <c r="Y209" s="396">
        <f>VLOOKUP($B209,'EDGAR-P-2023'!$A$3:$BG$214,Y$10,FALSE)</f>
        <v>44.438599999999369</v>
      </c>
      <c r="Z209" s="398">
        <f t="shared" si="52"/>
        <v>6.3366383338143498E-3</v>
      </c>
      <c r="AA209" s="398">
        <f t="shared" si="53"/>
        <v>5.9531066607256536E-3</v>
      </c>
    </row>
    <row r="210" spans="2:27" x14ac:dyDescent="0.2">
      <c r="B210" s="472" t="s">
        <v>82</v>
      </c>
      <c r="C210" s="396">
        <f>VLOOKUP($B210,'EDGAR-2023'!$A$3:$BG$214,C$10,FALSE)</f>
        <v>56.825621198051998</v>
      </c>
      <c r="D210" s="396">
        <f>VLOOKUP($B210,'EDGAR-2023'!$A$3:$BG$214,D$10,FALSE)</f>
        <v>122.37980745282</v>
      </c>
      <c r="E210" s="396">
        <f>VLOOKUP($B210,'EDGAR-2023'!$A$3:$BG$214,E$10,FALSE)</f>
        <v>171.87055792922999</v>
      </c>
      <c r="F210" s="396">
        <f>VLOOKUP($B210,'EDGAR-2023'!$A$3:$BG$214,F$10,FALSE)</f>
        <v>177.17294487468001</v>
      </c>
      <c r="G210" s="396">
        <f>VLOOKUP($B210,'EDGAR-2023'!$A$3:$BG$214,G$10,FALSE)</f>
        <v>185.86477635897</v>
      </c>
      <c r="H210" s="396">
        <f>VLOOKUP($B210,'EDGAR-2023'!$A$3:$BG$214,H$10,FALSE)</f>
        <v>195.81600119725999</v>
      </c>
      <c r="I210" s="396">
        <f>VLOOKUP($B210,'EDGAR-2023'!$A$3:$BG$214,I$10,FALSE)</f>
        <v>198.82412191317999</v>
      </c>
      <c r="J210" s="396">
        <f>VLOOKUP($B210,'EDGAR-2023'!$A$3:$BG$214,J$10,FALSE)</f>
        <v>207.63822003479001</v>
      </c>
      <c r="K210" s="396">
        <f>VLOOKUP($B210,'EDGAR-2023'!$A$3:$BG$214,K$10,FALSE)</f>
        <v>213.20545509070999</v>
      </c>
      <c r="L210" s="396">
        <f>VLOOKUP($B210,'EDGAR-2023'!$A$3:$BG$214,L$10,FALSE)</f>
        <v>205.19614304414</v>
      </c>
      <c r="M210" s="396">
        <f>VLOOKUP($B210,'EDGAR-2023'!$A$3:$BG$214,M$10,FALSE)</f>
        <v>187.90624834547</v>
      </c>
      <c r="N210" s="396">
        <f>VLOOKUP($B210,'EDGAR-2023'!$A$3:$BG$214,N$10,FALSE)</f>
        <v>198.54201983885</v>
      </c>
      <c r="O210" s="396">
        <f>VLOOKUP($B210,'EDGAR-2023'!$A$3:$BG$214,O$10,FALSE)</f>
        <v>201.00213919282001</v>
      </c>
      <c r="P210" s="396">
        <f>VLOOKUP($B210,'EDGAR-2023'!$A$3:$BG$214,P$10,FALSE)</f>
        <v>214.45128235124</v>
      </c>
      <c r="Q210" s="396">
        <f>VLOOKUP($B210,'EDGAR-2023'!$A$3:$BG$214,Q$10,FALSE)</f>
        <v>218.79934779241</v>
      </c>
      <c r="R210" s="448">
        <f t="shared" si="46"/>
        <v>5.6601478593867105E-2</v>
      </c>
      <c r="S210" s="448">
        <f t="shared" si="47"/>
        <v>-1.3829425632508496E-2</v>
      </c>
      <c r="T210" s="448">
        <f t="shared" si="48"/>
        <v>1.2390925386811302E-2</v>
      </c>
      <c r="U210" s="396">
        <f>VLOOKUP($B210,'EDGAR-P-2023'!$A$3:$BG$214,U$10,FALSE)</f>
        <v>9.6820879999998137</v>
      </c>
      <c r="V210" s="397">
        <f t="shared" si="49"/>
        <v>20.506116019484001</v>
      </c>
      <c r="W210" s="398">
        <f t="shared" si="50"/>
        <v>5.4376233994396254E-3</v>
      </c>
      <c r="X210" s="398">
        <f t="shared" si="51"/>
        <v>1.255497795698108E-3</v>
      </c>
      <c r="Y210" s="396">
        <f>VLOOKUP($B210,'EDGAR-P-2023'!$A$3:$BG$214,Y$10,FALSE)</f>
        <v>9.2696099999997692</v>
      </c>
      <c r="Z210" s="398">
        <f t="shared" si="52"/>
        <v>6.0866761674523281E-3</v>
      </c>
      <c r="AA210" s="398">
        <f t="shared" si="53"/>
        <v>1.2417802773563643E-3</v>
      </c>
    </row>
    <row r="211" spans="2:27" x14ac:dyDescent="0.2">
      <c r="B211" s="472" t="s">
        <v>100</v>
      </c>
      <c r="C211" s="396">
        <f>VLOOKUP($B211,'EDGAR-2023'!$A$3:$BG$214,C$10,FALSE)</f>
        <v>581.01205935808002</v>
      </c>
      <c r="D211" s="396">
        <f>VLOOKUP($B211,'EDGAR-2023'!$A$3:$BG$214,D$10,FALSE)</f>
        <v>556.57331083128997</v>
      </c>
      <c r="E211" s="396">
        <f>VLOOKUP($B211,'EDGAR-2023'!$A$3:$BG$214,E$10,FALSE)</f>
        <v>497.61513027613</v>
      </c>
      <c r="F211" s="396">
        <f>VLOOKUP($B211,'EDGAR-2023'!$A$3:$BG$214,F$10,FALSE)</f>
        <v>457.88690564184998</v>
      </c>
      <c r="G211" s="396">
        <f>VLOOKUP($B211,'EDGAR-2023'!$A$3:$BG$214,G$10,FALSE)</f>
        <v>480.70094704233998</v>
      </c>
      <c r="H211" s="396">
        <f>VLOOKUP($B211,'EDGAR-2023'!$A$3:$BG$214,H$10,FALSE)</f>
        <v>467.44008971237002</v>
      </c>
      <c r="I211" s="396">
        <f>VLOOKUP($B211,'EDGAR-2023'!$A$3:$BG$214,I$10,FALSE)</f>
        <v>428.90447977079998</v>
      </c>
      <c r="J211" s="396">
        <f>VLOOKUP($B211,'EDGAR-2023'!$A$3:$BG$214,J$10,FALSE)</f>
        <v>414.21552825441</v>
      </c>
      <c r="K211" s="396">
        <f>VLOOKUP($B211,'EDGAR-2023'!$A$3:$BG$214,K$10,FALSE)</f>
        <v>394.19678394331999</v>
      </c>
      <c r="L211" s="396">
        <f>VLOOKUP($B211,'EDGAR-2023'!$A$3:$BG$214,L$10,FALSE)</f>
        <v>379.21452032191002</v>
      </c>
      <c r="M211" s="396">
        <f>VLOOKUP($B211,'EDGAR-2023'!$A$3:$BG$214,M$10,FALSE)</f>
        <v>373.33394789199002</v>
      </c>
      <c r="N211" s="396">
        <f>VLOOKUP($B211,'EDGAR-2023'!$A$3:$BG$214,N$10,FALSE)</f>
        <v>357.88099282961002</v>
      </c>
      <c r="O211" s="396">
        <f>VLOOKUP($B211,'EDGAR-2023'!$A$3:$BG$214,O$10,FALSE)</f>
        <v>320.54140114794001</v>
      </c>
      <c r="P211" s="396">
        <f>VLOOKUP($B211,'EDGAR-2023'!$A$3:$BG$214,P$10,FALSE)</f>
        <v>339.06457589231002</v>
      </c>
      <c r="Q211" s="396">
        <f>VLOOKUP($B211,'EDGAR-2023'!$A$3:$BG$214,Q$10,FALSE)</f>
        <v>340.61026873866001</v>
      </c>
      <c r="R211" s="448">
        <f t="shared" si="46"/>
        <v>-4.1391775780462159E-2</v>
      </c>
      <c r="S211" s="448">
        <f t="shared" si="47"/>
        <v>-2.8449510331861272E-2</v>
      </c>
      <c r="T211" s="448">
        <f t="shared" si="48"/>
        <v>-0.10433521877326324</v>
      </c>
      <c r="U211" s="396">
        <f>VLOOKUP($B211,'EDGAR-P-2023'!$A$3:$BG$214,U$10,FALSE)</f>
        <v>66.959015999999849</v>
      </c>
      <c r="V211" s="397">
        <f t="shared" si="49"/>
        <v>5.3447767635893992</v>
      </c>
      <c r="W211" s="398">
        <f t="shared" si="50"/>
        <v>9.8015627241250704E-3</v>
      </c>
      <c r="X211" s="398">
        <f t="shared" si="51"/>
        <v>8.6827239114244548E-3</v>
      </c>
      <c r="Y211" s="396">
        <f>VLOOKUP($B211,'EDGAR-P-2023'!$A$3:$BG$214,Y$10,FALSE)</f>
        <v>65.788600000001097</v>
      </c>
      <c r="Z211" s="398">
        <f t="shared" si="52"/>
        <v>1.1253690338707975E-2</v>
      </c>
      <c r="AA211" s="398">
        <f t="shared" si="53"/>
        <v>8.8132063759845669E-3</v>
      </c>
    </row>
    <row r="212" spans="2:27" x14ac:dyDescent="0.2">
      <c r="B212" s="472" t="s">
        <v>227</v>
      </c>
      <c r="C212" s="396">
        <f>VLOOKUP($B212,'EDGAR-2023'!$A$3:$BG$214,C$10,FALSE)</f>
        <v>4984.0666519364004</v>
      </c>
      <c r="D212" s="396">
        <f>VLOOKUP($B212,'EDGAR-2023'!$A$3:$BG$214,D$10,FALSE)</f>
        <v>5888.4987447542999</v>
      </c>
      <c r="E212" s="396">
        <f>VLOOKUP($B212,'EDGAR-2023'!$A$3:$BG$214,E$10,FALSE)</f>
        <v>5521.9662941660999</v>
      </c>
      <c r="F212" s="396">
        <f>VLOOKUP($B212,'EDGAR-2023'!$A$3:$BG$214,F$10,FALSE)</f>
        <v>5308.1163955821003</v>
      </c>
      <c r="G212" s="396">
        <f>VLOOKUP($B212,'EDGAR-2023'!$A$3:$BG$214,G$10,FALSE)</f>
        <v>5088.2531614673999</v>
      </c>
      <c r="H212" s="396">
        <f>VLOOKUP($B212,'EDGAR-2023'!$A$3:$BG$214,H$10,FALSE)</f>
        <v>5225.2858134475</v>
      </c>
      <c r="I212" s="396">
        <f>VLOOKUP($B212,'EDGAR-2023'!$A$3:$BG$214,I$10,FALSE)</f>
        <v>5244.3989808049</v>
      </c>
      <c r="J212" s="396">
        <f>VLOOKUP($B212,'EDGAR-2023'!$A$3:$BG$214,J$10,FALSE)</f>
        <v>5133.5564558656997</v>
      </c>
      <c r="K212" s="396">
        <f>VLOOKUP($B212,'EDGAR-2023'!$A$3:$BG$214,K$10,FALSE)</f>
        <v>5029.1570205701</v>
      </c>
      <c r="L212" s="396">
        <f>VLOOKUP($B212,'EDGAR-2023'!$A$3:$BG$214,L$10,FALSE)</f>
        <v>4959.6318977739002</v>
      </c>
      <c r="M212" s="396">
        <f>VLOOKUP($B212,'EDGAR-2023'!$A$3:$BG$214,M$10,FALSE)</f>
        <v>5117.5686174284001</v>
      </c>
      <c r="N212" s="396">
        <f>VLOOKUP($B212,'EDGAR-2023'!$A$3:$BG$214,N$10,FALSE)</f>
        <v>4966.9702636387001</v>
      </c>
      <c r="O212" s="396">
        <f>VLOOKUP($B212,'EDGAR-2023'!$A$3:$BG$214,O$10,FALSE)</f>
        <v>4466.7314225628998</v>
      </c>
      <c r="P212" s="396">
        <f>VLOOKUP($B212,'EDGAR-2023'!$A$3:$BG$214,P$10,FALSE)</f>
        <v>4768.8734427715999</v>
      </c>
      <c r="Q212" s="396">
        <f>VLOOKUP($B212,'EDGAR-2023'!$A$3:$BG$214,Q$10,FALSE)</f>
        <v>4853.7802223991002</v>
      </c>
      <c r="R212" s="448">
        <f t="shared" si="46"/>
        <v>-2.9427715590724435E-2</v>
      </c>
      <c r="S212" s="448">
        <f t="shared" si="47"/>
        <v>1.2083641466925088E-3</v>
      </c>
      <c r="T212" s="448">
        <f t="shared" si="48"/>
        <v>-0.10071307346811775</v>
      </c>
      <c r="U212" s="396">
        <f>VLOOKUP($B212,'EDGAR-P-2023'!$A$3:$BG$214,U$10,FALSE)</f>
        <v>329.09311000000156</v>
      </c>
      <c r="V212" s="397">
        <f t="shared" si="49"/>
        <v>15.092902624545001</v>
      </c>
      <c r="W212" s="398">
        <f t="shared" si="50"/>
        <v>0.13603424480019152</v>
      </c>
      <c r="X212" s="398">
        <f t="shared" si="51"/>
        <v>4.2674232477999056E-2</v>
      </c>
      <c r="Y212" s="396">
        <f>VLOOKUP($B212,'EDGAR-P-2023'!$A$3:$BG$214,Y$10,FALSE)</f>
        <v>322.18000003998907</v>
      </c>
      <c r="Z212" s="398">
        <f t="shared" si="52"/>
        <v>0.14357442292673023</v>
      </c>
      <c r="AA212" s="398">
        <f t="shared" si="53"/>
        <v>4.3160043389996024E-2</v>
      </c>
    </row>
    <row r="213" spans="2:27" x14ac:dyDescent="0.2">
      <c r="B213" s="472" t="s">
        <v>153</v>
      </c>
      <c r="C213" s="396">
        <f>VLOOKUP($B213,'EDGAR-2023'!$A$3:$BG$214,C$10,FALSE)</f>
        <v>3.9248503087619002</v>
      </c>
      <c r="D213" s="396">
        <f>VLOOKUP($B213,'EDGAR-2023'!$A$3:$BG$214,D$10,FALSE)</f>
        <v>5.5198130399935001</v>
      </c>
      <c r="E213" s="396">
        <f>VLOOKUP($B213,'EDGAR-2023'!$A$3:$BG$214,E$10,FALSE)</f>
        <v>6.4130515936251999</v>
      </c>
      <c r="F213" s="396">
        <f>VLOOKUP($B213,'EDGAR-2023'!$A$3:$BG$214,F$10,FALSE)</f>
        <v>7.7423936810954999</v>
      </c>
      <c r="G213" s="396">
        <f>VLOOKUP($B213,'EDGAR-2023'!$A$3:$BG$214,G$10,FALSE)</f>
        <v>8.8178034063432005</v>
      </c>
      <c r="H213" s="396">
        <f>VLOOKUP($B213,'EDGAR-2023'!$A$3:$BG$214,H$10,FALSE)</f>
        <v>7.5959044617076996</v>
      </c>
      <c r="I213" s="396">
        <f>VLOOKUP($B213,'EDGAR-2023'!$A$3:$BG$214,I$10,FALSE)</f>
        <v>6.6611840344591</v>
      </c>
      <c r="J213" s="396">
        <f>VLOOKUP($B213,'EDGAR-2023'!$A$3:$BG$214,J$10,FALSE)</f>
        <v>6.8370075961380001</v>
      </c>
      <c r="K213" s="396">
        <f>VLOOKUP($B213,'EDGAR-2023'!$A$3:$BG$214,K$10,FALSE)</f>
        <v>6.7354963585199998</v>
      </c>
      <c r="L213" s="396">
        <f>VLOOKUP($B213,'EDGAR-2023'!$A$3:$BG$214,L$10,FALSE)</f>
        <v>6.3410376151476999</v>
      </c>
      <c r="M213" s="396">
        <f>VLOOKUP($B213,'EDGAR-2023'!$A$3:$BG$214,M$10,FALSE)</f>
        <v>6.8314500223271004</v>
      </c>
      <c r="N213" s="396">
        <f>VLOOKUP($B213,'EDGAR-2023'!$A$3:$BG$214,N$10,FALSE)</f>
        <v>7.1177526859963001</v>
      </c>
      <c r="O213" s="396">
        <f>VLOOKUP($B213,'EDGAR-2023'!$A$3:$BG$214,O$10,FALSE)</f>
        <v>6.8957704805368998</v>
      </c>
      <c r="P213" s="396">
        <f>VLOOKUP($B213,'EDGAR-2023'!$A$3:$BG$214,P$10,FALSE)</f>
        <v>8.5328880830494995</v>
      </c>
      <c r="Q213" s="396">
        <f>VLOOKUP($B213,'EDGAR-2023'!$A$3:$BG$214,Q$10,FALSE)</f>
        <v>8.5415246368542004</v>
      </c>
      <c r="R213" s="448">
        <f t="shared" si="46"/>
        <v>4.1909501311358843E-2</v>
      </c>
      <c r="S213" s="448">
        <f t="shared" si="47"/>
        <v>5.9624479250876994E-2</v>
      </c>
      <c r="T213" s="448">
        <f t="shared" si="48"/>
        <v>-3.1187119762693505E-2</v>
      </c>
      <c r="U213" s="396">
        <f>VLOOKUP($B213,'EDGAR-P-2023'!$A$3:$BG$214,U$10,FALSE)</f>
        <v>3.48215600020003</v>
      </c>
      <c r="V213" s="397">
        <f t="shared" si="49"/>
        <v>2.0440648510828998</v>
      </c>
      <c r="W213" s="398">
        <f t="shared" si="50"/>
        <v>1.9493938153853884E-4</v>
      </c>
      <c r="X213" s="398">
        <f t="shared" si="51"/>
        <v>4.5153888113061593E-4</v>
      </c>
      <c r="Y213" s="396">
        <f>VLOOKUP($B213,'EDGAR-P-2023'!$A$3:$BG$214,Y$10,FALSE)</f>
        <v>3.4440099995000537</v>
      </c>
      <c r="Z213" s="398">
        <f t="shared" si="52"/>
        <v>1.9228769331405338E-4</v>
      </c>
      <c r="AA213" s="398">
        <f t="shared" si="53"/>
        <v>4.6136824444581546E-4</v>
      </c>
    </row>
    <row r="214" spans="2:27" x14ac:dyDescent="0.2">
      <c r="B214" s="472" t="s">
        <v>55</v>
      </c>
      <c r="C214" s="396">
        <f>VLOOKUP($B214,'EDGAR-2023'!$A$3:$BG$214,C$10,FALSE)</f>
        <v>127.48314890304999</v>
      </c>
      <c r="D214" s="396">
        <f>VLOOKUP($B214,'EDGAR-2023'!$A$3:$BG$214,D$10,FALSE)</f>
        <v>121.44189696697001</v>
      </c>
      <c r="E214" s="396">
        <f>VLOOKUP($B214,'EDGAR-2023'!$A$3:$BG$214,E$10,FALSE)</f>
        <v>131.18061512489999</v>
      </c>
      <c r="F214" s="396">
        <f>VLOOKUP($B214,'EDGAR-2023'!$A$3:$BG$214,F$10,FALSE)</f>
        <v>133.88003051224001</v>
      </c>
      <c r="G214" s="396">
        <f>VLOOKUP($B214,'EDGAR-2023'!$A$3:$BG$214,G$10,FALSE)</f>
        <v>119.06816425392999</v>
      </c>
      <c r="H214" s="396">
        <f>VLOOKUP($B214,'EDGAR-2023'!$A$3:$BG$214,H$10,FALSE)</f>
        <v>117.45771532861001</v>
      </c>
      <c r="I214" s="396">
        <f>VLOOKUP($B214,'EDGAR-2023'!$A$3:$BG$214,I$10,FALSE)</f>
        <v>109.94345745058</v>
      </c>
      <c r="J214" s="396">
        <f>VLOOKUP($B214,'EDGAR-2023'!$A$3:$BG$214,J$10,FALSE)</f>
        <v>104.68372675249</v>
      </c>
      <c r="K214" s="396">
        <f>VLOOKUP($B214,'EDGAR-2023'!$A$3:$BG$214,K$10,FALSE)</f>
        <v>110.94880663361</v>
      </c>
      <c r="L214" s="396">
        <f>VLOOKUP($B214,'EDGAR-2023'!$A$3:$BG$214,L$10,FALSE)</f>
        <v>114.96869310648</v>
      </c>
      <c r="M214" s="396">
        <f>VLOOKUP($B214,'EDGAR-2023'!$A$3:$BG$214,M$10,FALSE)</f>
        <v>118.45114373966</v>
      </c>
      <c r="N214" s="396">
        <f>VLOOKUP($B214,'EDGAR-2023'!$A$3:$BG$214,N$10,FALSE)</f>
        <v>123.19135428689999</v>
      </c>
      <c r="O214" s="396">
        <f>VLOOKUP($B214,'EDGAR-2023'!$A$3:$BG$214,O$10,FALSE)</f>
        <v>120.26725820356</v>
      </c>
      <c r="P214" s="396">
        <f>VLOOKUP($B214,'EDGAR-2023'!$A$3:$BG$214,P$10,FALSE)</f>
        <v>127.71241579015999</v>
      </c>
      <c r="Q214" s="396">
        <f>VLOOKUP($B214,'EDGAR-2023'!$A$3:$BG$214,Q$10,FALSE)</f>
        <v>132.43351326666999</v>
      </c>
      <c r="R214" s="448">
        <f t="shared" si="46"/>
        <v>4.001827586957174E-2</v>
      </c>
      <c r="S214" s="448">
        <f t="shared" si="47"/>
        <v>3.5154350683941238E-2</v>
      </c>
      <c r="T214" s="448">
        <f t="shared" si="48"/>
        <v>-2.3736211849169742E-2</v>
      </c>
      <c r="U214" s="396">
        <f>VLOOKUP($B214,'EDGAR-P-2023'!$A$3:$BG$214,U$10,FALSE)</f>
        <v>32.807368000000388</v>
      </c>
      <c r="V214" s="397">
        <f t="shared" si="49"/>
        <v>3.7549904730820995</v>
      </c>
      <c r="W214" s="398">
        <f t="shared" si="50"/>
        <v>3.3739366166558307E-3</v>
      </c>
      <c r="X214" s="398">
        <f t="shared" si="51"/>
        <v>4.2542040731976339E-3</v>
      </c>
      <c r="Y214" s="396">
        <f>VLOOKUP($B214,'EDGAR-P-2023'!$A$3:$BG$214,Y$10,FALSE)</f>
        <v>31.446800000001343</v>
      </c>
      <c r="Z214" s="398">
        <f t="shared" si="52"/>
        <v>3.1674117196333219E-3</v>
      </c>
      <c r="AA214" s="398">
        <f t="shared" si="53"/>
        <v>4.2126924461733297E-3</v>
      </c>
    </row>
    <row r="215" spans="2:27" x14ac:dyDescent="0.2">
      <c r="B215" s="472" t="s">
        <v>164</v>
      </c>
      <c r="C215" s="396">
        <f>VLOOKUP($B215,'EDGAR-2023'!$A$3:$BG$214,C$10,FALSE)</f>
        <v>0.10030281420452999</v>
      </c>
      <c r="D215" s="396">
        <f>VLOOKUP($B215,'EDGAR-2023'!$A$3:$BG$214,D$10,FALSE)</f>
        <v>9.4854201802738999E-2</v>
      </c>
      <c r="E215" s="396">
        <f>VLOOKUP($B215,'EDGAR-2023'!$A$3:$BG$214,E$10,FALSE)</f>
        <v>0.15746093603104</v>
      </c>
      <c r="F215" s="396">
        <f>VLOOKUP($B215,'EDGAR-2023'!$A$3:$BG$214,F$10,FALSE)</f>
        <v>0.18345560282409001</v>
      </c>
      <c r="G215" s="396">
        <f>VLOOKUP($B215,'EDGAR-2023'!$A$3:$BG$214,G$10,FALSE)</f>
        <v>0.15057670117892999</v>
      </c>
      <c r="H215" s="396">
        <f>VLOOKUP($B215,'EDGAR-2023'!$A$3:$BG$214,H$10,FALSE)</f>
        <v>0.15276793819816001</v>
      </c>
      <c r="I215" s="396">
        <f>VLOOKUP($B215,'EDGAR-2023'!$A$3:$BG$214,I$10,FALSE)</f>
        <v>0.17746129012924999</v>
      </c>
      <c r="J215" s="396">
        <f>VLOOKUP($B215,'EDGAR-2023'!$A$3:$BG$214,J$10,FALSE)</f>
        <v>0.16345247332783</v>
      </c>
      <c r="K215" s="396">
        <f>VLOOKUP($B215,'EDGAR-2023'!$A$3:$BG$214,K$10,FALSE)</f>
        <v>0.17007104364624001</v>
      </c>
      <c r="L215" s="396">
        <f>VLOOKUP($B215,'EDGAR-2023'!$A$3:$BG$214,L$10,FALSE)</f>
        <v>0.19406949304158999</v>
      </c>
      <c r="M215" s="396">
        <f>VLOOKUP($B215,'EDGAR-2023'!$A$3:$BG$214,M$10,FALSE)</f>
        <v>0.25050644673202999</v>
      </c>
      <c r="N215" s="396">
        <f>VLOOKUP($B215,'EDGAR-2023'!$A$3:$BG$214,N$10,FALSE)</f>
        <v>0.25348377046623999</v>
      </c>
      <c r="O215" s="396">
        <f>VLOOKUP($B215,'EDGAR-2023'!$A$3:$BG$214,O$10,FALSE)</f>
        <v>0.20494139385023</v>
      </c>
      <c r="P215" s="396">
        <f>VLOOKUP($B215,'EDGAR-2023'!$A$3:$BG$214,P$10,FALSE)</f>
        <v>0.21316726535555999</v>
      </c>
      <c r="Q215" s="396">
        <f>VLOOKUP($B215,'EDGAR-2023'!$A$3:$BG$214,Q$10,FALSE)</f>
        <v>0.21814536874074</v>
      </c>
      <c r="R215" s="448">
        <f t="shared" si="46"/>
        <v>1.1885218017542165E-2</v>
      </c>
      <c r="S215" s="448">
        <f t="shared" si="47"/>
        <v>0.15134658983523019</v>
      </c>
      <c r="T215" s="448">
        <f t="shared" si="48"/>
        <v>-0.19150092539149388</v>
      </c>
      <c r="U215" s="396">
        <f>VLOOKUP($B215,'EDGAR-P-2023'!$A$3:$BG$214,U$10,FALSE)</f>
        <v>0.28801700000999325</v>
      </c>
      <c r="V215" s="397">
        <f t="shared" si="49"/>
        <v>0.88010003040600004</v>
      </c>
      <c r="W215" s="398">
        <f t="shared" si="50"/>
        <v>6.9423554912162681E-6</v>
      </c>
      <c r="X215" s="398">
        <f t="shared" si="51"/>
        <v>3.7347802316621729E-5</v>
      </c>
      <c r="Y215" s="396">
        <f>VLOOKUP($B215,'EDGAR-P-2023'!$A$3:$BG$214,Y$10,FALSE)</f>
        <v>0.27040199999000342</v>
      </c>
      <c r="Z215" s="398">
        <f t="shared" si="52"/>
        <v>4.8552574215087199E-6</v>
      </c>
      <c r="AA215" s="398">
        <f t="shared" si="53"/>
        <v>3.6223732233104786E-5</v>
      </c>
    </row>
    <row r="216" spans="2:27" x14ac:dyDescent="0.2">
      <c r="B216" s="472" t="s">
        <v>228</v>
      </c>
      <c r="C216" s="396">
        <f>VLOOKUP($B216,'EDGAR-2023'!$A$3:$BG$214,C$10,FALSE)</f>
        <v>102.25874933353001</v>
      </c>
      <c r="D216" s="396">
        <f>VLOOKUP($B216,'EDGAR-2023'!$A$3:$BG$214,D$10,FALSE)</f>
        <v>155.61396547960001</v>
      </c>
      <c r="E216" s="396">
        <f>VLOOKUP($B216,'EDGAR-2023'!$A$3:$BG$214,E$10,FALSE)</f>
        <v>172.88605209168</v>
      </c>
      <c r="F216" s="396">
        <f>VLOOKUP($B216,'EDGAR-2023'!$A$3:$BG$214,F$10,FALSE)</f>
        <v>169.01601531329001</v>
      </c>
      <c r="G216" s="396">
        <f>VLOOKUP($B216,'EDGAR-2023'!$A$3:$BG$214,G$10,FALSE)</f>
        <v>191.00700514572</v>
      </c>
      <c r="H216" s="396">
        <f>VLOOKUP($B216,'EDGAR-2023'!$A$3:$BG$214,H$10,FALSE)</f>
        <v>190.10589741819999</v>
      </c>
      <c r="I216" s="396">
        <f>VLOOKUP($B216,'EDGAR-2023'!$A$3:$BG$214,I$10,FALSE)</f>
        <v>188.63469612732999</v>
      </c>
      <c r="J216" s="396">
        <f>VLOOKUP($B216,'EDGAR-2023'!$A$3:$BG$214,J$10,FALSE)</f>
        <v>172.09976528431</v>
      </c>
      <c r="K216" s="396">
        <f>VLOOKUP($B216,'EDGAR-2023'!$A$3:$BG$214,K$10,FALSE)</f>
        <v>158.88085435868999</v>
      </c>
      <c r="L216" s="396">
        <f>VLOOKUP($B216,'EDGAR-2023'!$A$3:$BG$214,L$10,FALSE)</f>
        <v>147.80637967761999</v>
      </c>
      <c r="M216" s="396">
        <f>VLOOKUP($B216,'EDGAR-2023'!$A$3:$BG$214,M$10,FALSE)</f>
        <v>137.25378749353001</v>
      </c>
      <c r="N216" s="396">
        <f>VLOOKUP($B216,'EDGAR-2023'!$A$3:$BG$214,N$10,FALSE)</f>
        <v>114.17360192704</v>
      </c>
      <c r="O216" s="396">
        <f>VLOOKUP($B216,'EDGAR-2023'!$A$3:$BG$214,O$10,FALSE)</f>
        <v>77.804945009574993</v>
      </c>
      <c r="P216" s="396">
        <f>VLOOKUP($B216,'EDGAR-2023'!$A$3:$BG$214,P$10,FALSE)</f>
        <v>88.240250846660999</v>
      </c>
      <c r="Q216" s="396">
        <f>VLOOKUP($B216,'EDGAR-2023'!$A$3:$BG$214,Q$10,FALSE)</f>
        <v>96.924939201474999</v>
      </c>
      <c r="R216" s="448">
        <f t="shared" si="46"/>
        <v>-0.16815700308144854</v>
      </c>
      <c r="S216" s="448">
        <f t="shared" si="47"/>
        <v>-0.11977585170621169</v>
      </c>
      <c r="T216" s="448">
        <f t="shared" si="48"/>
        <v>-0.31853822865906911</v>
      </c>
      <c r="U216" s="396">
        <f>VLOOKUP($B216,'EDGAR-P-2023'!$A$3:$BG$214,U$10,FALSE)</f>
        <v>32.779867997001006</v>
      </c>
      <c r="V216" s="397">
        <f t="shared" si="49"/>
        <v>3.4830403202808995</v>
      </c>
      <c r="W216" s="398">
        <f t="shared" si="50"/>
        <v>3.1269604788985599E-3</v>
      </c>
      <c r="X216" s="398">
        <f t="shared" si="51"/>
        <v>4.2506380868992839E-3</v>
      </c>
      <c r="Y216" s="396">
        <f>VLOOKUP($B216,'EDGAR-P-2023'!$A$3:$BG$214,Y$10,FALSE)</f>
        <v>31.568199997000857</v>
      </c>
      <c r="Z216" s="398">
        <f t="shared" si="52"/>
        <v>4.5357953401242044E-3</v>
      </c>
      <c r="AA216" s="398">
        <f t="shared" si="53"/>
        <v>4.2289554952061499E-3</v>
      </c>
    </row>
    <row r="217" spans="2:27" x14ac:dyDescent="0.2">
      <c r="B217" s="472" t="s">
        <v>229</v>
      </c>
      <c r="C217" s="396">
        <f>VLOOKUP($B217,'EDGAR-2023'!$A$3:$BG$214,C$10,FALSE)</f>
        <v>20.584640272375999</v>
      </c>
      <c r="D217" s="396">
        <f>VLOOKUP($B217,'EDGAR-2023'!$A$3:$BG$214,D$10,FALSE)</f>
        <v>100.55624447619</v>
      </c>
      <c r="E217" s="396">
        <f>VLOOKUP($B217,'EDGAR-2023'!$A$3:$BG$214,E$10,FALSE)</f>
        <v>156.75917782161</v>
      </c>
      <c r="F217" s="396">
        <f>VLOOKUP($B217,'EDGAR-2023'!$A$3:$BG$214,F$10,FALSE)</f>
        <v>157.06643132884</v>
      </c>
      <c r="G217" s="396">
        <f>VLOOKUP($B217,'EDGAR-2023'!$A$3:$BG$214,G$10,FALSE)</f>
        <v>156.77597996303999</v>
      </c>
      <c r="H217" s="396">
        <f>VLOOKUP($B217,'EDGAR-2023'!$A$3:$BG$214,H$10,FALSE)</f>
        <v>163.79980068805</v>
      </c>
      <c r="I217" s="396">
        <f>VLOOKUP($B217,'EDGAR-2023'!$A$3:$BG$214,I$10,FALSE)</f>
        <v>179.61738437724</v>
      </c>
      <c r="J217" s="396">
        <f>VLOOKUP($B217,'EDGAR-2023'!$A$3:$BG$214,J$10,FALSE)</f>
        <v>201.50783885378999</v>
      </c>
      <c r="K217" s="396">
        <f>VLOOKUP($B217,'EDGAR-2023'!$A$3:$BG$214,K$10,FALSE)</f>
        <v>223.98454218722</v>
      </c>
      <c r="L217" s="396">
        <f>VLOOKUP($B217,'EDGAR-2023'!$A$3:$BG$214,L$10,FALSE)</f>
        <v>229.72890322710001</v>
      </c>
      <c r="M217" s="396">
        <f>VLOOKUP($B217,'EDGAR-2023'!$A$3:$BG$214,M$10,FALSE)</f>
        <v>282.34213186335001</v>
      </c>
      <c r="N217" s="396">
        <f>VLOOKUP($B217,'EDGAR-2023'!$A$3:$BG$214,N$10,FALSE)</f>
        <v>333.61604368516998</v>
      </c>
      <c r="O217" s="396">
        <f>VLOOKUP($B217,'EDGAR-2023'!$A$3:$BG$214,O$10,FALSE)</f>
        <v>343.18424223671002</v>
      </c>
      <c r="P217" s="396">
        <f>VLOOKUP($B217,'EDGAR-2023'!$A$3:$BG$214,P$10,FALSE)</f>
        <v>337.69022942685001</v>
      </c>
      <c r="Q217" s="396">
        <f>VLOOKUP($B217,'EDGAR-2023'!$A$3:$BG$214,Q$10,FALSE)</f>
        <v>327.90561418152998</v>
      </c>
      <c r="R217" s="448">
        <f t="shared" si="46"/>
        <v>0.18160205663756868</v>
      </c>
      <c r="S217" s="448">
        <f t="shared" si="47"/>
        <v>0.20531258497789318</v>
      </c>
      <c r="T217" s="448">
        <f t="shared" si="48"/>
        <v>2.8680271026082504E-2</v>
      </c>
      <c r="U217" s="396">
        <f>VLOOKUP($B217,'EDGAR-P-2023'!$A$3:$BG$214,U$10,FALSE)</f>
        <v>97.429060999999336</v>
      </c>
      <c r="V217" s="397">
        <f t="shared" si="49"/>
        <v>3.4241943857508002</v>
      </c>
      <c r="W217" s="398">
        <f t="shared" si="50"/>
        <v>9.1369998504265242E-3</v>
      </c>
      <c r="X217" s="398">
        <f t="shared" si="51"/>
        <v>1.2633842134303885E-2</v>
      </c>
      <c r="Y217" s="396">
        <f>VLOOKUP($B217,'EDGAR-P-2023'!$A$3:$BG$214,Y$10,FALSE)</f>
        <v>94.569100000000716</v>
      </c>
      <c r="Z217" s="398">
        <f t="shared" si="52"/>
        <v>6.3944019360510094E-3</v>
      </c>
      <c r="AA217" s="398">
        <f t="shared" si="53"/>
        <v>1.2668714565914377E-2</v>
      </c>
    </row>
    <row r="218" spans="2:27" x14ac:dyDescent="0.2">
      <c r="B218" s="472" t="s">
        <v>30</v>
      </c>
      <c r="C218" s="396">
        <f>VLOOKUP($B218,'EDGAR-2023'!$A$3:$BG$214,C$10,FALSE)</f>
        <v>0.14970139198657001</v>
      </c>
      <c r="D218" s="396">
        <f>VLOOKUP($B218,'EDGAR-2023'!$A$3:$BG$214,D$10,FALSE)</f>
        <v>0.25956249528296998</v>
      </c>
      <c r="E218" s="396">
        <f>VLOOKUP($B218,'EDGAR-2023'!$A$3:$BG$214,E$10,FALSE)</f>
        <v>0.25295424281187001</v>
      </c>
      <c r="F218" s="396">
        <f>VLOOKUP($B218,'EDGAR-2023'!$A$3:$BG$214,F$10,FALSE)</f>
        <v>0.23890153022515001</v>
      </c>
      <c r="G218" s="396">
        <f>VLOOKUP($B218,'EDGAR-2023'!$A$3:$BG$214,G$10,FALSE)</f>
        <v>0.23948427609265999</v>
      </c>
      <c r="H218" s="396">
        <f>VLOOKUP($B218,'EDGAR-2023'!$A$3:$BG$214,H$10,FALSE)</f>
        <v>0.23809303700063</v>
      </c>
      <c r="I218" s="396">
        <f>VLOOKUP($B218,'EDGAR-2023'!$A$3:$BG$214,I$10,FALSE)</f>
        <v>0.23344243917075999</v>
      </c>
      <c r="J218" s="396">
        <f>VLOOKUP($B218,'EDGAR-2023'!$A$3:$BG$214,J$10,FALSE)</f>
        <v>0.23807757298859</v>
      </c>
      <c r="K218" s="396">
        <f>VLOOKUP($B218,'EDGAR-2023'!$A$3:$BG$214,K$10,FALSE)</f>
        <v>0.24004703224153001</v>
      </c>
      <c r="L218" s="396">
        <f>VLOOKUP($B218,'EDGAR-2023'!$A$3:$BG$214,L$10,FALSE)</f>
        <v>0.21477247140066999</v>
      </c>
      <c r="M218" s="396">
        <f>VLOOKUP($B218,'EDGAR-2023'!$A$3:$BG$214,M$10,FALSE)</f>
        <v>0.22572499300616</v>
      </c>
      <c r="N218" s="396">
        <f>VLOOKUP($B218,'EDGAR-2023'!$A$3:$BG$214,N$10,FALSE)</f>
        <v>0.23300854074314001</v>
      </c>
      <c r="O218" s="396">
        <f>VLOOKUP($B218,'EDGAR-2023'!$A$3:$BG$214,O$10,FALSE)</f>
        <v>0.19763497328936999</v>
      </c>
      <c r="P218" s="396">
        <f>VLOOKUP($B218,'EDGAR-2023'!$A$3:$BG$214,P$10,FALSE)</f>
        <v>0.24111275089098</v>
      </c>
      <c r="Q218" s="396">
        <f>VLOOKUP($B218,'EDGAR-2023'!$A$3:$BG$214,Q$10,FALSE)</f>
        <v>0.24150209657961</v>
      </c>
      <c r="R218" s="448">
        <f t="shared" si="46"/>
        <v>3.2267351700754121E-2</v>
      </c>
      <c r="S218" s="448">
        <f t="shared" si="47"/>
        <v>4.163164012406062E-2</v>
      </c>
      <c r="T218" s="448">
        <f t="shared" si="48"/>
        <v>-0.15181232130355482</v>
      </c>
      <c r="U218" s="396">
        <f>VLOOKUP($B218,'EDGAR-P-2023'!$A$3:$BG$214,U$10,FALSE)</f>
        <v>0.58247800002001382</v>
      </c>
      <c r="V218" s="397">
        <f t="shared" si="49"/>
        <v>0.40002977062675993</v>
      </c>
      <c r="W218" s="398">
        <f t="shared" si="50"/>
        <v>6.381584585684037E-6</v>
      </c>
      <c r="X218" s="398">
        <f t="shared" si="51"/>
        <v>7.5531212385983684E-5</v>
      </c>
      <c r="Y218" s="396">
        <f>VLOOKUP($B218,'EDGAR-P-2023'!$A$3:$BG$214,Y$10,FALSE)</f>
        <v>0.53875500003001164</v>
      </c>
      <c r="Z218" s="398">
        <f t="shared" si="52"/>
        <v>6.852960444143182E-6</v>
      </c>
      <c r="AA218" s="398">
        <f t="shared" si="53"/>
        <v>7.2172975277753061E-5</v>
      </c>
    </row>
    <row r="219" spans="2:27" x14ac:dyDescent="0.2">
      <c r="B219" s="472" t="s">
        <v>83</v>
      </c>
      <c r="C219" s="396">
        <f>VLOOKUP($B219,'EDGAR-2023'!$A$3:$BG$214,C$10,FALSE)</f>
        <v>7.0885963448562999</v>
      </c>
      <c r="D219" s="396">
        <f>VLOOKUP($B219,'EDGAR-2023'!$A$3:$BG$214,D$10,FALSE)</f>
        <v>21.980683871238998</v>
      </c>
      <c r="E219" s="396">
        <f>VLOOKUP($B219,'EDGAR-2023'!$A$3:$BG$214,E$10,FALSE)</f>
        <v>26.316255168765</v>
      </c>
      <c r="F219" s="396">
        <f>VLOOKUP($B219,'EDGAR-2023'!$A$3:$BG$214,F$10,FALSE)</f>
        <v>22.979191309819999</v>
      </c>
      <c r="G219" s="396">
        <f>VLOOKUP($B219,'EDGAR-2023'!$A$3:$BG$214,G$10,FALSE)</f>
        <v>21.98535226625</v>
      </c>
      <c r="H219" s="396">
        <f>VLOOKUP($B219,'EDGAR-2023'!$A$3:$BG$214,H$10,FALSE)</f>
        <v>28.767904827947</v>
      </c>
      <c r="I219" s="396">
        <f>VLOOKUP($B219,'EDGAR-2023'!$A$3:$BG$214,I$10,FALSE)</f>
        <v>28.338507496398002</v>
      </c>
      <c r="J219" s="396">
        <f>VLOOKUP($B219,'EDGAR-2023'!$A$3:$BG$214,J$10,FALSE)</f>
        <v>14.247584242806001</v>
      </c>
      <c r="K219" s="396">
        <f>VLOOKUP($B219,'EDGAR-2023'!$A$3:$BG$214,K$10,FALSE)</f>
        <v>10.626982506720999</v>
      </c>
      <c r="L219" s="396">
        <f>VLOOKUP($B219,'EDGAR-2023'!$A$3:$BG$214,L$10,FALSE)</f>
        <v>10.385145101032</v>
      </c>
      <c r="M219" s="396">
        <f>VLOOKUP($B219,'EDGAR-2023'!$A$3:$BG$214,M$10,FALSE)</f>
        <v>12.142545760501999</v>
      </c>
      <c r="N219" s="396">
        <f>VLOOKUP($B219,'EDGAR-2023'!$A$3:$BG$214,N$10,FALSE)</f>
        <v>12.450839937935999</v>
      </c>
      <c r="O219" s="396">
        <f>VLOOKUP($B219,'EDGAR-2023'!$A$3:$BG$214,O$10,FALSE)</f>
        <v>11.503860801234</v>
      </c>
      <c r="P219" s="396">
        <f>VLOOKUP($B219,'EDGAR-2023'!$A$3:$BG$214,P$10,FALSE)</f>
        <v>12.29015579178</v>
      </c>
      <c r="Q219" s="396">
        <f>VLOOKUP($B219,'EDGAR-2023'!$A$3:$BG$214,Q$10,FALSE)</f>
        <v>12.26316593428</v>
      </c>
      <c r="R219" s="448">
        <f t="shared" si="46"/>
        <v>2.5389583330773791E-2</v>
      </c>
      <c r="S219" s="448">
        <f t="shared" si="47"/>
        <v>9.7306062975181185E-2</v>
      </c>
      <c r="T219" s="448">
        <f t="shared" si="48"/>
        <v>-7.6057450053364173E-2</v>
      </c>
      <c r="U219" s="396">
        <f>VLOOKUP($B219,'EDGAR-P-2023'!$A$3:$BG$214,U$10,FALSE)</f>
        <v>29.579986000000776</v>
      </c>
      <c r="V219" s="397">
        <f t="shared" si="49"/>
        <v>0.42092108961565</v>
      </c>
      <c r="W219" s="398">
        <f t="shared" si="50"/>
        <v>3.4100075462187036E-4</v>
      </c>
      <c r="X219" s="398">
        <f t="shared" si="51"/>
        <v>3.8357023009688187E-3</v>
      </c>
      <c r="Y219" s="396">
        <f>VLOOKUP($B219,'EDGAR-P-2023'!$A$3:$BG$214,Y$10,FALSE)</f>
        <v>27.584200001000813</v>
      </c>
      <c r="Z219" s="398">
        <f t="shared" si="52"/>
        <v>3.0338342481936773E-4</v>
      </c>
      <c r="AA219" s="398">
        <f t="shared" si="53"/>
        <v>3.6952488322482898E-3</v>
      </c>
    </row>
    <row r="220" spans="2:27" x14ac:dyDescent="0.2">
      <c r="B220" s="472" t="s">
        <v>17</v>
      </c>
      <c r="C220" s="396">
        <f>VLOOKUP($B220,'EDGAR-2023'!$A$3:$BG$214,C$10,FALSE)</f>
        <v>3.0287079558424002</v>
      </c>
      <c r="D220" s="396">
        <f>VLOOKUP($B220,'EDGAR-2023'!$A$3:$BG$214,D$10,FALSE)</f>
        <v>2.4704091465089002</v>
      </c>
      <c r="E220" s="396">
        <f>VLOOKUP($B220,'EDGAR-2023'!$A$3:$BG$214,E$10,FALSE)</f>
        <v>2.9213063708917</v>
      </c>
      <c r="F220" s="396">
        <f>VLOOKUP($B220,'EDGAR-2023'!$A$3:$BG$214,F$10,FALSE)</f>
        <v>3.2874005276261999</v>
      </c>
      <c r="G220" s="396">
        <f>VLOOKUP($B220,'EDGAR-2023'!$A$3:$BG$214,G$10,FALSE)</f>
        <v>4.3503207115495002</v>
      </c>
      <c r="H220" s="396">
        <f>VLOOKUP($B220,'EDGAR-2023'!$A$3:$BG$214,H$10,FALSE)</f>
        <v>4.6018875200708003</v>
      </c>
      <c r="I220" s="396">
        <f>VLOOKUP($B220,'EDGAR-2023'!$A$3:$BG$214,I$10,FALSE)</f>
        <v>5.0355229199493001</v>
      </c>
      <c r="J220" s="396">
        <f>VLOOKUP($B220,'EDGAR-2023'!$A$3:$BG$214,J$10,FALSE)</f>
        <v>5.3555012616489002</v>
      </c>
      <c r="K220" s="396">
        <f>VLOOKUP($B220,'EDGAR-2023'!$A$3:$BG$214,K$10,FALSE)</f>
        <v>5.8531935809647004</v>
      </c>
      <c r="L220" s="396">
        <f>VLOOKUP($B220,'EDGAR-2023'!$A$3:$BG$214,L$10,FALSE)</f>
        <v>7.3388020239726997</v>
      </c>
      <c r="M220" s="396">
        <f>VLOOKUP($B220,'EDGAR-2023'!$A$3:$BG$214,M$10,FALSE)</f>
        <v>8.4347061119333002</v>
      </c>
      <c r="N220" s="396">
        <f>VLOOKUP($B220,'EDGAR-2023'!$A$3:$BG$214,N$10,FALSE)</f>
        <v>8.2445046730267997</v>
      </c>
      <c r="O220" s="396">
        <f>VLOOKUP($B220,'EDGAR-2023'!$A$3:$BG$214,O$10,FALSE)</f>
        <v>8.2363268961867995</v>
      </c>
      <c r="P220" s="396">
        <f>VLOOKUP($B220,'EDGAR-2023'!$A$3:$BG$214,P$10,FALSE)</f>
        <v>8.8663954170593993</v>
      </c>
      <c r="Q220" s="396">
        <f>VLOOKUP($B220,'EDGAR-2023'!$A$3:$BG$214,Q$10,FALSE)</f>
        <v>9.2706940112138998</v>
      </c>
      <c r="R220" s="448">
        <f t="shared" si="46"/>
        <v>-2.2549859637362668E-2</v>
      </c>
      <c r="S220" s="448">
        <f t="shared" si="47"/>
        <v>6.3390123440744073E-2</v>
      </c>
      <c r="T220" s="448">
        <f t="shared" si="48"/>
        <v>-9.919063866571376E-4</v>
      </c>
      <c r="U220" s="396">
        <f>VLOOKUP($B220,'EDGAR-P-2023'!$A$3:$BG$214,U$10,FALSE)</f>
        <v>18.137000000000103</v>
      </c>
      <c r="V220" s="397">
        <f t="shared" si="49"/>
        <v>0.45456826779658999</v>
      </c>
      <c r="W220" s="398">
        <f t="shared" si="50"/>
        <v>2.257986070819029E-4</v>
      </c>
      <c r="X220" s="398">
        <f t="shared" si="51"/>
        <v>2.3518649614191851E-3</v>
      </c>
      <c r="Y220" s="396">
        <f>VLOOKUP($B220,'EDGAR-P-2023'!$A$3:$BG$214,Y$10,FALSE)</f>
        <v>16.591000000000253</v>
      </c>
      <c r="Z220" s="398">
        <f t="shared" si="52"/>
        <v>1.6709935427114287E-4</v>
      </c>
      <c r="AA220" s="398">
        <f t="shared" si="53"/>
        <v>2.2225721019137018E-3</v>
      </c>
    </row>
    <row r="221" spans="2:27" x14ac:dyDescent="0.2">
      <c r="B221" s="472" t="s">
        <v>18</v>
      </c>
      <c r="C221" s="396">
        <f>VLOOKUP($B221,'EDGAR-2023'!$A$3:$BG$214,C$10,FALSE)</f>
        <v>17.387137824259</v>
      </c>
      <c r="D221" s="396">
        <f>VLOOKUP($B221,'EDGAR-2023'!$A$3:$BG$214,D$10,FALSE)</f>
        <v>11.436372164702</v>
      </c>
      <c r="E221" s="396">
        <f>VLOOKUP($B221,'EDGAR-2023'!$A$3:$BG$214,E$10,FALSE)</f>
        <v>10.098567695842</v>
      </c>
      <c r="F221" s="396">
        <f>VLOOKUP($B221,'EDGAR-2023'!$A$3:$BG$214,F$10,FALSE)</f>
        <v>11.926447222444001</v>
      </c>
      <c r="G221" s="396">
        <f>VLOOKUP($B221,'EDGAR-2023'!$A$3:$BG$214,G$10,FALSE)</f>
        <v>12.453780286497</v>
      </c>
      <c r="H221" s="396">
        <f>VLOOKUP($B221,'EDGAR-2023'!$A$3:$BG$214,H$10,FALSE)</f>
        <v>12.767821830349</v>
      </c>
      <c r="I221" s="396">
        <f>VLOOKUP($B221,'EDGAR-2023'!$A$3:$BG$214,I$10,FALSE)</f>
        <v>12.628119313707</v>
      </c>
      <c r="J221" s="396">
        <f>VLOOKUP($B221,'EDGAR-2023'!$A$3:$BG$214,J$10,FALSE)</f>
        <v>12.534660165274</v>
      </c>
      <c r="K221" s="396">
        <f>VLOOKUP($B221,'EDGAR-2023'!$A$3:$BG$214,K$10,FALSE)</f>
        <v>10.939089605525</v>
      </c>
      <c r="L221" s="396">
        <f>VLOOKUP($B221,'EDGAR-2023'!$A$3:$BG$214,L$10,FALSE)</f>
        <v>10.24268818969</v>
      </c>
      <c r="M221" s="396">
        <f>VLOOKUP($B221,'EDGAR-2023'!$A$3:$BG$214,M$10,FALSE)</f>
        <v>11.86558015456</v>
      </c>
      <c r="N221" s="396">
        <f>VLOOKUP($B221,'EDGAR-2023'!$A$3:$BG$214,N$10,FALSE)</f>
        <v>10.853361982542999</v>
      </c>
      <c r="O221" s="396">
        <f>VLOOKUP($B221,'EDGAR-2023'!$A$3:$BG$214,O$10,FALSE)</f>
        <v>8.8251069844385004</v>
      </c>
      <c r="P221" s="396">
        <f>VLOOKUP($B221,'EDGAR-2023'!$A$3:$BG$214,P$10,FALSE)</f>
        <v>9.6391967761573998</v>
      </c>
      <c r="Q221" s="396">
        <f>VLOOKUP($B221,'EDGAR-2023'!$A$3:$BG$214,Q$10,FALSE)</f>
        <v>10.223740604616999</v>
      </c>
      <c r="R221" s="448">
        <f t="shared" si="46"/>
        <v>-8.5307094877109746E-2</v>
      </c>
      <c r="S221" s="448">
        <f t="shared" si="47"/>
        <v>3.6568427047769747E-2</v>
      </c>
      <c r="T221" s="448">
        <f t="shared" si="48"/>
        <v>-0.18687803847018358</v>
      </c>
      <c r="U221" s="396">
        <f>VLOOKUP($B221,'EDGAR-P-2023'!$A$3:$BG$214,U$10,FALSE)</f>
        <v>17.297494999999895</v>
      </c>
      <c r="V221" s="397">
        <f t="shared" si="49"/>
        <v>0.62745281802613995</v>
      </c>
      <c r="W221" s="398">
        <f t="shared" si="50"/>
        <v>2.9724939399108561E-4</v>
      </c>
      <c r="X221" s="398">
        <f t="shared" si="51"/>
        <v>2.2430044886598151E-3</v>
      </c>
      <c r="Y221" s="396">
        <f>VLOOKUP($B221,'EDGAR-P-2023'!$A$3:$BG$214,Y$10,FALSE)</f>
        <v>16.150399998999266</v>
      </c>
      <c r="Z221" s="398">
        <f t="shared" si="52"/>
        <v>3.1229358539276752E-4</v>
      </c>
      <c r="AA221" s="398">
        <f t="shared" si="53"/>
        <v>2.1635482172576875E-3</v>
      </c>
    </row>
    <row r="222" spans="2:27" s="48" customFormat="1" x14ac:dyDescent="0.2">
      <c r="B222" s="449" t="s">
        <v>240</v>
      </c>
      <c r="C222" s="396">
        <f>VLOOKUP($B222,'EDGAR-2023'!$A$3:$BG$214,C$10,FALSE)</f>
        <v>3793.2904148921998</v>
      </c>
      <c r="D222" s="396">
        <f>VLOOKUP($B222,'EDGAR-2023'!$A$3:$BG$214,D$10,FALSE)</f>
        <v>3672.6090221538998</v>
      </c>
      <c r="E222" s="396">
        <f>VLOOKUP($B222,'EDGAR-2023'!$A$3:$BG$214,E$10,FALSE)</f>
        <v>3399.8367510618</v>
      </c>
      <c r="F222" s="396">
        <f>VLOOKUP($B222,'EDGAR-2023'!$A$3:$BG$214,F$10,FALSE)</f>
        <v>3306.2727277856002</v>
      </c>
      <c r="G222" s="396">
        <f>VLOOKUP($B222,'EDGAR-2023'!$A$3:$BG$214,G$10,FALSE)</f>
        <v>3240.7964136794999</v>
      </c>
      <c r="H222" s="396">
        <f>VLOOKUP($B222,'EDGAR-2023'!$A$3:$BG$214,H$10,FALSE)</f>
        <v>3159.4477311988999</v>
      </c>
      <c r="I222" s="396">
        <f>VLOOKUP($B222,'EDGAR-2023'!$A$3:$BG$214,I$10,FALSE)</f>
        <v>3016.7090573393998</v>
      </c>
      <c r="J222" s="396">
        <f>VLOOKUP($B222,'EDGAR-2023'!$A$3:$BG$214,J$10,FALSE)</f>
        <v>3076.4997419627998</v>
      </c>
      <c r="K222" s="396">
        <f>VLOOKUP($B222,'EDGAR-2023'!$A$3:$BG$214,K$10,FALSE)</f>
        <v>3084.8970157193999</v>
      </c>
      <c r="L222" s="396">
        <f>VLOOKUP($B222,'EDGAR-2023'!$A$3:$BG$214,L$10,FALSE)</f>
        <v>3113.1554704140999</v>
      </c>
      <c r="M222" s="396">
        <f>VLOOKUP($B222,'EDGAR-2023'!$A$3:$BG$214,M$10,FALSE)</f>
        <v>3047.8652754445002</v>
      </c>
      <c r="N222" s="396">
        <f>VLOOKUP($B222,'EDGAR-2023'!$A$3:$BG$214,N$10,FALSE)</f>
        <v>2904.1885476473999</v>
      </c>
      <c r="O222" s="396">
        <f>VLOOKUP($B222,'EDGAR-2023'!$A$3:$BG$214,O$10,FALSE)</f>
        <v>2633.4916035959</v>
      </c>
      <c r="P222" s="396">
        <f>VLOOKUP($B222,'EDGAR-2023'!$A$3:$BG$214,P$10,FALSE)</f>
        <v>2824.3021375541998</v>
      </c>
      <c r="Q222" s="396">
        <f>VLOOKUP($B222,'EDGAR-2023'!$A$3:$BG$214,Q$10,FALSE)</f>
        <v>2804.8056541453998</v>
      </c>
      <c r="R222" s="450">
        <f t="shared" si="46"/>
        <v>-4.7140117693078354E-2</v>
      </c>
      <c r="S222" s="450">
        <f t="shared" si="47"/>
        <v>-3.4056235266266E-2</v>
      </c>
      <c r="T222" s="450">
        <f t="shared" si="48"/>
        <v>-9.3209149340797381E-2</v>
      </c>
      <c r="U222" s="396">
        <f>VLOOKUP($B222,'EDGAR-P-2023'!$A$3:$BG$214,U$10,FALSE)</f>
        <v>443.42236299486046</v>
      </c>
      <c r="V222" s="416">
        <f t="shared" si="49"/>
        <v>6.5494859754763004</v>
      </c>
      <c r="W222" s="417">
        <f t="shared" si="50"/>
        <v>7.9539251267262384E-2</v>
      </c>
      <c r="X222" s="417">
        <f t="shared" si="51"/>
        <v>5.7499559940304652E-2</v>
      </c>
      <c r="Y222" s="396">
        <f>VLOOKUP($B222,'EDGAR-P-2023'!$A$3:$BG$214,Y$10,FALSE)</f>
        <v>442.40461901152247</v>
      </c>
      <c r="Z222" s="417">
        <f t="shared" si="52"/>
        <v>8.8068896439049138E-2</v>
      </c>
      <c r="AA222" s="417">
        <f t="shared" si="53"/>
        <v>5.9265635825010841E-2</v>
      </c>
    </row>
    <row r="223" spans="2:27" s="48" customFormat="1" x14ac:dyDescent="0.2">
      <c r="B223" s="434" t="s">
        <v>237</v>
      </c>
      <c r="C223" s="46">
        <f t="shared" ref="C223:O223" si="54">SUMIFS(C14:C222,C14:C222,"&lt;&gt;#NV")</f>
        <v>25681.094478992429</v>
      </c>
      <c r="D223" s="46">
        <f t="shared" si="54"/>
        <v>32608.313132800598</v>
      </c>
      <c r="E223" s="46">
        <f t="shared" si="54"/>
        <v>36128.030382403544</v>
      </c>
      <c r="F223" s="46">
        <f t="shared" si="54"/>
        <v>37081.211707676659</v>
      </c>
      <c r="G223" s="46">
        <f t="shared" si="54"/>
        <v>37529.316781167254</v>
      </c>
      <c r="H223" s="46">
        <f t="shared" si="54"/>
        <v>38129.097470704328</v>
      </c>
      <c r="I223" s="46">
        <f t="shared" si="54"/>
        <v>38173.470966971858</v>
      </c>
      <c r="J223" s="46">
        <f t="shared" si="54"/>
        <v>38046.699178823685</v>
      </c>
      <c r="K223" s="46">
        <f t="shared" si="54"/>
        <v>38113.120831994878</v>
      </c>
      <c r="L223" s="46">
        <f t="shared" si="54"/>
        <v>38714.154686133195</v>
      </c>
      <c r="M223" s="46">
        <f t="shared" si="54"/>
        <v>39561.901906904299</v>
      </c>
      <c r="N223" s="46">
        <f t="shared" si="54"/>
        <v>39416.834837074275</v>
      </c>
      <c r="O223" s="46">
        <f t="shared" si="54"/>
        <v>37648.723881315935</v>
      </c>
      <c r="P223" s="46">
        <f t="shared" ref="P223:Q223" si="55">SUMIFS(P14:P222,P14:P222,"&lt;&gt;#NV")</f>
        <v>39894.688946803537</v>
      </c>
      <c r="Q223" s="46">
        <f t="shared" si="55"/>
        <v>40196.731047024572</v>
      </c>
      <c r="R223" s="46"/>
      <c r="S223" s="47"/>
      <c r="T223" s="448">
        <f t="shared" si="48"/>
        <v>-4.4856746186411445E-2</v>
      </c>
      <c r="U223" s="46">
        <f>SUMIFS(U14:U222,U14:U222,"&lt;&gt;#NV")</f>
        <v>8155.174652146572</v>
      </c>
      <c r="V223" s="397">
        <f t="shared" si="49"/>
        <v>4.8333526280395649</v>
      </c>
      <c r="W223" s="398">
        <f t="shared" si="50"/>
        <v>1.0795392512672624</v>
      </c>
      <c r="X223" s="398">
        <f t="shared" si="51"/>
        <v>1.0574995599403045</v>
      </c>
      <c r="Y223" s="46">
        <f>SUMIFS(Y14:Y222,Y14:Y222,"&lt;&gt;#NV")</f>
        <v>7907.1793211302529</v>
      </c>
      <c r="Z223" s="451">
        <f t="shared" ref="Z223:Z224" si="56">K223/$K$225</f>
        <v>1.088068896439049</v>
      </c>
      <c r="AA223" s="451">
        <f t="shared" ref="AA223:AA224" si="57">Y223/$Y$225</f>
        <v>1.0592656358250108</v>
      </c>
    </row>
    <row r="224" spans="2:27" x14ac:dyDescent="0.2">
      <c r="B224" s="418" t="s">
        <v>240</v>
      </c>
      <c r="C224" s="419">
        <f>-C222</f>
        <v>-3793.2904148921998</v>
      </c>
      <c r="D224" s="419">
        <f t="shared" ref="D224:O224" si="58">-D222</f>
        <v>-3672.6090221538998</v>
      </c>
      <c r="E224" s="419">
        <f t="shared" si="58"/>
        <v>-3399.8367510618</v>
      </c>
      <c r="F224" s="419">
        <f t="shared" si="58"/>
        <v>-3306.2727277856002</v>
      </c>
      <c r="G224" s="419">
        <f t="shared" si="58"/>
        <v>-3240.7964136794999</v>
      </c>
      <c r="H224" s="419">
        <f t="shared" si="58"/>
        <v>-3159.4477311988999</v>
      </c>
      <c r="I224" s="419">
        <f t="shared" si="58"/>
        <v>-3016.7090573393998</v>
      </c>
      <c r="J224" s="419">
        <f t="shared" si="58"/>
        <v>-3076.4997419627998</v>
      </c>
      <c r="K224" s="419">
        <f t="shared" si="58"/>
        <v>-3084.8970157193999</v>
      </c>
      <c r="L224" s="419">
        <f t="shared" si="58"/>
        <v>-3113.1554704140999</v>
      </c>
      <c r="M224" s="419">
        <f t="shared" si="58"/>
        <v>-3047.8652754445002</v>
      </c>
      <c r="N224" s="419">
        <f t="shared" si="58"/>
        <v>-2904.1885476473999</v>
      </c>
      <c r="O224" s="419">
        <f t="shared" si="58"/>
        <v>-2633.4916035959</v>
      </c>
      <c r="P224" s="419">
        <f t="shared" ref="P224:Q224" si="59">-P222</f>
        <v>-2824.3021375541998</v>
      </c>
      <c r="Q224" s="419">
        <f t="shared" si="59"/>
        <v>-2804.8056541453998</v>
      </c>
      <c r="R224" s="419"/>
      <c r="S224" s="452"/>
      <c r="T224" s="450">
        <f t="shared" si="48"/>
        <v>-9.3209149340797381E-2</v>
      </c>
      <c r="U224" s="419">
        <f>-U222</f>
        <v>-443.42236299486046</v>
      </c>
      <c r="V224" s="416">
        <f t="shared" si="49"/>
        <v>6.5494859754763004</v>
      </c>
      <c r="W224" s="417">
        <f t="shared" si="50"/>
        <v>-7.9539251267262384E-2</v>
      </c>
      <c r="X224" s="417">
        <f t="shared" si="51"/>
        <v>-5.7499559940304652E-2</v>
      </c>
      <c r="Y224" s="453">
        <f>-Y222</f>
        <v>-442.40461901152247</v>
      </c>
      <c r="Z224" s="417">
        <f t="shared" si="56"/>
        <v>-8.8068896439049138E-2</v>
      </c>
      <c r="AA224" s="417">
        <f t="shared" si="57"/>
        <v>-5.9265635825010841E-2</v>
      </c>
    </row>
    <row r="225" spans="1:27" s="48" customFormat="1" x14ac:dyDescent="0.2">
      <c r="B225" s="435" t="s">
        <v>376</v>
      </c>
      <c r="C225" s="77">
        <f t="shared" ref="C225:J225" si="60">SUM(C223:C224)</f>
        <v>21887.80406410023</v>
      </c>
      <c r="D225" s="77">
        <f t="shared" si="60"/>
        <v>28935.7041106467</v>
      </c>
      <c r="E225" s="77">
        <f t="shared" si="60"/>
        <v>32728.193631341743</v>
      </c>
      <c r="F225" s="77">
        <f t="shared" si="60"/>
        <v>33774.938979891056</v>
      </c>
      <c r="G225" s="77">
        <f t="shared" si="60"/>
        <v>34288.520367487756</v>
      </c>
      <c r="H225" s="77">
        <f t="shared" si="60"/>
        <v>34969.649739505425</v>
      </c>
      <c r="I225" s="77">
        <f t="shared" si="60"/>
        <v>35156.761909632456</v>
      </c>
      <c r="J225" s="77">
        <f t="shared" si="60"/>
        <v>34970.199436860887</v>
      </c>
      <c r="K225" s="77">
        <f t="shared" ref="K225:P225" si="61">SUM(K223:K224)</f>
        <v>35028.22381627548</v>
      </c>
      <c r="L225" s="77">
        <f t="shared" si="61"/>
        <v>35600.999215719094</v>
      </c>
      <c r="M225" s="77">
        <f t="shared" si="61"/>
        <v>36514.0366314598</v>
      </c>
      <c r="N225" s="77">
        <f t="shared" si="61"/>
        <v>36512.646289426877</v>
      </c>
      <c r="O225" s="77">
        <f t="shared" si="61"/>
        <v>35015.232277720032</v>
      </c>
      <c r="P225" s="77">
        <f t="shared" si="61"/>
        <v>37070.386809249336</v>
      </c>
      <c r="Q225" s="77">
        <f t="shared" ref="Q225" si="62">SUM(Q223:Q224)</f>
        <v>37391.925392879173</v>
      </c>
      <c r="R225" s="78"/>
      <c r="S225" s="47"/>
      <c r="T225" s="448">
        <f t="shared" si="48"/>
        <v>-4.1010832242538875E-2</v>
      </c>
      <c r="U225" s="78">
        <f>SUM(U223:U224)</f>
        <v>7711.7522891517119</v>
      </c>
      <c r="V225" s="80">
        <f t="shared" si="49"/>
        <v>4.7346757157630703</v>
      </c>
      <c r="W225" s="398">
        <f t="shared" si="50"/>
        <v>1</v>
      </c>
      <c r="X225" s="398">
        <f t="shared" si="51"/>
        <v>1</v>
      </c>
      <c r="Y225" s="78">
        <f>SUM(Y223:Y224)</f>
        <v>7464.7747021187306</v>
      </c>
      <c r="Z225" s="454">
        <f t="shared" ref="Z225:Z227" si="63">K225/$K$225</f>
        <v>1</v>
      </c>
      <c r="AA225" s="454">
        <f t="shared" ref="AA225" si="64">Y225/$Y$225</f>
        <v>1</v>
      </c>
    </row>
    <row r="226" spans="1:27" x14ac:dyDescent="0.2">
      <c r="B226" s="473" t="s">
        <v>235</v>
      </c>
      <c r="C226" s="396">
        <f>VLOOKUP($B226,'EDGAR-2023'!$A$3:$BG$214,C$10,FALSE)</f>
        <v>370.69582662478001</v>
      </c>
      <c r="D226" s="396">
        <f>VLOOKUP($B226,'EDGAR-2023'!$A$3:$BG$214,D$10,FALSE)</f>
        <v>571.13856768028995</v>
      </c>
      <c r="E226" s="396">
        <f>VLOOKUP($B226,'EDGAR-2023'!$A$3:$BG$214,E$10,FALSE)</f>
        <v>661.38942387856002</v>
      </c>
      <c r="F226" s="396">
        <f>VLOOKUP($B226,'EDGAR-2023'!$A$3:$BG$214,F$10,FALSE)</f>
        <v>662.83569756827001</v>
      </c>
      <c r="G226" s="396">
        <f>VLOOKUP($B226,'EDGAR-2023'!$A$3:$BG$214,G$10,FALSE)</f>
        <v>617.78481558137003</v>
      </c>
      <c r="H226" s="396">
        <f>VLOOKUP($B226,'EDGAR-2023'!$A$3:$BG$214,H$10,FALSE)</f>
        <v>615.48726162962998</v>
      </c>
      <c r="I226" s="396">
        <f>VLOOKUP($B226,'EDGAR-2023'!$A$3:$BG$214,I$10,FALSE)</f>
        <v>636.20980460811995</v>
      </c>
      <c r="J226" s="396">
        <f>VLOOKUP($B226,'EDGAR-2023'!$A$3:$BG$214,J$10,FALSE)</f>
        <v>662.76912403362996</v>
      </c>
      <c r="K226" s="396">
        <f>VLOOKUP($B226,'EDGAR-2023'!$A$3:$BG$214,K$10,FALSE)</f>
        <v>679.33210622298998</v>
      </c>
      <c r="L226" s="396">
        <f>VLOOKUP($B226,'EDGAR-2023'!$A$3:$BG$214,L$10,FALSE)</f>
        <v>705.98049602852996</v>
      </c>
      <c r="M226" s="396">
        <f>VLOOKUP($B226,'EDGAR-2023'!$A$3:$BG$214,M$10,FALSE)</f>
        <v>708.51032781333004</v>
      </c>
      <c r="N226" s="396">
        <f>VLOOKUP($B226,'EDGAR-2023'!$A$3:$BG$214,N$10,FALSE)</f>
        <v>693.02580311532995</v>
      </c>
      <c r="O226" s="396">
        <f>VLOOKUP($B226,'EDGAR-2023'!$A$3:$BG$214,O$10,FALSE)</f>
        <v>633.84527263635005</v>
      </c>
      <c r="P226" s="396">
        <f>VLOOKUP($B226,'EDGAR-2023'!$A$3:$BG$214,P$10,FALSE)</f>
        <v>670.93929123056</v>
      </c>
      <c r="Q226" s="396">
        <f>VLOOKUP($B226,'EDGAR-2023'!$A$3:$BG$214,Q$10,FALSE)</f>
        <v>709.70598440329002</v>
      </c>
      <c r="R226" s="455">
        <f t="shared" ref="R226:R227" si="65">N226/M226-1</f>
        <v>-2.185504443638786E-2</v>
      </c>
      <c r="S226" s="455">
        <f>AVERAGE(N226/M226-1,M226/L226-1)</f>
        <v>-9.1358071502625204E-3</v>
      </c>
      <c r="T226" s="448">
        <f t="shared" si="48"/>
        <v>-8.5394411308999052E-2</v>
      </c>
      <c r="U226" s="421"/>
      <c r="V226" s="397"/>
      <c r="W226" s="398">
        <f>N226/N228</f>
        <v>1.832194383173651E-2</v>
      </c>
      <c r="X226" s="398"/>
      <c r="Y226" s="421"/>
      <c r="Z226" s="454">
        <f t="shared" si="63"/>
        <v>1.9393849650673575E-2</v>
      </c>
      <c r="AA226" s="454"/>
    </row>
    <row r="227" spans="1:27" x14ac:dyDescent="0.2">
      <c r="B227" s="473" t="s">
        <v>234</v>
      </c>
      <c r="C227" s="396">
        <f>VLOOKUP($B227,'EDGAR-2023'!$A$3:$BG$214,C$10,FALSE)</f>
        <v>258.26953135742002</v>
      </c>
      <c r="D227" s="396">
        <f>VLOOKUP($B227,'EDGAR-2023'!$A$3:$BG$214,D$10,FALSE)</f>
        <v>417.74614235252</v>
      </c>
      <c r="E227" s="396">
        <f>VLOOKUP($B227,'EDGAR-2023'!$A$3:$BG$214,E$10,FALSE)</f>
        <v>458.80455581835997</v>
      </c>
      <c r="F227" s="396">
        <f>VLOOKUP($B227,'EDGAR-2023'!$A$3:$BG$214,F$10,FALSE)</f>
        <v>473.52563011288998</v>
      </c>
      <c r="G227" s="396">
        <f>VLOOKUP($B227,'EDGAR-2023'!$A$3:$BG$214,G$10,FALSE)</f>
        <v>473.68848881259999</v>
      </c>
      <c r="H227" s="396">
        <f>VLOOKUP($B227,'EDGAR-2023'!$A$3:$BG$214,H$10,FALSE)</f>
        <v>481.61207581244997</v>
      </c>
      <c r="I227" s="396">
        <f>VLOOKUP($B227,'EDGAR-2023'!$A$3:$BG$214,I$10,FALSE)</f>
        <v>497.32986791050001</v>
      </c>
      <c r="J227" s="396">
        <f>VLOOKUP($B227,'EDGAR-2023'!$A$3:$BG$214,J$10,FALSE)</f>
        <v>525.87538164972</v>
      </c>
      <c r="K227" s="396">
        <f>VLOOKUP($B227,'EDGAR-2023'!$A$3:$BG$214,K$10,FALSE)</f>
        <v>548.48344870563005</v>
      </c>
      <c r="L227" s="396">
        <f>VLOOKUP($B227,'EDGAR-2023'!$A$3:$BG$214,L$10,FALSE)</f>
        <v>583.31499755886</v>
      </c>
      <c r="M227" s="396">
        <f>VLOOKUP($B227,'EDGAR-2023'!$A$3:$BG$214,M$10,FALSE)</f>
        <v>609.32040415456004</v>
      </c>
      <c r="N227" s="396">
        <f>VLOOKUP($B227,'EDGAR-2023'!$A$3:$BG$214,N$10,FALSE)</f>
        <v>619.23390432584995</v>
      </c>
      <c r="O227" s="396">
        <f>VLOOKUP($B227,'EDGAR-2023'!$A$3:$BG$214,O$10,FALSE)</f>
        <v>295.39266103944999</v>
      </c>
      <c r="P227" s="396">
        <f>VLOOKUP($B227,'EDGAR-2023'!$A$3:$BG$214,P$10,FALSE)</f>
        <v>340.83768581473998</v>
      </c>
      <c r="Q227" s="396">
        <f>VLOOKUP($B227,'EDGAR-2023'!$A$3:$BG$214,Q$10,FALSE)</f>
        <v>420.36647917151998</v>
      </c>
      <c r="R227" s="456">
        <f t="shared" si="65"/>
        <v>1.6269765633476485E-2</v>
      </c>
      <c r="S227" s="456">
        <f>AVERAGE(N227/M227-1,M227/L227-1)</f>
        <v>3.0425931996453492E-2</v>
      </c>
      <c r="T227" s="450">
        <f t="shared" si="48"/>
        <v>-0.52297078862140267</v>
      </c>
      <c r="U227" s="419"/>
      <c r="V227" s="416"/>
      <c r="W227" s="417">
        <f>N227/N228</f>
        <v>1.6371062610892495E-2</v>
      </c>
      <c r="X227" s="417"/>
      <c r="Y227" s="419"/>
      <c r="Z227" s="417">
        <f t="shared" si="63"/>
        <v>1.5658328883087221E-2</v>
      </c>
      <c r="AA227" s="417"/>
    </row>
    <row r="228" spans="1:27" s="420" customFormat="1" x14ac:dyDescent="0.2">
      <c r="A228" s="474"/>
      <c r="B228" s="475" t="s">
        <v>555</v>
      </c>
      <c r="C228" s="421">
        <f>SUM(C225:C227:C227)</f>
        <v>22516.769422082427</v>
      </c>
      <c r="D228" s="421">
        <f>SUM(D225:D227:D227)</f>
        <v>29924.58882067951</v>
      </c>
      <c r="E228" s="421">
        <f>SUM(E225:E227:E227)</f>
        <v>33848.387611038663</v>
      </c>
      <c r="F228" s="421">
        <f>SUM(F225:F227:F227)</f>
        <v>34911.300307572215</v>
      </c>
      <c r="G228" s="421">
        <f>SUM(G225:G227:G227)</f>
        <v>35379.993671881726</v>
      </c>
      <c r="H228" s="421">
        <f>SUM(H225:H227:H227)</f>
        <v>36066.749076947504</v>
      </c>
      <c r="I228" s="421">
        <f>SUM(I225:I227:I227)</f>
        <v>36290.301582151078</v>
      </c>
      <c r="J228" s="421">
        <f>SUM(J225:J227:J227)</f>
        <v>36158.843942544234</v>
      </c>
      <c r="K228" s="421">
        <f>SUM(K225:K227:K227)</f>
        <v>36256.039371204097</v>
      </c>
      <c r="L228" s="421">
        <f>SUM(L225:L227:L227)</f>
        <v>36890.294709306487</v>
      </c>
      <c r="M228" s="421">
        <f>SUM(M225:M227:M227)</f>
        <v>37831.867363427693</v>
      </c>
      <c r="N228" s="421">
        <f>SUM(N225:N227)</f>
        <v>37824.905996868052</v>
      </c>
      <c r="O228" s="421">
        <f>SUM(O225:O227)</f>
        <v>35944.470211395826</v>
      </c>
      <c r="P228" s="421">
        <f>SUM(P225:P227)</f>
        <v>38082.163786294637</v>
      </c>
      <c r="Q228" s="421">
        <f>SUM(Q225:Q227)</f>
        <v>38521.997856453985</v>
      </c>
      <c r="R228" s="77"/>
      <c r="T228" s="448">
        <f t="shared" si="48"/>
        <v>-4.9714222307067457E-2</v>
      </c>
      <c r="U228" s="457">
        <f>U223+U224</f>
        <v>7711.7522891517119</v>
      </c>
      <c r="V228" s="397">
        <f t="shared" si="49"/>
        <v>4.9048393385349218</v>
      </c>
      <c r="W228" s="398"/>
      <c r="X228" s="398">
        <f t="shared" si="51"/>
        <v>1</v>
      </c>
      <c r="Y228" s="421">
        <f>Y223+Y224</f>
        <v>7464.7747021187306</v>
      </c>
      <c r="Z228" s="398"/>
      <c r="AA228" s="398">
        <f>Y228/$Y$225</f>
        <v>1</v>
      </c>
    </row>
    <row r="229" spans="1:27" s="420" customFormat="1" ht="15" customHeight="1" x14ac:dyDescent="0.2">
      <c r="A229" s="476"/>
      <c r="B229" s="473" t="s">
        <v>236</v>
      </c>
      <c r="C229" s="458">
        <f>VLOOKUP($B229,'EDGAR-2023'!$A$3:$BG$214,C$10,FALSE)</f>
        <v>22516.769422082001</v>
      </c>
      <c r="D229" s="458">
        <f>VLOOKUP($B229,'EDGAR-2023'!$A$3:$BG$214,D$10,FALSE)</f>
        <v>29924.588820680001</v>
      </c>
      <c r="E229" s="458">
        <f>VLOOKUP($B229,'EDGAR-2023'!$A$3:$BG$214,E$10,FALSE)</f>
        <v>33848.387611038997</v>
      </c>
      <c r="F229" s="458">
        <f>VLOOKUP($B229,'EDGAR-2023'!$A$3:$BG$214,F$10,FALSE)</f>
        <v>34911.300307571997</v>
      </c>
      <c r="G229" s="458">
        <f>VLOOKUP($B229,'EDGAR-2023'!$A$3:$BG$214,G$10,FALSE)</f>
        <v>35379.993671882003</v>
      </c>
      <c r="H229" s="458">
        <f>VLOOKUP($B229,'EDGAR-2023'!$A$3:$BG$214,H$10,FALSE)</f>
        <v>36066.749076947999</v>
      </c>
      <c r="I229" s="458">
        <f>VLOOKUP($B229,'EDGAR-2023'!$A$3:$BG$214,I$10,FALSE)</f>
        <v>36290.301582152002</v>
      </c>
      <c r="J229" s="458">
        <f>VLOOKUP($B229,'EDGAR-2023'!$A$3:$BG$214,J$10,FALSE)</f>
        <v>36158.843942544998</v>
      </c>
      <c r="K229" s="458">
        <f>VLOOKUP($B229,'EDGAR-2023'!$A$3:$BG$214,K$10,FALSE)</f>
        <v>36256.039371204002</v>
      </c>
      <c r="L229" s="458">
        <f>VLOOKUP($B229,'EDGAR-2023'!$A$3:$BG$214,L$10,FALSE)</f>
        <v>36890.294709307003</v>
      </c>
      <c r="M229" s="458">
        <f>VLOOKUP($B229,'EDGAR-2023'!$A$3:$BG$214,M$10,FALSE)</f>
        <v>37831.867363427998</v>
      </c>
      <c r="N229" s="458">
        <f>VLOOKUP($B229,'EDGAR-2023'!$A$3:$BG$214,N$10,FALSE)</f>
        <v>37824.905996868001</v>
      </c>
      <c r="O229" s="458">
        <f>VLOOKUP($B229,'EDGAR-2023'!$A$3:$BG$214,O$10,FALSE)</f>
        <v>35944.470211396001</v>
      </c>
      <c r="P229" s="458">
        <f>VLOOKUP($B229,'EDGAR-2023'!$A$3:$BG$214,P$10,FALSE)</f>
        <v>38082.163786295001</v>
      </c>
      <c r="Q229" s="458">
        <f>VLOOKUP($B229,'EDGAR-2023'!$A$3:$BG$214,Q$10,FALSE)</f>
        <v>38521.997856454</v>
      </c>
      <c r="R229" s="421"/>
      <c r="S229" s="459" t="s">
        <v>241</v>
      </c>
      <c r="T229" s="448">
        <f t="shared" si="48"/>
        <v>-4.9714222307061462E-2</v>
      </c>
      <c r="U229" s="396">
        <f>VLOOKUP($B229,'EDGAR-P-2023'!$A$3:$BG$214,U$10,FALSE)</f>
        <v>7711.7522891517365</v>
      </c>
      <c r="V229" s="397">
        <f t="shared" si="49"/>
        <v>4.9048393385348996</v>
      </c>
      <c r="W229" s="398"/>
      <c r="X229" s="398">
        <f t="shared" si="51"/>
        <v>1.0000000000000031</v>
      </c>
      <c r="Y229" s="396">
        <f>VLOOKUP($B229,'EDGAR-P-2023'!$A$3:$BG$214,Y$10,FALSE)</f>
        <v>7464.7747021186606</v>
      </c>
      <c r="Z229" s="398"/>
      <c r="AA229" s="398">
        <f>Y229/$Y$225</f>
        <v>0.99999999999999056</v>
      </c>
    </row>
    <row r="230" spans="1:27" s="420" customFormat="1" ht="13.9" customHeight="1" x14ac:dyDescent="0.2">
      <c r="A230" s="436"/>
      <c r="B230" s="436" t="s">
        <v>179</v>
      </c>
      <c r="C230" s="460">
        <f t="shared" ref="C230:O230" si="66">C229-C228</f>
        <v>-4.2564352042973042E-10</v>
      </c>
      <c r="D230" s="460">
        <f t="shared" si="66"/>
        <v>4.9112713895738125E-10</v>
      </c>
      <c r="E230" s="460">
        <f t="shared" si="66"/>
        <v>3.3469405025243759E-10</v>
      </c>
      <c r="F230" s="460">
        <f t="shared" si="66"/>
        <v>-2.1827872842550278E-10</v>
      </c>
      <c r="G230" s="460">
        <f t="shared" si="66"/>
        <v>2.7648638933897018E-10</v>
      </c>
      <c r="H230" s="460">
        <f t="shared" si="66"/>
        <v>4.9476511776447296E-10</v>
      </c>
      <c r="I230" s="460">
        <f t="shared" si="66"/>
        <v>9.2404661700129509E-10</v>
      </c>
      <c r="J230" s="460">
        <f t="shared" si="66"/>
        <v>7.6397554948925972E-10</v>
      </c>
      <c r="K230" s="460">
        <f t="shared" si="66"/>
        <v>-9.4587448984384537E-11</v>
      </c>
      <c r="L230" s="460">
        <f t="shared" si="66"/>
        <v>5.1659299060702324E-10</v>
      </c>
      <c r="M230" s="460">
        <f t="shared" si="66"/>
        <v>3.0559021979570389E-10</v>
      </c>
      <c r="N230" s="460">
        <f t="shared" si="66"/>
        <v>0</v>
      </c>
      <c r="O230" s="460">
        <f t="shared" si="66"/>
        <v>1.7462298274040222E-10</v>
      </c>
      <c r="P230" s="460">
        <f t="shared" ref="P230:Q230" si="67">P229-P228</f>
        <v>3.637978807091713E-10</v>
      </c>
      <c r="Q230" s="460">
        <f t="shared" si="67"/>
        <v>0</v>
      </c>
      <c r="R230" s="461"/>
      <c r="S230" s="459" t="s">
        <v>179</v>
      </c>
      <c r="T230" s="459"/>
      <c r="U230" s="457">
        <f>U229-U228</f>
        <v>2.4556356947869062E-11</v>
      </c>
      <c r="Y230" s="457">
        <f>Y229-Y228</f>
        <v>-7.0031092036515474E-11</v>
      </c>
    </row>
    <row r="231" spans="1:27" s="420" customFormat="1" x14ac:dyDescent="0.2">
      <c r="B231" s="477"/>
      <c r="C231" s="462">
        <f t="shared" ref="C231:M231" si="68">C230/C228</f>
        <v>-1.8903400947575431E-14</v>
      </c>
      <c r="D231" s="462">
        <f t="shared" si="68"/>
        <v>1.6412159976546975E-14</v>
      </c>
      <c r="E231" s="462">
        <f t="shared" si="68"/>
        <v>9.8880352617826581E-15</v>
      </c>
      <c r="F231" s="462">
        <f t="shared" si="68"/>
        <v>-6.2523803611565395E-15</v>
      </c>
      <c r="G231" s="462">
        <f t="shared" si="68"/>
        <v>7.8147665006143826E-15</v>
      </c>
      <c r="H231" s="462">
        <f t="shared" si="68"/>
        <v>1.3718040312114185E-14</v>
      </c>
      <c r="I231" s="462">
        <f t="shared" si="68"/>
        <v>2.5462632624022492E-14</v>
      </c>
      <c r="J231" s="462">
        <f t="shared" si="68"/>
        <v>2.1128317893769044E-14</v>
      </c>
      <c r="K231" s="462">
        <f t="shared" si="68"/>
        <v>-2.6088742903205644E-15</v>
      </c>
      <c r="L231" s="462">
        <f t="shared" si="68"/>
        <v>1.4003493186426074E-14</v>
      </c>
      <c r="M231" s="462">
        <f t="shared" si="68"/>
        <v>8.0775875232402596E-15</v>
      </c>
      <c r="N231" s="461">
        <f>(N229-N228)/N229</f>
        <v>-1.3465123562633906E-15</v>
      </c>
      <c r="O231" s="461">
        <f>(O229-O228)/O229</f>
        <v>4.8581320496146568E-15</v>
      </c>
      <c r="P231" s="461">
        <f>(P229-P228)/P229</f>
        <v>9.552972954758804E-15</v>
      </c>
      <c r="Q231" s="461">
        <f>(Q229-Q228)/Q229</f>
        <v>3.7775598458294436E-16</v>
      </c>
      <c r="R231" s="463"/>
      <c r="S231" s="464"/>
      <c r="T231" s="464"/>
      <c r="U231" s="465">
        <f>U230/U228</f>
        <v>3.1842771950044376E-15</v>
      </c>
      <c r="Y231" s="462">
        <f>Y230/Y228</f>
        <v>-9.3815412830394625E-15</v>
      </c>
    </row>
    <row r="232" spans="1:27" s="420" customFormat="1" x14ac:dyDescent="0.2">
      <c r="F232" s="421"/>
      <c r="G232" s="421"/>
      <c r="H232" s="421"/>
      <c r="I232" s="421"/>
      <c r="J232" s="421"/>
      <c r="K232" s="421"/>
      <c r="L232" s="421"/>
      <c r="M232" s="421"/>
      <c r="N232" s="422"/>
      <c r="O232" s="422"/>
      <c r="P232" s="422"/>
      <c r="Q232" s="422"/>
      <c r="R232" s="422"/>
      <c r="S232" s="459"/>
      <c r="T232" s="459"/>
      <c r="U232" s="423"/>
      <c r="Y232" s="423"/>
    </row>
    <row r="233" spans="1:27" s="420" customFormat="1" x14ac:dyDescent="0.2">
      <c r="B233" s="100"/>
      <c r="C233" s="386"/>
      <c r="D233" s="386"/>
      <c r="E233" s="386"/>
      <c r="F233" s="386"/>
      <c r="G233" s="386"/>
      <c r="H233" s="386"/>
      <c r="I233" s="386"/>
      <c r="J233" s="386"/>
      <c r="K233" s="386"/>
      <c r="L233" s="386"/>
      <c r="M233" s="386"/>
      <c r="N233" s="386"/>
      <c r="O233" s="386"/>
      <c r="P233" s="386"/>
      <c r="Q233" s="386"/>
      <c r="U233" s="458"/>
      <c r="Y233" s="458"/>
    </row>
    <row r="234" spans="1:27" s="420" customFormat="1" x14ac:dyDescent="0.2">
      <c r="A234" s="436"/>
      <c r="B234" s="56"/>
      <c r="C234" s="57"/>
      <c r="D234" s="57"/>
      <c r="E234" s="57"/>
      <c r="F234" s="466"/>
      <c r="G234" s="414"/>
      <c r="H234" s="414"/>
      <c r="I234" s="414"/>
      <c r="J234" s="57"/>
      <c r="K234" s="414"/>
      <c r="L234" s="57"/>
      <c r="M234" s="57"/>
      <c r="N234" s="386"/>
      <c r="O234" s="386"/>
      <c r="P234" s="386"/>
      <c r="Q234" s="386"/>
      <c r="U234" s="421"/>
      <c r="Y234" s="421"/>
    </row>
    <row r="235" spans="1:27" s="420" customFormat="1" x14ac:dyDescent="0.2">
      <c r="B235" s="100"/>
      <c r="C235" s="56"/>
      <c r="D235" s="56"/>
      <c r="E235" s="56"/>
      <c r="G235" s="386"/>
      <c r="H235" s="386"/>
      <c r="I235" s="386"/>
      <c r="J235" s="386"/>
      <c r="K235" s="386"/>
      <c r="L235" s="386"/>
      <c r="M235" s="386"/>
      <c r="N235" s="386"/>
      <c r="O235" s="386"/>
      <c r="P235" s="386"/>
      <c r="Q235" s="386"/>
    </row>
    <row r="236" spans="1:27" x14ac:dyDescent="0.2">
      <c r="B236" s="100"/>
      <c r="C236" s="56"/>
      <c r="D236" s="56"/>
      <c r="E236" s="56"/>
    </row>
    <row r="237" spans="1:27" x14ac:dyDescent="0.2">
      <c r="B237" s="438" t="s">
        <v>264</v>
      </c>
      <c r="C237" s="56"/>
      <c r="D237" s="56"/>
      <c r="E237" s="56"/>
    </row>
    <row r="238" spans="1:27" x14ac:dyDescent="0.2">
      <c r="B238" s="100" t="s">
        <v>48</v>
      </c>
      <c r="C238" s="56"/>
      <c r="D238" s="56"/>
      <c r="E238" s="56"/>
    </row>
    <row r="239" spans="1:27" x14ac:dyDescent="0.2">
      <c r="B239" s="100" t="s">
        <v>227</v>
      </c>
    </row>
    <row r="240" spans="1:27" x14ac:dyDescent="0.2">
      <c r="B240" s="100" t="s">
        <v>240</v>
      </c>
    </row>
    <row r="241" spans="2:2" x14ac:dyDescent="0.2">
      <c r="B241" s="100" t="s">
        <v>59</v>
      </c>
    </row>
    <row r="242" spans="2:2" x14ac:dyDescent="0.2">
      <c r="B242" s="100" t="s">
        <v>213</v>
      </c>
    </row>
    <row r="243" spans="2:2" x14ac:dyDescent="0.2">
      <c r="B243" s="100" t="s">
        <v>49</v>
      </c>
    </row>
    <row r="244" spans="2:2" x14ac:dyDescent="0.2">
      <c r="B244" s="100" t="str">
        <f>'data countries EDGAR'!B14</f>
        <v>Afghanistan</v>
      </c>
    </row>
    <row r="245" spans="2:2" x14ac:dyDescent="0.2">
      <c r="B245" s="100" t="str">
        <f>'data countries EDGAR'!B15</f>
        <v>Albania</v>
      </c>
    </row>
    <row r="246" spans="2:2" x14ac:dyDescent="0.2">
      <c r="B246" s="100" t="str">
        <f>'data countries EDGAR'!B16</f>
        <v>Algeria</v>
      </c>
    </row>
    <row r="247" spans="2:2" x14ac:dyDescent="0.2">
      <c r="B247" s="100" t="str">
        <f>'data countries EDGAR'!B17</f>
        <v>Angola</v>
      </c>
    </row>
    <row r="248" spans="2:2" x14ac:dyDescent="0.2">
      <c r="B248" s="100" t="str">
        <f>'data countries EDGAR'!B18</f>
        <v>Anguilla</v>
      </c>
    </row>
    <row r="249" spans="2:2" x14ac:dyDescent="0.2">
      <c r="B249" s="100" t="str">
        <f>'data countries EDGAR'!B19</f>
        <v>Antigua and Barbuda</v>
      </c>
    </row>
    <row r="250" spans="2:2" x14ac:dyDescent="0.2">
      <c r="B250" s="100" t="str">
        <f>'data countries EDGAR'!B20</f>
        <v>Argentina</v>
      </c>
    </row>
    <row r="251" spans="2:2" x14ac:dyDescent="0.2">
      <c r="B251" s="100" t="str">
        <f>'data countries EDGAR'!B21</f>
        <v>Armenia</v>
      </c>
    </row>
    <row r="252" spans="2:2" x14ac:dyDescent="0.2">
      <c r="B252" s="100" t="str">
        <f>'data countries EDGAR'!B22</f>
        <v>Aruba</v>
      </c>
    </row>
    <row r="253" spans="2:2" x14ac:dyDescent="0.2">
      <c r="B253" s="100" t="str">
        <f>'data countries EDGAR'!B23</f>
        <v>Australia</v>
      </c>
    </row>
    <row r="254" spans="2:2" x14ac:dyDescent="0.2">
      <c r="B254" s="100" t="str">
        <f>'data countries EDGAR'!B24</f>
        <v>Austria</v>
      </c>
    </row>
    <row r="255" spans="2:2" x14ac:dyDescent="0.2">
      <c r="B255" s="100" t="str">
        <f>'data countries EDGAR'!B25</f>
        <v>Azerbaijan</v>
      </c>
    </row>
    <row r="256" spans="2:2" x14ac:dyDescent="0.2">
      <c r="B256" s="100" t="str">
        <f>'data countries EDGAR'!B26</f>
        <v>Bahamas</v>
      </c>
    </row>
    <row r="257" spans="2:2" x14ac:dyDescent="0.2">
      <c r="B257" s="100" t="str">
        <f>'data countries EDGAR'!B27</f>
        <v>Bahrain</v>
      </c>
    </row>
    <row r="258" spans="2:2" x14ac:dyDescent="0.2">
      <c r="B258" s="100" t="str">
        <f>'data countries EDGAR'!B28</f>
        <v>Bangladesh</v>
      </c>
    </row>
    <row r="259" spans="2:2" x14ac:dyDescent="0.2">
      <c r="B259" s="100" t="str">
        <f>'data countries EDGAR'!B29</f>
        <v>Barbados</v>
      </c>
    </row>
    <row r="260" spans="2:2" x14ac:dyDescent="0.2">
      <c r="B260" s="100" t="str">
        <f>'data countries EDGAR'!B30</f>
        <v>Belarus</v>
      </c>
    </row>
    <row r="261" spans="2:2" x14ac:dyDescent="0.2">
      <c r="B261" s="100" t="str">
        <f>'data countries EDGAR'!B31</f>
        <v>Belgium</v>
      </c>
    </row>
    <row r="262" spans="2:2" x14ac:dyDescent="0.2">
      <c r="B262" s="100" t="str">
        <f>'data countries EDGAR'!B32</f>
        <v>Belize</v>
      </c>
    </row>
    <row r="263" spans="2:2" x14ac:dyDescent="0.2">
      <c r="B263" s="100" t="str">
        <f>'data countries EDGAR'!B33</f>
        <v>Benin</v>
      </c>
    </row>
    <row r="264" spans="2:2" x14ac:dyDescent="0.2">
      <c r="B264" s="100" t="str">
        <f>'data countries EDGAR'!B34</f>
        <v>Bermuda</v>
      </c>
    </row>
    <row r="265" spans="2:2" x14ac:dyDescent="0.2">
      <c r="B265" s="100" t="str">
        <f>'data countries EDGAR'!B35</f>
        <v>Bhutan</v>
      </c>
    </row>
    <row r="266" spans="2:2" x14ac:dyDescent="0.2">
      <c r="B266" s="100" t="str">
        <f>'data countries EDGAR'!B36</f>
        <v>Bolivia</v>
      </c>
    </row>
    <row r="267" spans="2:2" x14ac:dyDescent="0.2">
      <c r="B267" s="100" t="str">
        <f>'data countries EDGAR'!B37</f>
        <v>Bosnia and Herzegovina</v>
      </c>
    </row>
    <row r="268" spans="2:2" x14ac:dyDescent="0.2">
      <c r="B268" s="100" t="str">
        <f>'data countries EDGAR'!B38</f>
        <v>Botswana</v>
      </c>
    </row>
    <row r="269" spans="2:2" x14ac:dyDescent="0.2">
      <c r="B269" s="100" t="str">
        <f>'data countries EDGAR'!B39</f>
        <v>Brazil</v>
      </c>
    </row>
    <row r="270" spans="2:2" x14ac:dyDescent="0.2">
      <c r="B270" s="100" t="str">
        <f>'data countries EDGAR'!B40</f>
        <v>British Virgin Islands</v>
      </c>
    </row>
    <row r="271" spans="2:2" x14ac:dyDescent="0.2">
      <c r="B271" s="100" t="str">
        <f>'data countries EDGAR'!B41</f>
        <v>Brunei</v>
      </c>
    </row>
    <row r="272" spans="2:2" x14ac:dyDescent="0.2">
      <c r="B272" s="100" t="str">
        <f>'data countries EDGAR'!B42</f>
        <v>Bulgaria</v>
      </c>
    </row>
    <row r="273" spans="2:2" x14ac:dyDescent="0.2">
      <c r="B273" s="100" t="str">
        <f>'data countries EDGAR'!B43</f>
        <v>Burkina Faso</v>
      </c>
    </row>
    <row r="274" spans="2:2" x14ac:dyDescent="0.2">
      <c r="B274" s="100" t="str">
        <f>'data countries EDGAR'!B44</f>
        <v>Burundi</v>
      </c>
    </row>
    <row r="275" spans="2:2" x14ac:dyDescent="0.2">
      <c r="B275" s="100" t="str">
        <f>'data countries EDGAR'!B45</f>
        <v>Cabo Verde</v>
      </c>
    </row>
    <row r="276" spans="2:2" x14ac:dyDescent="0.2">
      <c r="B276" s="100" t="str">
        <f>'data countries EDGAR'!B46</f>
        <v>Cambodia</v>
      </c>
    </row>
    <row r="277" spans="2:2" x14ac:dyDescent="0.2">
      <c r="B277" s="100" t="str">
        <f>'data countries EDGAR'!B47</f>
        <v>Cameroon</v>
      </c>
    </row>
    <row r="278" spans="2:2" x14ac:dyDescent="0.2">
      <c r="B278" s="100" t="str">
        <f>'data countries EDGAR'!B48</f>
        <v>Canada</v>
      </c>
    </row>
    <row r="279" spans="2:2" x14ac:dyDescent="0.2">
      <c r="B279" s="100" t="str">
        <f>'data countries EDGAR'!B49</f>
        <v>Cayman Islands</v>
      </c>
    </row>
    <row r="280" spans="2:2" x14ac:dyDescent="0.2">
      <c r="B280" s="100" t="str">
        <f>'data countries EDGAR'!B50</f>
        <v>Central African Republic</v>
      </c>
    </row>
    <row r="281" spans="2:2" x14ac:dyDescent="0.2">
      <c r="B281" s="100" t="str">
        <f>'data countries EDGAR'!B51</f>
        <v>Chad</v>
      </c>
    </row>
    <row r="282" spans="2:2" x14ac:dyDescent="0.2">
      <c r="B282" s="100" t="str">
        <f>'data countries EDGAR'!B52</f>
        <v>Chile</v>
      </c>
    </row>
    <row r="283" spans="2:2" x14ac:dyDescent="0.2">
      <c r="B283" s="100" t="str">
        <f>'data countries EDGAR'!B53</f>
        <v>China</v>
      </c>
    </row>
    <row r="284" spans="2:2" x14ac:dyDescent="0.2">
      <c r="B284" s="100" t="str">
        <f>'data countries EDGAR'!B54</f>
        <v>Colombia</v>
      </c>
    </row>
    <row r="285" spans="2:2" x14ac:dyDescent="0.2">
      <c r="B285" s="100" t="str">
        <f>'data countries EDGAR'!B55</f>
        <v>Comoros</v>
      </c>
    </row>
    <row r="286" spans="2:2" x14ac:dyDescent="0.2">
      <c r="B286" s="100" t="str">
        <f>'data countries EDGAR'!B56</f>
        <v>Congo</v>
      </c>
    </row>
    <row r="287" spans="2:2" x14ac:dyDescent="0.2">
      <c r="B287" s="100" t="str">
        <f>'data countries EDGAR'!B57</f>
        <v>Cook Islands</v>
      </c>
    </row>
    <row r="288" spans="2:2" x14ac:dyDescent="0.2">
      <c r="B288" s="100" t="str">
        <f>'data countries EDGAR'!B58</f>
        <v>Costa Rica</v>
      </c>
    </row>
    <row r="289" spans="2:2" x14ac:dyDescent="0.2">
      <c r="B289" s="100" t="str">
        <f>'data countries EDGAR'!B59</f>
        <v>Côte d’Ivoire</v>
      </c>
    </row>
    <row r="290" spans="2:2" x14ac:dyDescent="0.2">
      <c r="B290" s="100" t="str">
        <f>'data countries EDGAR'!B60</f>
        <v>Croatia</v>
      </c>
    </row>
    <row r="291" spans="2:2" x14ac:dyDescent="0.2">
      <c r="B291" s="100" t="str">
        <f>'data countries EDGAR'!B61</f>
        <v>Cuba</v>
      </c>
    </row>
    <row r="292" spans="2:2" x14ac:dyDescent="0.2">
      <c r="B292" s="100" t="str">
        <f>'data countries EDGAR'!B62</f>
        <v>Curaçao</v>
      </c>
    </row>
    <row r="293" spans="2:2" x14ac:dyDescent="0.2">
      <c r="B293" s="100" t="str">
        <f>'data countries EDGAR'!B63</f>
        <v>Cyprus</v>
      </c>
    </row>
    <row r="294" spans="2:2" x14ac:dyDescent="0.2">
      <c r="B294" s="100" t="str">
        <f>'data countries EDGAR'!B64</f>
        <v>Czechia</v>
      </c>
    </row>
    <row r="295" spans="2:2" x14ac:dyDescent="0.2">
      <c r="B295" s="100" t="str">
        <f>'data countries EDGAR'!B65</f>
        <v>Democratic Republic of the Congo</v>
      </c>
    </row>
    <row r="296" spans="2:2" x14ac:dyDescent="0.2">
      <c r="B296" s="100" t="str">
        <f>'data countries EDGAR'!B66</f>
        <v>Denmark</v>
      </c>
    </row>
    <row r="297" spans="2:2" x14ac:dyDescent="0.2">
      <c r="B297" s="100" t="str">
        <f>'data countries EDGAR'!B67</f>
        <v>Djibouti</v>
      </c>
    </row>
    <row r="298" spans="2:2" x14ac:dyDescent="0.2">
      <c r="B298" s="100" t="str">
        <f>'data countries EDGAR'!B68</f>
        <v>Dominica</v>
      </c>
    </row>
    <row r="299" spans="2:2" x14ac:dyDescent="0.2">
      <c r="B299" s="100" t="str">
        <f>'data countries EDGAR'!B69</f>
        <v>Dominican Republic</v>
      </c>
    </row>
    <row r="300" spans="2:2" x14ac:dyDescent="0.2">
      <c r="B300" s="100" t="str">
        <f>'data countries EDGAR'!B70</f>
        <v>Ecuador</v>
      </c>
    </row>
    <row r="301" spans="2:2" x14ac:dyDescent="0.2">
      <c r="B301" s="100" t="str">
        <f>'data countries EDGAR'!B71</f>
        <v>Egypt</v>
      </c>
    </row>
    <row r="302" spans="2:2" x14ac:dyDescent="0.2">
      <c r="B302" s="100" t="str">
        <f>'data countries EDGAR'!B72</f>
        <v>El Salvador</v>
      </c>
    </row>
    <row r="303" spans="2:2" x14ac:dyDescent="0.2">
      <c r="B303" s="100" t="str">
        <f>'data countries EDGAR'!B73</f>
        <v>Equatorial Guinea</v>
      </c>
    </row>
    <row r="304" spans="2:2" x14ac:dyDescent="0.2">
      <c r="B304" s="100" t="str">
        <f>'data countries EDGAR'!B74</f>
        <v>Eritrea</v>
      </c>
    </row>
    <row r="305" spans="2:2" x14ac:dyDescent="0.2">
      <c r="B305" s="100" t="str">
        <f>'data countries EDGAR'!B75</f>
        <v>Estonia</v>
      </c>
    </row>
    <row r="306" spans="2:2" x14ac:dyDescent="0.2">
      <c r="B306" s="100" t="str">
        <f>'data countries EDGAR'!B76</f>
        <v>Eswatini</v>
      </c>
    </row>
    <row r="307" spans="2:2" x14ac:dyDescent="0.2">
      <c r="B307" s="100" t="str">
        <f>'data countries EDGAR'!B77</f>
        <v>Ethiopia</v>
      </c>
    </row>
    <row r="308" spans="2:2" x14ac:dyDescent="0.2">
      <c r="B308" s="100" t="str">
        <f>'data countries EDGAR'!B222</f>
        <v>EU27</v>
      </c>
    </row>
    <row r="309" spans="2:2" x14ac:dyDescent="0.2">
      <c r="B309" s="100" t="str">
        <f>'data countries EDGAR'!B79</f>
        <v>Faroes</v>
      </c>
    </row>
    <row r="310" spans="2:2" x14ac:dyDescent="0.2">
      <c r="B310" s="100" t="str">
        <f>'data countries EDGAR'!B80</f>
        <v>Fiji</v>
      </c>
    </row>
    <row r="311" spans="2:2" x14ac:dyDescent="0.2">
      <c r="B311" s="100" t="str">
        <f>'data countries EDGAR'!B81</f>
        <v>Finland</v>
      </c>
    </row>
    <row r="312" spans="2:2" x14ac:dyDescent="0.2">
      <c r="B312" s="100" t="str">
        <f>'data countries EDGAR'!B82</f>
        <v>France and Monaco</v>
      </c>
    </row>
    <row r="313" spans="2:2" x14ac:dyDescent="0.2">
      <c r="B313" s="100" t="str">
        <f>'data countries EDGAR'!B83</f>
        <v>French Guiana</v>
      </c>
    </row>
    <row r="314" spans="2:2" x14ac:dyDescent="0.2">
      <c r="B314" s="100" t="str">
        <f>'data countries EDGAR'!B84</f>
        <v>French Polynesia</v>
      </c>
    </row>
    <row r="315" spans="2:2" x14ac:dyDescent="0.2">
      <c r="B315" s="100" t="str">
        <f>'data countries EDGAR'!B85</f>
        <v>Gabon</v>
      </c>
    </row>
    <row r="316" spans="2:2" x14ac:dyDescent="0.2">
      <c r="B316" s="100" t="str">
        <f>'data countries EDGAR'!B86</f>
        <v>Georgia</v>
      </c>
    </row>
    <row r="317" spans="2:2" x14ac:dyDescent="0.2">
      <c r="B317" s="100" t="str">
        <f>'data countries EDGAR'!B87</f>
        <v>Germany</v>
      </c>
    </row>
    <row r="318" spans="2:2" x14ac:dyDescent="0.2">
      <c r="B318" s="100" t="str">
        <f>'data countries EDGAR'!B88</f>
        <v>Ghana</v>
      </c>
    </row>
    <row r="319" spans="2:2" x14ac:dyDescent="0.2">
      <c r="B319" s="100" t="str">
        <f>'data countries EDGAR'!B89</f>
        <v>Gibraltar</v>
      </c>
    </row>
    <row r="320" spans="2:2" x14ac:dyDescent="0.2">
      <c r="B320" s="100" t="str">
        <f>'data countries EDGAR'!B90</f>
        <v>Greece</v>
      </c>
    </row>
    <row r="321" spans="2:2" x14ac:dyDescent="0.2">
      <c r="B321" s="100" t="str">
        <f>'data countries EDGAR'!B91</f>
        <v>Greenland</v>
      </c>
    </row>
    <row r="322" spans="2:2" x14ac:dyDescent="0.2">
      <c r="B322" s="100" t="str">
        <f>'data countries EDGAR'!B92</f>
        <v>Grenada</v>
      </c>
    </row>
    <row r="323" spans="2:2" x14ac:dyDescent="0.2">
      <c r="B323" s="100" t="str">
        <f>'data countries EDGAR'!B93</f>
        <v>Guadeloupe</v>
      </c>
    </row>
    <row r="324" spans="2:2" x14ac:dyDescent="0.2">
      <c r="B324" s="100" t="str">
        <f>'data countries EDGAR'!B94</f>
        <v>Guatemala</v>
      </c>
    </row>
    <row r="325" spans="2:2" x14ac:dyDescent="0.2">
      <c r="B325" s="100" t="str">
        <f>'data countries EDGAR'!B95</f>
        <v>Guinea</v>
      </c>
    </row>
    <row r="326" spans="2:2" x14ac:dyDescent="0.2">
      <c r="B326" s="100" t="str">
        <f>'data countries EDGAR'!B96</f>
        <v>Guinea-Bissau</v>
      </c>
    </row>
    <row r="327" spans="2:2" x14ac:dyDescent="0.2">
      <c r="B327" s="100" t="str">
        <f>'data countries EDGAR'!B97</f>
        <v>Guyana</v>
      </c>
    </row>
    <row r="328" spans="2:2" x14ac:dyDescent="0.2">
      <c r="B328" s="100" t="str">
        <f>'data countries EDGAR'!B98</f>
        <v>Haiti</v>
      </c>
    </row>
    <row r="329" spans="2:2" x14ac:dyDescent="0.2">
      <c r="B329" s="100" t="str">
        <f>'data countries EDGAR'!B99</f>
        <v>Honduras</v>
      </c>
    </row>
    <row r="330" spans="2:2" x14ac:dyDescent="0.2">
      <c r="B330" s="100" t="str">
        <f>'data countries EDGAR'!B100</f>
        <v>Hong Kong</v>
      </c>
    </row>
    <row r="331" spans="2:2" x14ac:dyDescent="0.2">
      <c r="B331" s="100" t="str">
        <f>'data countries EDGAR'!B101</f>
        <v>Hungary</v>
      </c>
    </row>
    <row r="332" spans="2:2" x14ac:dyDescent="0.2">
      <c r="B332" s="100" t="str">
        <f>'data countries EDGAR'!B102</f>
        <v>Iceland</v>
      </c>
    </row>
    <row r="333" spans="2:2" x14ac:dyDescent="0.2">
      <c r="B333" s="100" t="str">
        <f>'data countries EDGAR'!B103</f>
        <v>India</v>
      </c>
    </row>
    <row r="334" spans="2:2" x14ac:dyDescent="0.2">
      <c r="B334" s="100" t="str">
        <f>'data countries EDGAR'!B104</f>
        <v>Indonesia</v>
      </c>
    </row>
    <row r="335" spans="2:2" x14ac:dyDescent="0.2">
      <c r="B335" s="100" t="str">
        <f>'data countries EDGAR'!B105</f>
        <v>Iran</v>
      </c>
    </row>
    <row r="336" spans="2:2" x14ac:dyDescent="0.2">
      <c r="B336" s="100" t="str">
        <f>'data countries EDGAR'!B106</f>
        <v>Iraq</v>
      </c>
    </row>
    <row r="337" spans="2:2" x14ac:dyDescent="0.2">
      <c r="B337" s="100" t="str">
        <f>'data countries EDGAR'!B107</f>
        <v>Ireland</v>
      </c>
    </row>
    <row r="338" spans="2:2" x14ac:dyDescent="0.2">
      <c r="B338" s="100" t="str">
        <f>'data countries EDGAR'!B108</f>
        <v>Israel and Palestine, State of</v>
      </c>
    </row>
    <row r="339" spans="2:2" x14ac:dyDescent="0.2">
      <c r="B339" s="100" t="str">
        <f>'data countries EDGAR'!B109</f>
        <v>Italy, San Marino and the Holy See</v>
      </c>
    </row>
    <row r="340" spans="2:2" x14ac:dyDescent="0.2">
      <c r="B340" s="100" t="str">
        <f>'data countries EDGAR'!B110</f>
        <v>Jamaica</v>
      </c>
    </row>
    <row r="341" spans="2:2" x14ac:dyDescent="0.2">
      <c r="B341" s="100" t="str">
        <f>'data countries EDGAR'!B111</f>
        <v>Japan</v>
      </c>
    </row>
    <row r="342" spans="2:2" x14ac:dyDescent="0.2">
      <c r="B342" s="100" t="str">
        <f>'data countries EDGAR'!B112</f>
        <v>Jordan</v>
      </c>
    </row>
    <row r="343" spans="2:2" x14ac:dyDescent="0.2">
      <c r="B343" s="100" t="str">
        <f>'data countries EDGAR'!B113</f>
        <v>Kazakhstan</v>
      </c>
    </row>
    <row r="344" spans="2:2" x14ac:dyDescent="0.2">
      <c r="B344" s="100" t="str">
        <f>'data countries EDGAR'!B114</f>
        <v>Kenya</v>
      </c>
    </row>
    <row r="345" spans="2:2" x14ac:dyDescent="0.2">
      <c r="B345" s="100" t="str">
        <f>'data countries EDGAR'!B115</f>
        <v>Kiribati</v>
      </c>
    </row>
    <row r="346" spans="2:2" x14ac:dyDescent="0.2">
      <c r="B346" s="100" t="str">
        <f>'data countries EDGAR'!B116</f>
        <v>Kuwait</v>
      </c>
    </row>
    <row r="347" spans="2:2" x14ac:dyDescent="0.2">
      <c r="B347" s="100" t="str">
        <f>'data countries EDGAR'!B117</f>
        <v>Kyrgyzstan</v>
      </c>
    </row>
    <row r="348" spans="2:2" x14ac:dyDescent="0.2">
      <c r="B348" s="100" t="str">
        <f>'data countries EDGAR'!B118</f>
        <v>Laos</v>
      </c>
    </row>
    <row r="349" spans="2:2" x14ac:dyDescent="0.2">
      <c r="B349" s="100" t="str">
        <f>'data countries EDGAR'!B119</f>
        <v>Latvia</v>
      </c>
    </row>
    <row r="350" spans="2:2" x14ac:dyDescent="0.2">
      <c r="B350" s="100" t="str">
        <f>'data countries EDGAR'!B120</f>
        <v>Lebanon</v>
      </c>
    </row>
    <row r="351" spans="2:2" x14ac:dyDescent="0.2">
      <c r="B351" s="100" t="str">
        <f>'data countries EDGAR'!B121</f>
        <v>Lesotho</v>
      </c>
    </row>
    <row r="352" spans="2:2" x14ac:dyDescent="0.2">
      <c r="B352" s="100" t="str">
        <f>'data countries EDGAR'!B122</f>
        <v>Liberia</v>
      </c>
    </row>
    <row r="353" spans="2:2" x14ac:dyDescent="0.2">
      <c r="B353" s="100" t="str">
        <f>'data countries EDGAR'!B123</f>
        <v>Libya</v>
      </c>
    </row>
    <row r="354" spans="2:2" x14ac:dyDescent="0.2">
      <c r="B354" s="100" t="str">
        <f>'data countries EDGAR'!B124</f>
        <v>Lithuania</v>
      </c>
    </row>
    <row r="355" spans="2:2" x14ac:dyDescent="0.2">
      <c r="B355" s="100" t="str">
        <f>'data countries EDGAR'!B125</f>
        <v>Luxembourg</v>
      </c>
    </row>
    <row r="356" spans="2:2" x14ac:dyDescent="0.2">
      <c r="B356" s="100" t="str">
        <f>'data countries EDGAR'!B126</f>
        <v>Macao</v>
      </c>
    </row>
    <row r="357" spans="2:2" x14ac:dyDescent="0.2">
      <c r="B357" s="100" t="str">
        <f>'data countries EDGAR'!B127</f>
        <v>Madagascar</v>
      </c>
    </row>
    <row r="358" spans="2:2" x14ac:dyDescent="0.2">
      <c r="B358" s="100" t="str">
        <f>'data countries EDGAR'!B128</f>
        <v>Malawi</v>
      </c>
    </row>
    <row r="359" spans="2:2" x14ac:dyDescent="0.2">
      <c r="B359" s="100" t="str">
        <f>'data countries EDGAR'!B129</f>
        <v>Malaysia</v>
      </c>
    </row>
    <row r="360" spans="2:2" x14ac:dyDescent="0.2">
      <c r="B360" s="100" t="str">
        <f>'data countries EDGAR'!B130</f>
        <v>Maldives</v>
      </c>
    </row>
    <row r="361" spans="2:2" x14ac:dyDescent="0.2">
      <c r="B361" s="100" t="str">
        <f>'data countries EDGAR'!B131</f>
        <v>Mali</v>
      </c>
    </row>
    <row r="362" spans="2:2" x14ac:dyDescent="0.2">
      <c r="B362" s="100" t="str">
        <f>'data countries EDGAR'!B132</f>
        <v>Malta</v>
      </c>
    </row>
    <row r="363" spans="2:2" x14ac:dyDescent="0.2">
      <c r="B363" s="100" t="str">
        <f>'data countries EDGAR'!B133</f>
        <v>Martinique</v>
      </c>
    </row>
    <row r="364" spans="2:2" x14ac:dyDescent="0.2">
      <c r="B364" s="100" t="str">
        <f>'data countries EDGAR'!B134</f>
        <v>Mauritania</v>
      </c>
    </row>
    <row r="365" spans="2:2" x14ac:dyDescent="0.2">
      <c r="B365" s="100" t="str">
        <f>'data countries EDGAR'!B135</f>
        <v>Mauritius</v>
      </c>
    </row>
    <row r="366" spans="2:2" x14ac:dyDescent="0.2">
      <c r="B366" s="100" t="str">
        <f>'data countries EDGAR'!B136</f>
        <v>Mexico</v>
      </c>
    </row>
    <row r="367" spans="2:2" x14ac:dyDescent="0.2">
      <c r="B367" s="100" t="str">
        <f>'data countries EDGAR'!B137</f>
        <v>Moldova</v>
      </c>
    </row>
    <row r="368" spans="2:2" x14ac:dyDescent="0.2">
      <c r="B368" s="100" t="str">
        <f>'data countries EDGAR'!B138</f>
        <v>Mongolia</v>
      </c>
    </row>
    <row r="369" spans="2:2" x14ac:dyDescent="0.2">
      <c r="B369" s="100" t="str">
        <f>'data countries EDGAR'!B139</f>
        <v>Morocco</v>
      </c>
    </row>
    <row r="370" spans="2:2" x14ac:dyDescent="0.2">
      <c r="B370" s="100" t="str">
        <f>'data countries EDGAR'!B140</f>
        <v>Mozambique</v>
      </c>
    </row>
    <row r="371" spans="2:2" x14ac:dyDescent="0.2">
      <c r="B371" s="100" t="str">
        <f>'data countries EDGAR'!B141</f>
        <v>Myanmar/Burma</v>
      </c>
    </row>
    <row r="372" spans="2:2" x14ac:dyDescent="0.2">
      <c r="B372" s="100" t="str">
        <f>'data countries EDGAR'!B142</f>
        <v>Namibia</v>
      </c>
    </row>
    <row r="373" spans="2:2" x14ac:dyDescent="0.2">
      <c r="B373" s="100" t="str">
        <f>'data countries EDGAR'!B143</f>
        <v>Nepal</v>
      </c>
    </row>
    <row r="374" spans="2:2" x14ac:dyDescent="0.2">
      <c r="B374" s="100" t="str">
        <f>'data countries EDGAR'!B144</f>
        <v>Netherlands</v>
      </c>
    </row>
    <row r="375" spans="2:2" x14ac:dyDescent="0.2">
      <c r="B375" s="100" t="str">
        <f>'data countries EDGAR'!B145</f>
        <v>New Caledonia</v>
      </c>
    </row>
    <row r="376" spans="2:2" x14ac:dyDescent="0.2">
      <c r="B376" s="100" t="str">
        <f>'data countries EDGAR'!B146</f>
        <v>New Zealand</v>
      </c>
    </row>
    <row r="377" spans="2:2" x14ac:dyDescent="0.2">
      <c r="B377" s="100" t="str">
        <f>'data countries EDGAR'!B147</f>
        <v>Nicaragua</v>
      </c>
    </row>
    <row r="378" spans="2:2" x14ac:dyDescent="0.2">
      <c r="B378" s="100" t="str">
        <f>'data countries EDGAR'!B148</f>
        <v>Niger</v>
      </c>
    </row>
    <row r="379" spans="2:2" x14ac:dyDescent="0.2">
      <c r="B379" s="100" t="str">
        <f>'data countries EDGAR'!B149</f>
        <v>Nigeria</v>
      </c>
    </row>
    <row r="380" spans="2:2" x14ac:dyDescent="0.2">
      <c r="B380" s="100" t="str">
        <f>'data countries EDGAR'!B150</f>
        <v>North Korea</v>
      </c>
    </row>
    <row r="381" spans="2:2" x14ac:dyDescent="0.2">
      <c r="B381" s="100" t="str">
        <f>'data countries EDGAR'!B151</f>
        <v>North Macedonia</v>
      </c>
    </row>
    <row r="382" spans="2:2" x14ac:dyDescent="0.2">
      <c r="B382" s="100" t="str">
        <f>'data countries EDGAR'!B152</f>
        <v>Norway</v>
      </c>
    </row>
    <row r="383" spans="2:2" x14ac:dyDescent="0.2">
      <c r="B383" s="100" t="str">
        <f>'data countries EDGAR'!B153</f>
        <v>Oman</v>
      </c>
    </row>
    <row r="384" spans="2:2" x14ac:dyDescent="0.2">
      <c r="B384" s="100" t="str">
        <f>'data countries EDGAR'!B154</f>
        <v>Pakistan</v>
      </c>
    </row>
    <row r="385" spans="2:2" x14ac:dyDescent="0.2">
      <c r="B385" s="100" t="str">
        <f>'data countries EDGAR'!B155</f>
        <v>Palau</v>
      </c>
    </row>
    <row r="386" spans="2:2" x14ac:dyDescent="0.2">
      <c r="B386" s="100" t="str">
        <f>'data countries EDGAR'!B156</f>
        <v>Panama</v>
      </c>
    </row>
    <row r="387" spans="2:2" x14ac:dyDescent="0.2">
      <c r="B387" s="100" t="str">
        <f>'data countries EDGAR'!B157</f>
        <v>Papua New Guinea</v>
      </c>
    </row>
    <row r="388" spans="2:2" x14ac:dyDescent="0.2">
      <c r="B388" s="100" t="str">
        <f>'data countries EDGAR'!B158</f>
        <v>Paraguay</v>
      </c>
    </row>
    <row r="389" spans="2:2" x14ac:dyDescent="0.2">
      <c r="B389" s="100" t="str">
        <f>'data countries EDGAR'!B159</f>
        <v>Peru</v>
      </c>
    </row>
    <row r="390" spans="2:2" x14ac:dyDescent="0.2">
      <c r="B390" s="100" t="str">
        <f>'data countries EDGAR'!B160</f>
        <v>Philippines</v>
      </c>
    </row>
    <row r="391" spans="2:2" x14ac:dyDescent="0.2">
      <c r="B391" s="100" t="str">
        <f>'data countries EDGAR'!B161</f>
        <v>Poland</v>
      </c>
    </row>
    <row r="392" spans="2:2" x14ac:dyDescent="0.2">
      <c r="B392" s="100" t="str">
        <f>'data countries EDGAR'!B162</f>
        <v>Portugal</v>
      </c>
    </row>
    <row r="393" spans="2:2" x14ac:dyDescent="0.2">
      <c r="B393" s="100" t="str">
        <f>'data countries EDGAR'!B163</f>
        <v>Puerto Rico</v>
      </c>
    </row>
    <row r="394" spans="2:2" x14ac:dyDescent="0.2">
      <c r="B394" s="100" t="str">
        <f>'data countries EDGAR'!B164</f>
        <v>Qatar</v>
      </c>
    </row>
    <row r="395" spans="2:2" x14ac:dyDescent="0.2">
      <c r="B395" s="100" t="str">
        <f>'data countries EDGAR'!B165</f>
        <v>Réunion</v>
      </c>
    </row>
    <row r="396" spans="2:2" x14ac:dyDescent="0.2">
      <c r="B396" s="100" t="str">
        <f>'data countries EDGAR'!B166</f>
        <v>Romania</v>
      </c>
    </row>
    <row r="397" spans="2:2" x14ac:dyDescent="0.2">
      <c r="B397" s="100" t="str">
        <f>'data countries EDGAR'!B167</f>
        <v>Russia</v>
      </c>
    </row>
    <row r="398" spans="2:2" x14ac:dyDescent="0.2">
      <c r="B398" s="100" t="str">
        <f>'data countries EDGAR'!B168</f>
        <v>Rwanda</v>
      </c>
    </row>
    <row r="399" spans="2:2" x14ac:dyDescent="0.2">
      <c r="B399" s="100" t="str">
        <f>'data countries EDGAR'!B169</f>
        <v>Saint Helena, Ascension and Tristan da Cunha</v>
      </c>
    </row>
    <row r="400" spans="2:2" x14ac:dyDescent="0.2">
      <c r="B400" s="100" t="str">
        <f>'data countries EDGAR'!B170</f>
        <v>Saint Kitts and Nevis</v>
      </c>
    </row>
    <row r="401" spans="2:2" x14ac:dyDescent="0.2">
      <c r="B401" s="100" t="str">
        <f>'data countries EDGAR'!B171</f>
        <v>Saint Lucia</v>
      </c>
    </row>
    <row r="402" spans="2:2" x14ac:dyDescent="0.2">
      <c r="B402" s="100" t="str">
        <f>'data countries EDGAR'!B172</f>
        <v>Saint Pierre and Miquelon</v>
      </c>
    </row>
    <row r="403" spans="2:2" x14ac:dyDescent="0.2">
      <c r="B403" s="100" t="str">
        <f>'data countries EDGAR'!B173</f>
        <v>Saint Vincent and the Grenadines</v>
      </c>
    </row>
    <row r="404" spans="2:2" x14ac:dyDescent="0.2">
      <c r="B404" s="100" t="str">
        <f>'data countries EDGAR'!B174</f>
        <v>Samoa</v>
      </c>
    </row>
    <row r="405" spans="2:2" x14ac:dyDescent="0.2">
      <c r="B405" s="100" t="str">
        <f>'data countries EDGAR'!B175</f>
        <v>São Tomé and Príncipe</v>
      </c>
    </row>
    <row r="406" spans="2:2" x14ac:dyDescent="0.2">
      <c r="B406" s="100" t="str">
        <f>'data countries EDGAR'!B176</f>
        <v>Saudi Arabia</v>
      </c>
    </row>
    <row r="407" spans="2:2" x14ac:dyDescent="0.2">
      <c r="B407" s="100" t="str">
        <f>'data countries EDGAR'!B177</f>
        <v>Senegal</v>
      </c>
    </row>
    <row r="408" spans="2:2" x14ac:dyDescent="0.2">
      <c r="B408" s="100" t="str">
        <f>'data countries EDGAR'!B178</f>
        <v>Serbia and Montenegro</v>
      </c>
    </row>
    <row r="409" spans="2:2" x14ac:dyDescent="0.2">
      <c r="B409" s="100" t="str">
        <f>'data countries EDGAR'!B179</f>
        <v>Seychelles</v>
      </c>
    </row>
    <row r="410" spans="2:2" x14ac:dyDescent="0.2">
      <c r="B410" s="100" t="str">
        <f>'data countries EDGAR'!B180</f>
        <v>Sierra Leone</v>
      </c>
    </row>
    <row r="411" spans="2:2" x14ac:dyDescent="0.2">
      <c r="B411" s="100" t="str">
        <f>'data countries EDGAR'!B181</f>
        <v>Singapore</v>
      </c>
    </row>
    <row r="412" spans="2:2" x14ac:dyDescent="0.2">
      <c r="B412" s="100" t="str">
        <f>'data countries EDGAR'!B182</f>
        <v>Slovakia</v>
      </c>
    </row>
    <row r="413" spans="2:2" x14ac:dyDescent="0.2">
      <c r="B413" s="100" t="str">
        <f>'data countries EDGAR'!B183</f>
        <v>Slovenia</v>
      </c>
    </row>
    <row r="414" spans="2:2" x14ac:dyDescent="0.2">
      <c r="B414" s="100" t="str">
        <f>'data countries EDGAR'!B184</f>
        <v>Solomon Islands</v>
      </c>
    </row>
    <row r="415" spans="2:2" x14ac:dyDescent="0.2">
      <c r="B415" s="100" t="str">
        <f>'data countries EDGAR'!B185</f>
        <v>Somalia</v>
      </c>
    </row>
    <row r="416" spans="2:2" x14ac:dyDescent="0.2">
      <c r="B416" s="100" t="str">
        <f>'data countries EDGAR'!B186</f>
        <v>South Africa</v>
      </c>
    </row>
    <row r="417" spans="2:2" x14ac:dyDescent="0.2">
      <c r="B417" s="100" t="str">
        <f>'data countries EDGAR'!B187</f>
        <v>South Korea</v>
      </c>
    </row>
    <row r="418" spans="2:2" x14ac:dyDescent="0.2">
      <c r="B418" s="100" t="str">
        <f>'data countries EDGAR'!B188</f>
        <v>Spain and Andorra</v>
      </c>
    </row>
    <row r="419" spans="2:2" x14ac:dyDescent="0.2">
      <c r="B419" s="100" t="str">
        <f>'data countries EDGAR'!B189</f>
        <v>Sri Lanka</v>
      </c>
    </row>
    <row r="420" spans="2:2" x14ac:dyDescent="0.2">
      <c r="B420" s="100" t="str">
        <f>'data countries EDGAR'!B190</f>
        <v>Sudan and South Sudan</v>
      </c>
    </row>
    <row r="421" spans="2:2" x14ac:dyDescent="0.2">
      <c r="B421" s="100" t="str">
        <f>'data countries EDGAR'!B191</f>
        <v>Suriname</v>
      </c>
    </row>
    <row r="422" spans="2:2" x14ac:dyDescent="0.2">
      <c r="B422" s="100" t="str">
        <f>'data countries EDGAR'!B192</f>
        <v>Sweden</v>
      </c>
    </row>
    <row r="423" spans="2:2" x14ac:dyDescent="0.2">
      <c r="B423" s="100" t="str">
        <f>'data countries EDGAR'!B193</f>
        <v>Switzerland and Liechtenstein</v>
      </c>
    </row>
    <row r="424" spans="2:2" x14ac:dyDescent="0.2">
      <c r="B424" s="100" t="str">
        <f>'data countries EDGAR'!B194</f>
        <v>Syria</v>
      </c>
    </row>
    <row r="425" spans="2:2" x14ac:dyDescent="0.2">
      <c r="B425" s="100" t="str">
        <f>'data countries EDGAR'!B195</f>
        <v>Taiwan</v>
      </c>
    </row>
    <row r="426" spans="2:2" x14ac:dyDescent="0.2">
      <c r="B426" s="100" t="str">
        <f>'data countries EDGAR'!B196</f>
        <v>Tajikistan</v>
      </c>
    </row>
    <row r="427" spans="2:2" x14ac:dyDescent="0.2">
      <c r="B427" s="100" t="str">
        <f>'data countries EDGAR'!B197</f>
        <v>Tanzania</v>
      </c>
    </row>
    <row r="428" spans="2:2" x14ac:dyDescent="0.2">
      <c r="B428" s="100" t="str">
        <f>'data countries EDGAR'!B198</f>
        <v>Thailand</v>
      </c>
    </row>
    <row r="429" spans="2:2" x14ac:dyDescent="0.2">
      <c r="B429" s="100" t="str">
        <f>'data countries EDGAR'!B199</f>
        <v>The Gambia</v>
      </c>
    </row>
    <row r="430" spans="2:2" x14ac:dyDescent="0.2">
      <c r="B430" s="100" t="str">
        <f>'data countries EDGAR'!B200</f>
        <v>Timor-Leste</v>
      </c>
    </row>
    <row r="431" spans="2:2" x14ac:dyDescent="0.2">
      <c r="B431" s="100" t="str">
        <f>'data countries EDGAR'!B201</f>
        <v>Togo</v>
      </c>
    </row>
    <row r="432" spans="2:2" x14ac:dyDescent="0.2">
      <c r="B432" s="100" t="str">
        <f>'data countries EDGAR'!B202</f>
        <v>Tonga</v>
      </c>
    </row>
    <row r="433" spans="2:2" x14ac:dyDescent="0.2">
      <c r="B433" s="100" t="str">
        <f>'data countries EDGAR'!B203</f>
        <v>Trinidad and Tobago</v>
      </c>
    </row>
    <row r="434" spans="2:2" x14ac:dyDescent="0.2">
      <c r="B434" s="100" t="str">
        <f>'data countries EDGAR'!B204</f>
        <v>Tunisia</v>
      </c>
    </row>
    <row r="435" spans="2:2" x14ac:dyDescent="0.2">
      <c r="B435" s="100" t="str">
        <f>'data countries EDGAR'!B205</f>
        <v>Türkiye</v>
      </c>
    </row>
    <row r="436" spans="2:2" x14ac:dyDescent="0.2">
      <c r="B436" s="100" t="str">
        <f>'data countries EDGAR'!B206</f>
        <v>Turkmenistan</v>
      </c>
    </row>
    <row r="437" spans="2:2" x14ac:dyDescent="0.2">
      <c r="B437" s="100" t="str">
        <f>'data countries EDGAR'!B207</f>
        <v>Turks and Caicos Islands</v>
      </c>
    </row>
    <row r="438" spans="2:2" x14ac:dyDescent="0.2">
      <c r="B438" s="100" t="str">
        <f>'data countries EDGAR'!B208</f>
        <v>Uganda</v>
      </c>
    </row>
    <row r="439" spans="2:2" x14ac:dyDescent="0.2">
      <c r="B439" s="100" t="str">
        <f>'data countries EDGAR'!B209</f>
        <v>Ukraine</v>
      </c>
    </row>
    <row r="440" spans="2:2" x14ac:dyDescent="0.2">
      <c r="B440" s="100" t="str">
        <f>'data countries EDGAR'!B210</f>
        <v>United Arab Emirates</v>
      </c>
    </row>
    <row r="441" spans="2:2" x14ac:dyDescent="0.2">
      <c r="B441" s="100" t="str">
        <f>'data countries EDGAR'!B211</f>
        <v>United Kingdom</v>
      </c>
    </row>
    <row r="442" spans="2:2" x14ac:dyDescent="0.2">
      <c r="B442" s="100" t="str">
        <f>'data countries EDGAR'!B212</f>
        <v>United States</v>
      </c>
    </row>
    <row r="443" spans="2:2" x14ac:dyDescent="0.2">
      <c r="B443" s="100" t="str">
        <f>'data countries EDGAR'!B213</f>
        <v>Uruguay</v>
      </c>
    </row>
    <row r="444" spans="2:2" x14ac:dyDescent="0.2">
      <c r="B444" s="100" t="str">
        <f>'data countries EDGAR'!B214</f>
        <v>Uzbekistan</v>
      </c>
    </row>
    <row r="445" spans="2:2" x14ac:dyDescent="0.2">
      <c r="B445" s="100" t="str">
        <f>'data countries EDGAR'!B215</f>
        <v>Vanuatu</v>
      </c>
    </row>
    <row r="446" spans="2:2" x14ac:dyDescent="0.2">
      <c r="B446" s="100" t="str">
        <f>'data countries EDGAR'!B216</f>
        <v>Venezuela</v>
      </c>
    </row>
    <row r="447" spans="2:2" x14ac:dyDescent="0.2">
      <c r="B447" s="100" t="str">
        <f>'data countries EDGAR'!B217</f>
        <v>Vietnam</v>
      </c>
    </row>
    <row r="448" spans="2:2" x14ac:dyDescent="0.2">
      <c r="B448" s="100" t="str">
        <f>'data countries EDGAR'!B218</f>
        <v>Western Sahara</v>
      </c>
    </row>
    <row r="449" spans="2:2" x14ac:dyDescent="0.2">
      <c r="B449" s="100" t="str">
        <f>'data countries EDGAR'!B219</f>
        <v>Yemen</v>
      </c>
    </row>
    <row r="450" spans="2:2" x14ac:dyDescent="0.2">
      <c r="B450" s="100" t="str">
        <f>'data countries EDGAR'!B220</f>
        <v>Zambia</v>
      </c>
    </row>
    <row r="451" spans="2:2" x14ac:dyDescent="0.2">
      <c r="B451" s="100" t="str">
        <f>'data countries EDGAR'!B221</f>
        <v>Zimbabwe</v>
      </c>
    </row>
  </sheetData>
  <sheetProtection selectLockedCells="1"/>
  <dataConsolidate link="1"/>
  <mergeCells count="1">
    <mergeCell ref="C1:Q1"/>
  </mergeCells>
  <conditionalFormatting sqref="C1">
    <cfRule type="cellIs" dxfId="52" priority="34" stopIfTrue="1" operator="equal">
      <formula>0</formula>
    </cfRule>
    <cfRule type="expression" dxfId="51" priority="37">
      <formula>C1&lt;&gt;0</formula>
    </cfRule>
    <cfRule type="expression" dxfId="50" priority="36" stopIfTrue="1">
      <formula>C1=#REF!*#REF!</formula>
    </cfRule>
    <cfRule type="expression" dxfId="49" priority="35" stopIfTrue="1">
      <formula>C1=#REF!/(1+#REF!/100)</formula>
    </cfRule>
  </conditionalFormatting>
  <conditionalFormatting sqref="C14:Q222 C226:Q227">
    <cfRule type="expression" dxfId="48" priority="52" stopIfTrue="1">
      <formula>C14=#REF!/(1+#REF!/100)</formula>
    </cfRule>
    <cfRule type="cellIs" dxfId="47" priority="51" stopIfTrue="1" operator="equal">
      <formula>0</formula>
    </cfRule>
    <cfRule type="expression" dxfId="46" priority="54">
      <formula>C14&lt;&gt;0</formula>
    </cfRule>
    <cfRule type="expression" dxfId="45" priority="53" stopIfTrue="1">
      <formula>C14=#REF!*#REF!</formula>
    </cfRule>
  </conditionalFormatting>
  <conditionalFormatting sqref="C229:Q229">
    <cfRule type="cellIs" dxfId="44" priority="9" stopIfTrue="1" operator="equal">
      <formula>0</formula>
    </cfRule>
    <cfRule type="expression" dxfId="43" priority="10" stopIfTrue="1">
      <formula>C229=#REF!/(1+#REF!/100)</formula>
    </cfRule>
    <cfRule type="expression" dxfId="42" priority="11" stopIfTrue="1">
      <formula>C229=#REF!*#REF!</formula>
    </cfRule>
    <cfRule type="expression" dxfId="41" priority="12">
      <formula>C229&lt;&gt;0</formula>
    </cfRule>
  </conditionalFormatting>
  <conditionalFormatting sqref="R14:R222">
    <cfRule type="colorScale" priority="56">
      <colorScale>
        <cfvo type="min"/>
        <cfvo type="percentile" val="50"/>
        <cfvo type="max"/>
        <color rgb="FF63BE7B"/>
        <color rgb="FFFFEB84"/>
        <color rgb="FFF8696B"/>
      </colorScale>
    </cfRule>
  </conditionalFormatting>
  <conditionalFormatting sqref="S14:S222">
    <cfRule type="colorScale" priority="55">
      <colorScale>
        <cfvo type="min"/>
        <cfvo type="percentile" val="50"/>
        <cfvo type="max"/>
        <color rgb="FF63BE7B"/>
        <color rgb="FFFFEB84"/>
        <color rgb="FFF8696B"/>
      </colorScale>
    </cfRule>
  </conditionalFormatting>
  <conditionalFormatting sqref="U1">
    <cfRule type="cellIs" dxfId="40" priority="38" stopIfTrue="1" operator="equal">
      <formula>0</formula>
    </cfRule>
    <cfRule type="expression" dxfId="39" priority="39" stopIfTrue="1">
      <formula>U1=#REF!/(1+#REF!/100)</formula>
    </cfRule>
    <cfRule type="expression" dxfId="38" priority="40" stopIfTrue="1">
      <formula>U1=#REF!*#REF!</formula>
    </cfRule>
    <cfRule type="expression" dxfId="37" priority="41">
      <formula>U1&lt;&gt;0</formula>
    </cfRule>
  </conditionalFormatting>
  <conditionalFormatting sqref="U14:U222">
    <cfRule type="cellIs" dxfId="36" priority="42" stopIfTrue="1" operator="equal">
      <formula>0</formula>
    </cfRule>
    <cfRule type="expression" dxfId="35" priority="43" stopIfTrue="1">
      <formula>U14=#REF!/(1+#REF!/100)</formula>
    </cfRule>
    <cfRule type="expression" dxfId="34" priority="44" stopIfTrue="1">
      <formula>U14=#REF!*#REF!</formula>
    </cfRule>
    <cfRule type="expression" dxfId="33" priority="45">
      <formula>U14&lt;&gt;0</formula>
    </cfRule>
  </conditionalFormatting>
  <conditionalFormatting sqref="U229">
    <cfRule type="cellIs" dxfId="32" priority="5" stopIfTrue="1" operator="equal">
      <formula>0</formula>
    </cfRule>
    <cfRule type="expression" dxfId="31" priority="6" stopIfTrue="1">
      <formula>U229=#REF!/(1+#REF!/100)</formula>
    </cfRule>
    <cfRule type="expression" dxfId="30" priority="8">
      <formula>U229&lt;&gt;0</formula>
    </cfRule>
    <cfRule type="expression" dxfId="29" priority="7" stopIfTrue="1">
      <formula>U229=#REF!*#REF!</formula>
    </cfRule>
  </conditionalFormatting>
  <conditionalFormatting sqref="U230">
    <cfRule type="cellIs" dxfId="28" priority="50" operator="equal">
      <formula>0</formula>
    </cfRule>
  </conditionalFormatting>
  <conditionalFormatting sqref="Y1">
    <cfRule type="expression" dxfId="27" priority="28">
      <formula>Y1&lt;&gt;0</formula>
    </cfRule>
    <cfRule type="expression" dxfId="26" priority="27" stopIfTrue="1">
      <formula>Y1=#REF!*#REF!</formula>
    </cfRule>
    <cfRule type="expression" dxfId="25" priority="26" stopIfTrue="1">
      <formula>Y1=#REF!/(1+#REF!/100)</formula>
    </cfRule>
    <cfRule type="cellIs" dxfId="24" priority="25" stopIfTrue="1" operator="equal">
      <formula>0</formula>
    </cfRule>
  </conditionalFormatting>
  <conditionalFormatting sqref="Y14:Y222">
    <cfRule type="expression" dxfId="23" priority="30" stopIfTrue="1">
      <formula>Y14=#REF!/(1+#REF!/100)</formula>
    </cfRule>
    <cfRule type="expression" dxfId="22" priority="31" stopIfTrue="1">
      <formula>Y14=#REF!*#REF!</formula>
    </cfRule>
    <cfRule type="expression" dxfId="21" priority="32">
      <formula>Y14&lt;&gt;0</formula>
    </cfRule>
    <cfRule type="cellIs" dxfId="20" priority="29" stopIfTrue="1" operator="equal">
      <formula>0</formula>
    </cfRule>
  </conditionalFormatting>
  <conditionalFormatting sqref="Y229">
    <cfRule type="expression" dxfId="19" priority="4">
      <formula>Y229&lt;&gt;0</formula>
    </cfRule>
    <cfRule type="cellIs" dxfId="18" priority="1" stopIfTrue="1" operator="equal">
      <formula>0</formula>
    </cfRule>
    <cfRule type="expression" dxfId="17" priority="2" stopIfTrue="1">
      <formula>Y229=#REF!/(1+#REF!/100)</formula>
    </cfRule>
    <cfRule type="expression" dxfId="16" priority="3" stopIfTrue="1">
      <formula>Y229=#REF!*#REF!</formula>
    </cfRule>
  </conditionalFormatting>
  <conditionalFormatting sqref="Y230">
    <cfRule type="cellIs" dxfId="15" priority="33" operator="equal">
      <formula>0</formula>
    </cfRule>
  </conditionalFormatting>
  <pageMargins left="0.78740157499999996" right="0.78740157499999996" top="0.5" bottom="0.5" header="0.5" footer="0.5"/>
  <pageSetup scale="8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B1F0C-406B-4B96-9220-1786AC2F0884}">
  <sheetPr>
    <tabColor theme="4" tint="0.79998168889431442"/>
  </sheetPr>
  <dimension ref="B2:I15"/>
  <sheetViews>
    <sheetView workbookViewId="0">
      <selection activeCell="D4" sqref="D4:G4"/>
    </sheetView>
  </sheetViews>
  <sheetFormatPr baseColWidth="10" defaultRowHeight="15" x14ac:dyDescent="0.25"/>
  <cols>
    <col min="1" max="1" width="3.85546875" customWidth="1"/>
    <col min="2" max="2" width="43.140625" bestFit="1" customWidth="1"/>
    <col min="3" max="7" width="8.140625" bestFit="1" customWidth="1"/>
    <col min="8" max="8" width="6.140625" bestFit="1" customWidth="1"/>
    <col min="9" max="9" width="7.28515625" bestFit="1" customWidth="1"/>
  </cols>
  <sheetData>
    <row r="2" spans="2:9" x14ac:dyDescent="0.25">
      <c r="B2" s="394" t="s">
        <v>111</v>
      </c>
      <c r="C2" s="386"/>
      <c r="D2" s="386"/>
      <c r="E2" s="386"/>
      <c r="F2" s="386"/>
      <c r="G2" s="386"/>
      <c r="H2" s="386"/>
      <c r="I2" s="386"/>
    </row>
    <row r="3" spans="2:9" x14ac:dyDescent="0.25">
      <c r="B3" s="297" t="s">
        <v>747</v>
      </c>
      <c r="C3" s="297">
        <v>1990</v>
      </c>
      <c r="D3" s="399">
        <v>2018</v>
      </c>
      <c r="E3" s="400">
        <v>2019</v>
      </c>
      <c r="F3" s="400">
        <v>2020</v>
      </c>
      <c r="G3" s="401">
        <v>2021</v>
      </c>
      <c r="H3" s="401">
        <v>2022</v>
      </c>
      <c r="I3" s="402"/>
    </row>
    <row r="4" spans="2:9" x14ac:dyDescent="0.25">
      <c r="B4" s="403" t="s">
        <v>592</v>
      </c>
      <c r="C4" s="590">
        <f>'UBA CO2 März23'!D6/1000000</f>
        <v>1.0547406436308679</v>
      </c>
      <c r="D4" s="404">
        <f>'UBA CO2 März23'!AF6/1000000</f>
        <v>0.75481113809571665</v>
      </c>
      <c r="E4" s="404">
        <f>'UBA CO2 März23'!AG6/1000000</f>
        <v>0.70749136498979182</v>
      </c>
      <c r="F4" s="404">
        <f>'UBA CO2 März23'!AH6/1000000</f>
        <v>0.64725233289032413</v>
      </c>
      <c r="G4" s="404">
        <f>'UBA CO2 März23'!AI6/1000000</f>
        <v>0.67879887218768842</v>
      </c>
      <c r="H4" s="404">
        <f>'UBA CO2 März23'!AJ6/1000000</f>
        <v>0.66645440122627364</v>
      </c>
      <c r="I4" s="402" t="s">
        <v>593</v>
      </c>
    </row>
    <row r="5" spans="2:9" x14ac:dyDescent="0.25">
      <c r="B5" s="403" t="s">
        <v>589</v>
      </c>
      <c r="C5" s="590">
        <f>'UBA CO2 März23'!D48/1000000</f>
        <v>2.8760239818009702E-2</v>
      </c>
      <c r="D5" s="404">
        <f>'UBA CO2 März23'!AF48/1000000</f>
        <v>-1.5464757338528029E-2</v>
      </c>
      <c r="E5" s="404">
        <f>'UBA CO2 März23'!AG48/1000000</f>
        <v>-1.4528772315788606E-2</v>
      </c>
      <c r="F5" s="404">
        <f>'UBA CO2 März23'!AH48/1000000</f>
        <v>-3.5106743884370079E-3</v>
      </c>
      <c r="G5" s="404">
        <f>'UBA CO2 März23'!AI48/1000000</f>
        <v>-3.7327229332939867E-3</v>
      </c>
      <c r="H5" s="404">
        <f>'UBA CO2 März23'!AJ48/1000000</f>
        <v>-9.4169065302418236E-3</v>
      </c>
      <c r="I5" s="405" t="s">
        <v>593</v>
      </c>
    </row>
    <row r="6" spans="2:9" x14ac:dyDescent="0.25">
      <c r="B6" s="647" t="s">
        <v>590</v>
      </c>
      <c r="C6" s="590">
        <f>'UBA CO2 Apr23'!C51/1000000</f>
        <v>1.9001158773725511E-2</v>
      </c>
      <c r="D6" s="404">
        <f>'UBA CO2 Apr23'!AE51/1000000</f>
        <v>3.4688644925241853E-2</v>
      </c>
      <c r="E6" s="404">
        <f>'UBA CO2 Apr23'!AF51/1000000</f>
        <v>3.3303097615988743E-2</v>
      </c>
      <c r="F6" s="404">
        <f>'UBA CO2 Apr23'!AG51/1000000</f>
        <v>1.721595399269861E-2</v>
      </c>
      <c r="G6" s="404">
        <f>'UBA CO2 Apr23'!AH51/1000000</f>
        <v>2.1902916444385998E-2</v>
      </c>
      <c r="H6" s="638">
        <f>E6</f>
        <v>3.3303097615988743E-2</v>
      </c>
      <c r="I6" s="406" t="s">
        <v>593</v>
      </c>
    </row>
    <row r="7" spans="2:9" x14ac:dyDescent="0.25">
      <c r="B7" s="407" t="s">
        <v>591</v>
      </c>
      <c r="C7" s="408">
        <f t="shared" ref="C7:H7" si="0">SUM(C4:C6)</f>
        <v>1.1025020422226033</v>
      </c>
      <c r="D7" s="409">
        <f t="shared" si="0"/>
        <v>0.77403502568243043</v>
      </c>
      <c r="E7" s="409">
        <f t="shared" si="0"/>
        <v>0.72626569028999188</v>
      </c>
      <c r="F7" s="409">
        <f t="shared" si="0"/>
        <v>0.66095761249458573</v>
      </c>
      <c r="G7" s="409">
        <f t="shared" si="0"/>
        <v>0.69696906569878048</v>
      </c>
      <c r="H7" s="409">
        <f t="shared" si="0"/>
        <v>0.6903405923120205</v>
      </c>
      <c r="I7" s="406" t="s">
        <v>593</v>
      </c>
    </row>
    <row r="8" spans="2:9" x14ac:dyDescent="0.25">
      <c r="B8" s="386"/>
      <c r="C8" s="386"/>
      <c r="D8" s="386"/>
      <c r="E8" s="386"/>
      <c r="F8" s="386"/>
      <c r="G8" s="386"/>
      <c r="H8" s="386"/>
      <c r="I8" s="386"/>
    </row>
    <row r="9" spans="2:9" x14ac:dyDescent="0.25">
      <c r="B9" s="394" t="s">
        <v>768</v>
      </c>
      <c r="C9" s="410">
        <f>'data countries EEA - global GCP'!C21/1000</f>
        <v>1.1024909309860738</v>
      </c>
      <c r="D9" s="411">
        <f>'data countries EEA - global GCP'!H21/1000</f>
        <v>0.77402533577824995</v>
      </c>
      <c r="E9" s="411">
        <f>'data countries EEA - global GCP'!I21/1000</f>
        <v>0.72625756878260128</v>
      </c>
      <c r="F9" s="411">
        <f>'data countries EEA - global GCP'!J21/1000</f>
        <v>0.66095116847579194</v>
      </c>
      <c r="G9" s="411">
        <f>'data countries EEA - global GCP'!K21/1000</f>
        <v>0.69696180945925512</v>
      </c>
      <c r="H9" s="412"/>
      <c r="I9" s="413"/>
    </row>
    <row r="10" spans="2:9" x14ac:dyDescent="0.25">
      <c r="B10" s="386"/>
      <c r="C10" s="386"/>
      <c r="D10" s="386"/>
      <c r="E10" s="414"/>
      <c r="F10" s="414"/>
      <c r="G10" s="414"/>
      <c r="H10" s="386"/>
      <c r="I10" s="386"/>
    </row>
    <row r="11" spans="2:9" x14ac:dyDescent="0.25">
      <c r="B11" s="394" t="s">
        <v>594</v>
      </c>
      <c r="C11" s="649">
        <f>C9-C7</f>
        <v>-1.111123652952628E-5</v>
      </c>
      <c r="D11" s="649">
        <f>D9-D7</f>
        <v>-9.6899041804876518E-6</v>
      </c>
      <c r="E11" s="649">
        <f>E9-E7</f>
        <v>-8.1215073906015789E-6</v>
      </c>
      <c r="F11" s="649">
        <f>F9-F7</f>
        <v>-6.4440187937941928E-6</v>
      </c>
      <c r="G11" s="649">
        <f>G9-G7</f>
        <v>-7.2562395253550349E-6</v>
      </c>
      <c r="H11" s="412"/>
      <c r="I11" s="413"/>
    </row>
    <row r="12" spans="2:9" x14ac:dyDescent="0.25">
      <c r="B12" s="386"/>
      <c r="C12" s="386"/>
      <c r="D12" s="386"/>
      <c r="E12" s="386"/>
      <c r="F12" s="386"/>
      <c r="G12" s="386"/>
      <c r="H12" s="386"/>
      <c r="I12" s="386"/>
    </row>
    <row r="13" spans="2:9" x14ac:dyDescent="0.25">
      <c r="B13" s="394" t="s">
        <v>594</v>
      </c>
      <c r="C13" s="591">
        <f>C11/C7</f>
        <v>-1.0078200405984228E-5</v>
      </c>
      <c r="D13" s="592">
        <f>D11/D7</f>
        <v>-1.2518689541141265E-5</v>
      </c>
      <c r="E13" s="592">
        <f>E11/E7</f>
        <v>-1.1182556878542242E-5</v>
      </c>
      <c r="F13" s="592">
        <f>F11/F7</f>
        <v>-9.7495189887792977E-6</v>
      </c>
      <c r="G13" s="592">
        <f>G11/G7</f>
        <v>-1.0411135705255349E-5</v>
      </c>
      <c r="H13" s="412"/>
      <c r="I13" s="413"/>
    </row>
    <row r="14" spans="2:9" x14ac:dyDescent="0.25">
      <c r="B14" s="386"/>
      <c r="C14" s="386"/>
      <c r="D14" s="386"/>
      <c r="E14" s="386"/>
      <c r="F14" s="386"/>
      <c r="G14" s="386"/>
      <c r="H14" s="386"/>
      <c r="I14" s="386"/>
    </row>
    <row r="15" spans="2:9" x14ac:dyDescent="0.25">
      <c r="B15" s="648" t="s">
        <v>769</v>
      </c>
      <c r="C15" s="648"/>
      <c r="D15" s="412"/>
      <c r="E15" s="592">
        <f>E7/D7-1</f>
        <v>-6.1714694823173599E-2</v>
      </c>
      <c r="F15" s="592">
        <f>F7/E7-1</f>
        <v>-8.9923121343277512E-2</v>
      </c>
      <c r="G15" s="592">
        <f>G7/F7-1</f>
        <v>5.448375587699239E-2</v>
      </c>
      <c r="H15" s="412"/>
      <c r="I15" s="413"/>
    </row>
  </sheetData>
  <dataValidations count="1">
    <dataValidation allowBlank="1" sqref="B3:H6" xr:uid="{3D5EE17C-350E-4E3A-9131-4834010D903E}"/>
  </dataValidation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F4BA6-F7B6-44F6-8135-E08A5B6FDDCD}">
  <sheetPr>
    <tabColor theme="5" tint="0.59999389629810485"/>
  </sheetPr>
  <dimension ref="A1:Z82"/>
  <sheetViews>
    <sheetView zoomScale="130" zoomScaleNormal="130" workbookViewId="0">
      <pane xSplit="2" ySplit="7" topLeftCell="C29" activePane="bottomRight" state="frozen"/>
      <selection activeCell="A21" sqref="A21:XFD21"/>
      <selection pane="topRight" activeCell="A21" sqref="A21:XFD21"/>
      <selection pane="bottomLeft" activeCell="A21" sqref="A21:XFD21"/>
      <selection pane="bottomRight" activeCell="C8" sqref="C8:N8"/>
    </sheetView>
  </sheetViews>
  <sheetFormatPr baseColWidth="10" defaultColWidth="9.28515625" defaultRowHeight="12.75" x14ac:dyDescent="0.2"/>
  <cols>
    <col min="1" max="1" width="1.7109375" style="386" customWidth="1"/>
    <col min="2" max="2" width="41.5703125" style="386" bestFit="1" customWidth="1"/>
    <col min="3" max="9" width="11.5703125" style="386" customWidth="1"/>
    <col min="10" max="13" width="10" style="386" customWidth="1"/>
    <col min="14" max="14" width="11" style="386" customWidth="1"/>
    <col min="15" max="15" width="9.28515625" style="386"/>
    <col min="16" max="16" width="11.5703125" style="386" customWidth="1"/>
    <col min="17" max="17" width="11" style="386" customWidth="1"/>
    <col min="18" max="18" width="10.140625" style="386" customWidth="1"/>
    <col min="19" max="19" width="10.28515625" style="386" customWidth="1"/>
    <col min="20" max="20" width="12.140625" style="386" customWidth="1"/>
    <col min="21" max="21" width="9.28515625" style="386"/>
    <col min="22" max="22" width="48.28515625" style="386" bestFit="1" customWidth="1"/>
    <col min="23" max="27" width="8.140625" style="386" bestFit="1" customWidth="1"/>
    <col min="28" max="28" width="7.28515625" style="386" customWidth="1"/>
    <col min="29" max="29" width="9.28515625" style="386"/>
    <col min="30" max="30" width="12.140625" style="386" bestFit="1" customWidth="1"/>
    <col min="31" max="33" width="9.28515625" style="386"/>
    <col min="34" max="34" width="11.140625" style="386" bestFit="1" customWidth="1"/>
    <col min="35" max="35" width="11.28515625" style="386" bestFit="1" customWidth="1"/>
    <col min="36" max="16384" width="9.28515625" style="386"/>
  </cols>
  <sheetData>
    <row r="1" spans="2:20" ht="14.45" customHeight="1" thickBot="1" x14ac:dyDescent="0.25">
      <c r="B1" s="255" t="s">
        <v>180</v>
      </c>
      <c r="C1" s="1014" t="s">
        <v>369</v>
      </c>
      <c r="D1" s="1015"/>
      <c r="E1" s="1015"/>
      <c r="F1" s="1015"/>
      <c r="G1" s="1015"/>
      <c r="H1" s="1015"/>
      <c r="I1" s="1015"/>
      <c r="J1" s="1015"/>
      <c r="K1" s="1015"/>
      <c r="L1" s="1015"/>
      <c r="M1" s="1015"/>
      <c r="N1" s="1015"/>
      <c r="O1" s="1015"/>
      <c r="P1" s="1015"/>
      <c r="Q1" s="1015"/>
      <c r="R1" s="1015"/>
      <c r="S1" s="1015"/>
      <c r="T1" s="1016"/>
    </row>
    <row r="2" spans="2:20" ht="6" customHeight="1" thickBot="1" x14ac:dyDescent="0.25">
      <c r="I2" s="387"/>
      <c r="J2" s="387"/>
      <c r="K2" s="387"/>
      <c r="L2" s="387"/>
      <c r="M2" s="387"/>
    </row>
    <row r="3" spans="2:20" ht="38.25" x14ac:dyDescent="0.2">
      <c r="B3" s="425" t="s">
        <v>171</v>
      </c>
      <c r="C3" s="426" t="str">
        <f>CONCATENATE("CO2 emissions ",C9)</f>
        <v>CO2 emissions 1990</v>
      </c>
      <c r="D3" s="426" t="str">
        <f>CONCATENATE("CO2 emissions ",D9)</f>
        <v>CO2 emissions 2010</v>
      </c>
      <c r="E3" s="426" t="str">
        <f>CONCATENATE("CO2 emissions ",E9)</f>
        <v>CO2 emissions 2015</v>
      </c>
      <c r="F3" s="426" t="str">
        <f t="shared" ref="F3:M3" si="0">CONCATENATE("CO2 emissions ",F9)</f>
        <v>CO2 emissions 2016</v>
      </c>
      <c r="G3" s="426" t="str">
        <f t="shared" si="0"/>
        <v>CO2 emissions 2017</v>
      </c>
      <c r="H3" s="426" t="str">
        <f t="shared" si="0"/>
        <v>CO2 emissions 2018</v>
      </c>
      <c r="I3" s="426" t="str">
        <f t="shared" si="0"/>
        <v>CO2 emissions 2019</v>
      </c>
      <c r="J3" s="426" t="str">
        <f t="shared" si="0"/>
        <v>CO2 emissions 2020</v>
      </c>
      <c r="K3" s="426" t="str">
        <f t="shared" si="0"/>
        <v>CO2 emissions 2021</v>
      </c>
      <c r="L3" s="426" t="str">
        <f t="shared" si="0"/>
        <v>CO2 emissions 2022</v>
      </c>
      <c r="M3" s="426" t="str">
        <f t="shared" si="0"/>
        <v>CO2 emissions 2023</v>
      </c>
      <c r="N3" s="426" t="s">
        <v>399</v>
      </c>
      <c r="O3" s="426" t="s">
        <v>261</v>
      </c>
      <c r="P3" s="426" t="s">
        <v>262</v>
      </c>
      <c r="Q3" s="426" t="s">
        <v>263</v>
      </c>
      <c r="R3" s="426" t="s">
        <v>400</v>
      </c>
      <c r="S3" s="426" t="s">
        <v>301</v>
      </c>
      <c r="T3" s="426" t="s">
        <v>302</v>
      </c>
    </row>
    <row r="4" spans="2:20" x14ac:dyDescent="0.2">
      <c r="B4" s="427" t="s">
        <v>407</v>
      </c>
      <c r="C4" s="428" t="s">
        <v>176</v>
      </c>
      <c r="D4" s="428"/>
      <c r="E4" s="428"/>
      <c r="F4" s="428" t="str">
        <f>C4</f>
        <v>Mill. t</v>
      </c>
      <c r="G4" s="428" t="str">
        <f t="shared" ref="G4:K4" si="1">F4</f>
        <v>Mill. t</v>
      </c>
      <c r="H4" s="428" t="str">
        <f t="shared" si="1"/>
        <v>Mill. t</v>
      </c>
      <c r="I4" s="428" t="str">
        <f t="shared" si="1"/>
        <v>Mill. t</v>
      </c>
      <c r="J4" s="428" t="str">
        <f t="shared" si="1"/>
        <v>Mill. t</v>
      </c>
      <c r="K4" s="428" t="str">
        <f t="shared" si="1"/>
        <v>Mill. t</v>
      </c>
      <c r="L4" s="428"/>
      <c r="M4" s="428"/>
      <c r="N4" s="428" t="s">
        <v>177</v>
      </c>
      <c r="O4" s="428" t="s">
        <v>254</v>
      </c>
      <c r="P4" s="428" t="s">
        <v>0</v>
      </c>
      <c r="Q4" s="428" t="s">
        <v>0</v>
      </c>
      <c r="R4" s="428" t="s">
        <v>177</v>
      </c>
      <c r="S4" s="428" t="s">
        <v>0</v>
      </c>
      <c r="T4" s="428" t="s">
        <v>0</v>
      </c>
    </row>
    <row r="5" spans="2:20" x14ac:dyDescent="0.2">
      <c r="B5" s="75" t="str">
        <f>'EU EEA'!D4</f>
        <v>Germany</v>
      </c>
      <c r="C5" s="388">
        <f>IF(VLOOKUP($B$5,$B$10:$N$37,C8,FALSE)=0,"no data",VLOOKUP($B$5,$B$10:$N$37,C8,FALSE))</f>
        <v>1102.4909309860739</v>
      </c>
      <c r="D5" s="388"/>
      <c r="E5" s="388"/>
      <c r="F5" s="388">
        <f>IF(VLOOKUP($B$5,$B$10:$N$37,F8,FALSE)=0,"no data",VLOOKUP($B$5,$B$10:$N$37,F8,FALSE))</f>
        <v>815.03493401466039</v>
      </c>
      <c r="G5" s="388">
        <f>IF(VLOOKUP($B$5,$B$10:$N$37,G8,FALSE)=0,"no data",VLOOKUP($B$5,$B$10:$N$37,G8,FALSE))</f>
        <v>803.35889016066142</v>
      </c>
      <c r="H5" s="388">
        <f>IF(VLOOKUP($B$5,$B$10:$N$37,H8,FALSE)=0,"no data",VLOOKUP($B$5,$B$10:$N$37,H8,FALSE))</f>
        <v>774.02533577825</v>
      </c>
      <c r="I5" s="388">
        <f>VLOOKUP($B$5,$B$10:$N$37,I8,FALSE)</f>
        <v>726.25756878260131</v>
      </c>
      <c r="J5" s="388">
        <f>VLOOKUP($B$5,$B$10:$N$37,J8,FALSE)</f>
        <v>660.95116847579197</v>
      </c>
      <c r="K5" s="388">
        <f>VLOOKUP($B$5,$B$10:$N$37,K8,FALSE)</f>
        <v>696.96180945925516</v>
      </c>
      <c r="L5" s="388"/>
      <c r="M5" s="388"/>
      <c r="N5" s="388">
        <f>VLOOKUP($B$5,$B$10:$N$37,N8,FALSE)</f>
        <v>83.092962</v>
      </c>
      <c r="O5" s="389">
        <f>VLOOKUP($B$5,$B$10:$Q$37,O8,FALSE)</f>
        <v>8.7403018414796829</v>
      </c>
      <c r="P5" s="390">
        <f>VLOOKUP($B$5,$B$10:$Q$37,P8,FALSE)</f>
        <v>1.7757335782840524E-2</v>
      </c>
      <c r="Q5" s="390">
        <f>VLOOKUP($B$5,$B$10:$Q$37,Q8,FALSE)</f>
        <v>1.077484842412384E-2</v>
      </c>
      <c r="R5" s="388">
        <f>VLOOKUP($B$5,$B$10:$T$37,R8,FALSE)</f>
        <v>82.348669000000001</v>
      </c>
      <c r="S5" s="390">
        <f>VLOOKUP($B$5,$B$10:$T$37,S8,FALSE)</f>
        <v>2.0701838864038521E-2</v>
      </c>
      <c r="T5" s="390">
        <f>VLOOKUP($B$5,$B$10:$T$37,T8,FALSE)</f>
        <v>1.1031634883317739E-2</v>
      </c>
    </row>
    <row r="6" spans="2:20" ht="5.25" customHeight="1" thickBot="1" x14ac:dyDescent="0.25">
      <c r="B6" s="429"/>
      <c r="C6" s="430"/>
      <c r="D6" s="430"/>
      <c r="E6" s="430"/>
      <c r="F6" s="430"/>
      <c r="G6" s="430"/>
      <c r="H6" s="430"/>
      <c r="I6" s="430"/>
      <c r="J6" s="430"/>
      <c r="K6" s="430"/>
      <c r="L6" s="430"/>
      <c r="M6" s="430"/>
      <c r="N6" s="430"/>
      <c r="O6" s="430"/>
      <c r="P6" s="430"/>
      <c r="Q6" s="430"/>
      <c r="R6" s="430"/>
      <c r="S6" s="430"/>
      <c r="T6" s="430"/>
    </row>
    <row r="7" spans="2:20" x14ac:dyDescent="0.2">
      <c r="C7" s="391"/>
      <c r="D7" s="391"/>
      <c r="E7" s="391"/>
      <c r="F7" s="391"/>
      <c r="G7" s="391"/>
      <c r="H7" s="391"/>
    </row>
    <row r="8" spans="2:20" ht="12" customHeight="1" x14ac:dyDescent="0.2">
      <c r="B8" s="392">
        <v>1</v>
      </c>
      <c r="C8" s="393">
        <f>B8+1</f>
        <v>2</v>
      </c>
      <c r="D8" s="393">
        <f t="shared" ref="D8:N8" si="2">C8+1</f>
        <v>3</v>
      </c>
      <c r="E8" s="393">
        <f t="shared" si="2"/>
        <v>4</v>
      </c>
      <c r="F8" s="393">
        <f t="shared" si="2"/>
        <v>5</v>
      </c>
      <c r="G8" s="393">
        <f t="shared" si="2"/>
        <v>6</v>
      </c>
      <c r="H8" s="393">
        <f t="shared" si="2"/>
        <v>7</v>
      </c>
      <c r="I8" s="393">
        <f t="shared" si="2"/>
        <v>8</v>
      </c>
      <c r="J8" s="393">
        <f t="shared" si="2"/>
        <v>9</v>
      </c>
      <c r="K8" s="393">
        <f t="shared" si="2"/>
        <v>10</v>
      </c>
      <c r="L8" s="393">
        <f t="shared" si="2"/>
        <v>11</v>
      </c>
      <c r="M8" s="393">
        <f t="shared" si="2"/>
        <v>12</v>
      </c>
      <c r="N8" s="393">
        <f t="shared" si="2"/>
        <v>13</v>
      </c>
      <c r="O8" s="393">
        <f t="shared" ref="O8" si="3">N8+1</f>
        <v>14</v>
      </c>
      <c r="P8" s="393">
        <f t="shared" ref="P8" si="4">O8+1</f>
        <v>15</v>
      </c>
      <c r="Q8" s="393">
        <f t="shared" ref="Q8" si="5">P8+1</f>
        <v>16</v>
      </c>
      <c r="R8" s="393">
        <f t="shared" ref="R8" si="6">Q8+1</f>
        <v>17</v>
      </c>
      <c r="S8" s="393">
        <f t="shared" ref="S8" si="7">R8+1</f>
        <v>18</v>
      </c>
      <c r="T8" s="393">
        <f t="shared" ref="T8" si="8">S8+1</f>
        <v>19</v>
      </c>
    </row>
    <row r="9" spans="2:20" x14ac:dyDescent="0.2">
      <c r="B9" s="76" t="s">
        <v>171</v>
      </c>
      <c r="C9" s="431">
        <v>1990</v>
      </c>
      <c r="D9" s="431">
        <v>2010</v>
      </c>
      <c r="E9" s="431">
        <v>2015</v>
      </c>
      <c r="F9" s="431">
        <v>2016</v>
      </c>
      <c r="G9" s="431">
        <f>F9+1</f>
        <v>2017</v>
      </c>
      <c r="H9" s="431">
        <f t="shared" ref="H9:K9" si="9">G9+1</f>
        <v>2018</v>
      </c>
      <c r="I9" s="431">
        <f t="shared" si="9"/>
        <v>2019</v>
      </c>
      <c r="J9" s="431">
        <f t="shared" si="9"/>
        <v>2020</v>
      </c>
      <c r="K9" s="431">
        <f t="shared" si="9"/>
        <v>2021</v>
      </c>
      <c r="L9" s="431">
        <f t="shared" ref="L9" si="10">K9+1</f>
        <v>2022</v>
      </c>
      <c r="M9" s="431">
        <f t="shared" ref="M9" si="11">L9+1</f>
        <v>2023</v>
      </c>
      <c r="N9" s="431">
        <v>2019</v>
      </c>
      <c r="O9" s="431">
        <v>2019</v>
      </c>
      <c r="P9" s="431">
        <v>2019</v>
      </c>
      <c r="Q9" s="431">
        <v>2019</v>
      </c>
      <c r="R9" s="431">
        <v>2016</v>
      </c>
      <c r="S9" s="431">
        <v>2016</v>
      </c>
      <c r="T9" s="431">
        <v>2016</v>
      </c>
    </row>
    <row r="10" spans="2:20" x14ac:dyDescent="0.2">
      <c r="B10" s="432" t="s">
        <v>109</v>
      </c>
      <c r="C10" s="395" cm="1">
        <f t="array" ref="C10">VLOOKUP($B10&amp;C$9,CHOOSE({1,2},'EEA 23'!$C$3:$C$994&amp;'EEA 23'!$D$3:$D$994,'EEA 23'!$E$3:$E$994),2,0)/1000000</f>
        <v>50.746101060023967</v>
      </c>
      <c r="D10" s="395"/>
      <c r="E10" s="395"/>
      <c r="F10" s="395" cm="1">
        <f t="array" ref="F10">VLOOKUP($B10&amp;F$9,CHOOSE({1,2},'EEA 23'!$C$3:$C$994&amp;'EEA 23'!$D$3:$D$994,'EEA 23'!$E$3:$E$994),2,0)/1000000</f>
        <v>62.464634704860444</v>
      </c>
      <c r="G10" s="395" cm="1">
        <f t="array" ref="G10">VLOOKUP($B10&amp;G$9,CHOOSE({1,2},'EEA 23'!$C$3:$C$994&amp;'EEA 23'!$D$3:$D$994,'EEA 23'!$E$3:$E$994),2,0)/1000000</f>
        <v>68.513154134535014</v>
      </c>
      <c r="H10" s="395" cm="1">
        <f t="array" ref="H10">VLOOKUP($B10&amp;H$9,CHOOSE({1,2},'EEA 23'!$C$3:$C$994&amp;'EEA 23'!$D$3:$D$994,'EEA 23'!$E$3:$E$994),2,0)/1000000</f>
        <v>73.917260066568602</v>
      </c>
      <c r="I10" s="395" cm="1">
        <f t="array" ref="I10">VLOOKUP($B10&amp;I$9,CHOOSE({1,2},'EEA 23'!$C$3:$C$994&amp;'EEA 23'!$D$3:$D$994,'EEA 23'!$E$3:$E$994),2,0)/1000000</f>
        <v>72.897321900880129</v>
      </c>
      <c r="J10" s="395" cm="1">
        <f t="array" ref="J10">VLOOKUP($B10&amp;J$9,CHOOSE({1,2},'EEA 23'!$C$3:$C$994&amp;'EEA 23'!$D$3:$D$994,'EEA 23'!$E$3:$E$994),2,0)/1000000</f>
        <v>57.844134771017465</v>
      </c>
      <c r="K10" s="395" cm="1">
        <f t="array" ref="K10">VLOOKUP($B10&amp;K$9,CHOOSE({1,2},'EEA 23'!$C$3:$C$994&amp;'EEA 23'!$D$3:$D$994,'EEA 23'!$E$3:$E$994),2,0)/1000000</f>
        <v>56.767063119438255</v>
      </c>
      <c r="L10" s="395"/>
      <c r="M10" s="395"/>
      <c r="N10" s="395" cm="1">
        <f t="array" ref="N10">VLOOKUP($B10&amp;N$9,CHOOSE({1,2},'EEA 23'!$C$3:$C$994&amp;'EEA 23'!$D$3:$D$994,'EEA 23'!$H$3:$H$994),2,0)/1000000</f>
        <v>8.8799200000000003</v>
      </c>
      <c r="O10" s="397">
        <f t="shared" ref="O10:O40" si="12">I10/N10</f>
        <v>8.2092318287642367</v>
      </c>
      <c r="P10" s="398">
        <f>I10/$I$42</f>
        <v>1.7823734695579176E-3</v>
      </c>
      <c r="Q10" s="398">
        <f t="shared" ref="Q10:Q40" si="13">N10/$N$45</f>
        <v>1.1514788944260498E-3</v>
      </c>
      <c r="R10" s="395" cm="1">
        <f t="array" ref="R10">VLOOKUP($B10&amp;R$9,CHOOSE({1,2},'EEA 23'!$C$3:$C$994&amp;'EEA 23'!$D$3:$D$994,'EEA 23'!$H$3:$H$994),2,0)/1000000</f>
        <v>8.7366679999999999</v>
      </c>
      <c r="S10" s="398">
        <f>F10/$F$42</f>
        <v>1.5865980075128771E-3</v>
      </c>
      <c r="T10" s="398">
        <f t="shared" ref="T10:T40" si="14">R10/$R$45</f>
        <v>1.1703860261878163E-3</v>
      </c>
    </row>
    <row r="11" spans="2:20" x14ac:dyDescent="0.2">
      <c r="B11" s="432" t="s">
        <v>110</v>
      </c>
      <c r="C11" s="395" cm="1">
        <f t="array" ref="C11">VLOOKUP($B11&amp;C$9,CHOOSE({1,2},'EEA 23'!$C$3:$C$994&amp;'EEA 23'!$D$3:$D$994,'EEA 23'!$E$3:$E$994),2,0)/1000000</f>
        <v>133.78840148616533</v>
      </c>
      <c r="D11" s="395"/>
      <c r="E11" s="395"/>
      <c r="F11" s="395" cm="1">
        <f t="array" ref="F11">VLOOKUP($B11&amp;F$9,CHOOSE({1,2},'EEA 23'!$C$3:$C$994&amp;'EEA 23'!$D$3:$D$994,'EEA 23'!$E$3:$E$994),2,0)/1000000</f>
        <v>124.786148984745</v>
      </c>
      <c r="G11" s="395" cm="1">
        <f t="array" ref="G11">VLOOKUP($B11&amp;G$9,CHOOSE({1,2},'EEA 23'!$C$3:$C$994&amp;'EEA 23'!$D$3:$D$994,'EEA 23'!$E$3:$E$994),2,0)/1000000</f>
        <v>127.55580535559017</v>
      </c>
      <c r="H11" s="395" cm="1">
        <f t="array" ref="H11">VLOOKUP($B11&amp;H$9,CHOOSE({1,2},'EEA 23'!$C$3:$C$994&amp;'EEA 23'!$D$3:$D$994,'EEA 23'!$E$3:$E$994),2,0)/1000000</f>
        <v>134.68820196287169</v>
      </c>
      <c r="I11" s="395" cm="1">
        <f t="array" ref="I11">VLOOKUP($B11&amp;I$9,CHOOSE({1,2},'EEA 23'!$C$3:$C$994&amp;'EEA 23'!$D$3:$D$994,'EEA 23'!$E$3:$E$994),2,0)/1000000</f>
        <v>130.80417038198343</v>
      </c>
      <c r="J11" s="395" cm="1">
        <f t="array" ref="J11">VLOOKUP($B11&amp;J$9,CHOOSE({1,2},'EEA 23'!$C$3:$C$994&amp;'EEA 23'!$D$3:$D$994,'EEA 23'!$E$3:$E$994),2,0)/1000000</f>
        <v>114.73946257296271</v>
      </c>
      <c r="K11" s="395" cm="1">
        <f t="array" ref="K11">VLOOKUP($B11&amp;K$9,CHOOSE({1,2},'EEA 23'!$C$3:$C$994&amp;'EEA 23'!$D$3:$D$994,'EEA 23'!$E$3:$E$994),2,0)/1000000</f>
        <v>125.34167630645815</v>
      </c>
      <c r="L11" s="395"/>
      <c r="M11" s="395"/>
      <c r="N11" s="395" cm="1">
        <f t="array" ref="N11">VLOOKUP($B11&amp;N$9,CHOOSE({1,2},'EEA 23'!$C$3:$C$994&amp;'EEA 23'!$D$3:$D$994,'EEA 23'!$H$3:$H$994),2,0)/1000000</f>
        <v>11.48898</v>
      </c>
      <c r="O11" s="397">
        <f t="shared" si="12"/>
        <v>11.385185663303742</v>
      </c>
      <c r="P11" s="398">
        <f t="shared" ref="P11:P40" si="15">I11/$I$42</f>
        <v>3.1982228827745996E-3</v>
      </c>
      <c r="Q11" s="398">
        <f t="shared" si="13"/>
        <v>1.4898014834010889E-3</v>
      </c>
      <c r="R11" s="395" cm="1">
        <f t="array" ref="R11">VLOOKUP($B11&amp;R$9,CHOOSE({1,2},'EEA 23'!$C$3:$C$994&amp;'EEA 23'!$D$3:$D$994,'EEA 23'!$H$3:$H$994),2,0)/1000000</f>
        <v>11.331422</v>
      </c>
      <c r="S11" s="398">
        <f t="shared" ref="S11:S40" si="16">F11/$F$42</f>
        <v>3.1695607647409482E-3</v>
      </c>
      <c r="T11" s="398">
        <f t="shared" si="14"/>
        <v>1.5179858002658678E-3</v>
      </c>
    </row>
    <row r="12" spans="2:20" x14ac:dyDescent="0.2">
      <c r="B12" s="432" t="s">
        <v>85</v>
      </c>
      <c r="C12" s="395" cm="1">
        <f t="array" ref="C12">VLOOKUP($B12&amp;C$9,CHOOSE({1,2},'EEA 23'!$C$3:$C$994&amp;'EEA 23'!$D$3:$D$994,'EEA 23'!$E$3:$E$994),2,0)/1000000</f>
        <v>60.957686698310248</v>
      </c>
      <c r="D12" s="395"/>
      <c r="E12" s="395"/>
      <c r="F12" s="395" cm="1">
        <f t="array" ref="F12">VLOOKUP($B12&amp;F$9,CHOOSE({1,2},'EEA 23'!$C$3:$C$994&amp;'EEA 23'!$D$3:$D$994,'EEA 23'!$E$3:$E$994),2,0)/1000000</f>
        <v>36.527311643090641</v>
      </c>
      <c r="G12" s="395" cm="1">
        <f t="array" ref="G12">VLOOKUP($B12&amp;G$9,CHOOSE({1,2},'EEA 23'!$C$3:$C$994&amp;'EEA 23'!$D$3:$D$994,'EEA 23'!$E$3:$E$994),2,0)/1000000</f>
        <v>38.775958732282795</v>
      </c>
      <c r="H12" s="395" cm="1">
        <f t="array" ref="H12">VLOOKUP($B12&amp;H$9,CHOOSE({1,2},'EEA 23'!$C$3:$C$994&amp;'EEA 23'!$D$3:$D$994,'EEA 23'!$E$3:$E$994),2,0)/1000000</f>
        <v>34.758887813855075</v>
      </c>
      <c r="I12" s="395" cm="1">
        <f t="array" ref="I12">VLOOKUP($B12&amp;I$9,CHOOSE({1,2},'EEA 23'!$C$3:$C$994&amp;'EEA 23'!$D$3:$D$994,'EEA 23'!$E$3:$E$994),2,0)/1000000</f>
        <v>33.627209369431675</v>
      </c>
      <c r="J12" s="395" cm="1">
        <f t="array" ref="J12">VLOOKUP($B12&amp;J$9,CHOOSE({1,2},'EEA 23'!$C$3:$C$994&amp;'EEA 23'!$D$3:$D$994,'EEA 23'!$E$3:$E$994),2,0)/1000000</f>
        <v>27.608486011235023</v>
      </c>
      <c r="K12" s="395" cm="1">
        <f t="array" ref="K12">VLOOKUP($B12&amp;K$9,CHOOSE({1,2},'EEA 23'!$C$3:$C$994&amp;'EEA 23'!$D$3:$D$994,'EEA 23'!$E$3:$E$994),2,0)/1000000</f>
        <v>33.512184241427946</v>
      </c>
      <c r="L12" s="395"/>
      <c r="M12" s="395"/>
      <c r="N12" s="395" cm="1">
        <f t="array" ref="N12">VLOOKUP($B12&amp;N$9,CHOOSE({1,2},'EEA 23'!$C$3:$C$994&amp;'EEA 23'!$D$3:$D$994,'EEA 23'!$H$3:$H$994),2,0)/1000000</f>
        <v>6.9757610000000003</v>
      </c>
      <c r="O12" s="397">
        <f t="shared" si="12"/>
        <v>4.8205793417279743</v>
      </c>
      <c r="P12" s="398">
        <f t="shared" si="15"/>
        <v>8.2220092964239338E-4</v>
      </c>
      <c r="Q12" s="398">
        <f t="shared" si="13"/>
        <v>9.0456237939760223E-4</v>
      </c>
      <c r="R12" s="395" cm="1">
        <f t="array" ref="R12">VLOOKUP($B12&amp;R$9,CHOOSE({1,2},'EEA 23'!$C$3:$C$994&amp;'EEA 23'!$D$3:$D$994,'EEA 23'!$H$3:$H$994),2,0)/1000000</f>
        <v>7.1278220000000001</v>
      </c>
      <c r="S12" s="398">
        <f t="shared" si="16"/>
        <v>9.2779154391212744E-4</v>
      </c>
      <c r="T12" s="398">
        <f t="shared" si="14"/>
        <v>9.5486096827235442E-4</v>
      </c>
    </row>
    <row r="13" spans="2:20" x14ac:dyDescent="0.2">
      <c r="B13" s="432" t="s">
        <v>103</v>
      </c>
      <c r="C13" s="395" cm="1">
        <f t="array" ref="C13">VLOOKUP($B13&amp;C$9,CHOOSE({1,2},'EEA 23'!$C$3:$C$994&amp;'EEA 23'!$D$3:$D$994,'EEA 23'!$E$3:$E$994),2,0)/1000000</f>
        <v>17.261705048908297</v>
      </c>
      <c r="D13" s="395"/>
      <c r="E13" s="395"/>
      <c r="F13" s="395" cm="1">
        <f t="array" ref="F13">VLOOKUP($B13&amp;F$9,CHOOSE({1,2},'EEA 23'!$C$3:$C$994&amp;'EEA 23'!$D$3:$D$994,'EEA 23'!$E$3:$E$994),2,0)/1000000</f>
        <v>12.65764912985024</v>
      </c>
      <c r="G13" s="395" cm="1">
        <f t="array" ref="G13">VLOOKUP($B13&amp;G$9,CHOOSE({1,2},'EEA 23'!$C$3:$C$994&amp;'EEA 23'!$D$3:$D$994,'EEA 23'!$E$3:$E$994),2,0)/1000000</f>
        <v>14.079802372742375</v>
      </c>
      <c r="H13" s="395" cm="1">
        <f t="array" ref="H13">VLOOKUP($B13&amp;H$9,CHOOSE({1,2},'EEA 23'!$C$3:$C$994&amp;'EEA 23'!$D$3:$D$994,'EEA 23'!$E$3:$E$994),2,0)/1000000</f>
        <v>12.72601967880566</v>
      </c>
      <c r="I13" s="395" cm="1">
        <f t="array" ref="I13">VLOOKUP($B13&amp;I$9,CHOOSE({1,2},'EEA 23'!$C$3:$C$994&amp;'EEA 23'!$D$3:$D$994,'EEA 23'!$E$3:$E$994),2,0)/1000000</f>
        <v>12.683602950178146</v>
      </c>
      <c r="J13" s="395" cm="1">
        <f t="array" ref="J13">VLOOKUP($B13&amp;J$9,CHOOSE({1,2},'EEA 23'!$C$3:$C$994&amp;'EEA 23'!$D$3:$D$994,'EEA 23'!$E$3:$E$994),2,0)/1000000</f>
        <v>11.257500599181824</v>
      </c>
      <c r="K13" s="395" cm="1">
        <f t="array" ref="K13">VLOOKUP($B13&amp;K$9,CHOOSE({1,2},'EEA 23'!$C$3:$C$994&amp;'EEA 23'!$D$3:$D$994,'EEA 23'!$E$3:$E$994),2,0)/1000000</f>
        <v>11.859629312765625</v>
      </c>
      <c r="L13" s="395"/>
      <c r="M13" s="395"/>
      <c r="N13" s="395" cm="1">
        <f t="array" ref="N13">VLOOKUP($B13&amp;N$9,CHOOSE({1,2},'EEA 23'!$C$3:$C$994&amp;'EEA 23'!$D$3:$D$994,'EEA 23'!$H$3:$H$994),2,0)/1000000</f>
        <v>4.0672059999999997</v>
      </c>
      <c r="O13" s="397">
        <f t="shared" si="12"/>
        <v>3.1185051728823541</v>
      </c>
      <c r="P13" s="398">
        <f t="shared" si="15"/>
        <v>3.1011999902469828E-4</v>
      </c>
      <c r="Q13" s="398">
        <f t="shared" si="13"/>
        <v>5.2740361042475563E-4</v>
      </c>
      <c r="R13" s="395" cm="1">
        <f t="array" ref="R13">VLOOKUP($B13&amp;R$9,CHOOSE({1,2},'EEA 23'!$C$3:$C$994&amp;'EEA 23'!$D$3:$D$994,'EEA 23'!$H$3:$H$994),2,0)/1000000</f>
        <v>4.1724410000000001</v>
      </c>
      <c r="S13" s="398">
        <f t="shared" si="16"/>
        <v>3.2150353530611205E-4</v>
      </c>
      <c r="T13" s="398">
        <f t="shared" si="14"/>
        <v>5.5895069395942693E-4</v>
      </c>
    </row>
    <row r="14" spans="2:20" x14ac:dyDescent="0.2">
      <c r="B14" s="432" t="s">
        <v>73</v>
      </c>
      <c r="C14" s="395" cm="1">
        <f t="array" ref="C14">VLOOKUP($B14&amp;C$9,CHOOSE({1,2},'EEA 23'!$C$3:$C$994&amp;'EEA 23'!$D$3:$D$994,'EEA 23'!$E$3:$E$994),2,0)/1000000</f>
        <v>5.3978268136007275</v>
      </c>
      <c r="D14" s="395"/>
      <c r="E14" s="395"/>
      <c r="F14" s="395" cm="1">
        <f t="array" ref="F14">VLOOKUP($B14&amp;F$9,CHOOSE({1,2},'EEA 23'!$C$3:$C$994&amp;'EEA 23'!$D$3:$D$994,'EEA 23'!$E$3:$E$994),2,0)/1000000</f>
        <v>8.9567805406194925</v>
      </c>
      <c r="G14" s="395" cm="1">
        <f t="array" ref="G14">VLOOKUP($B14&amp;G$9,CHOOSE({1,2},'EEA 23'!$C$3:$C$994&amp;'EEA 23'!$D$3:$D$994,'EEA 23'!$E$3:$E$994),2,0)/1000000</f>
        <v>9.0034712909846402</v>
      </c>
      <c r="H14" s="395" cm="1">
        <f t="array" ref="H14">VLOOKUP($B14&amp;H$9,CHOOSE({1,2},'EEA 23'!$C$3:$C$994&amp;'EEA 23'!$D$3:$D$994,'EEA 23'!$E$3:$E$994),2,0)/1000000</f>
        <v>8.9168228443577267</v>
      </c>
      <c r="I14" s="395" cm="1">
        <f t="array" ref="I14">VLOOKUP($B14&amp;I$9,CHOOSE({1,2},'EEA 23'!$C$3:$C$994&amp;'EEA 23'!$D$3:$D$994,'EEA 23'!$E$3:$E$994),2,0)/1000000</f>
        <v>8.9584492576399857</v>
      </c>
      <c r="J14" s="395" cm="1">
        <f t="array" ref="J14">VLOOKUP($B14&amp;J$9,CHOOSE({1,2},'EEA 23'!$C$3:$C$994&amp;'EEA 23'!$D$3:$D$994,'EEA 23'!$E$3:$E$994),2,0)/1000000</f>
        <v>7.8167964695182954</v>
      </c>
      <c r="K14" s="395" cm="1">
        <f t="array" ref="K14">VLOOKUP($B14&amp;K$9,CHOOSE({1,2},'EEA 23'!$C$3:$C$994&amp;'EEA 23'!$D$3:$D$994,'EEA 23'!$E$3:$E$994),2,0)/1000000</f>
        <v>8.1452055465428437</v>
      </c>
      <c r="L14" s="395"/>
      <c r="M14" s="395"/>
      <c r="N14" s="395" cm="1">
        <f t="array" ref="N14">VLOOKUP($B14&amp;N$9,CHOOSE({1,2},'EEA 23'!$C$3:$C$994&amp;'EEA 23'!$D$3:$D$994,'EEA 23'!$H$3:$H$994),2,0)/1000000</f>
        <v>0.88195199999999996</v>
      </c>
      <c r="O14" s="397">
        <f t="shared" si="12"/>
        <v>10.157524737899552</v>
      </c>
      <c r="P14" s="398">
        <f t="shared" si="15"/>
        <v>2.1903825639725663E-4</v>
      </c>
      <c r="Q14" s="398">
        <f t="shared" si="13"/>
        <v>1.1436466926468294E-4</v>
      </c>
      <c r="R14" s="395" cm="1">
        <f t="array" ref="R14">VLOOKUP($B14&amp;R$9,CHOOSE({1,2},'EEA 23'!$C$3:$C$994&amp;'EEA 23'!$D$3:$D$994,'EEA 23'!$H$3:$H$994),2,0)/1000000</f>
        <v>0.85156100000000001</v>
      </c>
      <c r="S14" s="398">
        <f t="shared" si="16"/>
        <v>2.2750169318401918E-4</v>
      </c>
      <c r="T14" s="398">
        <f t="shared" si="14"/>
        <v>1.1407725403397761E-4</v>
      </c>
    </row>
    <row r="15" spans="2:20" x14ac:dyDescent="0.2">
      <c r="B15" s="432" t="s">
        <v>197</v>
      </c>
      <c r="C15" s="395" cm="1">
        <f t="array" ref="C15">VLOOKUP($B15&amp;C$9,CHOOSE({1,2},'EEA 23'!$C$3:$C$994&amp;'EEA 23'!$D$3:$D$994,'EEA 23'!$E$3:$E$994),2,0)/1000000</f>
        <v>158.19035628932949</v>
      </c>
      <c r="D15" s="395"/>
      <c r="E15" s="395"/>
      <c r="F15" s="395" cm="1">
        <f t="array" ref="F15">VLOOKUP($B15&amp;F$9,CHOOSE({1,2},'EEA 23'!$C$3:$C$994&amp;'EEA 23'!$D$3:$D$994,'EEA 23'!$E$3:$E$994),2,0)/1000000</f>
        <v>102.28438868024756</v>
      </c>
      <c r="G15" s="395" cm="1">
        <f t="array" ref="G15">VLOOKUP($B15&amp;G$9,CHOOSE({1,2},'EEA 23'!$C$3:$C$994&amp;'EEA 23'!$D$3:$D$994,'EEA 23'!$E$3:$E$994),2,0)/1000000</f>
        <v>105.06226288946723</v>
      </c>
      <c r="H15" s="395" cm="1">
        <f t="array" ref="H15">VLOOKUP($B15&amp;H$9,CHOOSE({1,2},'EEA 23'!$C$3:$C$994&amp;'EEA 23'!$D$3:$D$994,'EEA 23'!$E$3:$E$994),2,0)/1000000</f>
        <v>109.27707759667936</v>
      </c>
      <c r="I15" s="395" cm="1">
        <f t="array" ref="I15">VLOOKUP($B15&amp;I$9,CHOOSE({1,2},'EEA 23'!$C$3:$C$994&amp;'EEA 23'!$D$3:$D$994,'EEA 23'!$E$3:$E$994),2,0)/1000000</f>
        <v>110.6946000841638</v>
      </c>
      <c r="J15" s="395" cm="1">
        <f t="array" ref="J15">VLOOKUP($B15&amp;J$9,CHOOSE({1,2},'EEA 23'!$C$3:$C$994&amp;'EEA 23'!$D$3:$D$994,'EEA 23'!$E$3:$E$994),2,0)/1000000</f>
        <v>103.90570850753318</v>
      </c>
      <c r="K15" s="395" cm="1">
        <f t="array" ref="K15">VLOOKUP($B15&amp;K$9,CHOOSE({1,2},'EEA 23'!$C$3:$C$994&amp;'EEA 23'!$D$3:$D$994,'EEA 23'!$E$3:$E$994),2,0)/1000000</f>
        <v>106.03612175003532</v>
      </c>
      <c r="L15" s="395"/>
      <c r="M15" s="395"/>
      <c r="N15" s="395" cm="1">
        <f t="array" ref="N15">VLOOKUP($B15&amp;N$9,CHOOSE({1,2},'EEA 23'!$C$3:$C$994&amp;'EEA 23'!$D$3:$D$994,'EEA 23'!$H$3:$H$994),2,0)/1000000</f>
        <v>10.67187</v>
      </c>
      <c r="O15" s="397">
        <f t="shared" si="12"/>
        <v>10.372558894004873</v>
      </c>
      <c r="P15" s="398">
        <f t="shared" si="15"/>
        <v>2.7065345237457217E-3</v>
      </c>
      <c r="Q15" s="398">
        <f t="shared" si="13"/>
        <v>1.3838450198941576E-3</v>
      </c>
      <c r="R15" s="395" cm="1">
        <f t="array" ref="R15">VLOOKUP($B15&amp;R$9,CHOOSE({1,2},'EEA 23'!$C$3:$C$994&amp;'EEA 23'!$D$3:$D$994,'EEA 23'!$H$3:$H$994),2,0)/1000000</f>
        <v>10.566331999999999</v>
      </c>
      <c r="S15" s="398">
        <f t="shared" si="16"/>
        <v>2.5980173909049679E-3</v>
      </c>
      <c r="T15" s="398">
        <f t="shared" si="14"/>
        <v>1.4154924189474936E-3</v>
      </c>
    </row>
    <row r="16" spans="2:20" x14ac:dyDescent="0.2">
      <c r="B16" s="432" t="s">
        <v>91</v>
      </c>
      <c r="C16" s="395" cm="1">
        <f t="array" ref="C16">VLOOKUP($B16&amp;C$9,CHOOSE({1,2},'EEA 23'!$C$3:$C$994&amp;'EEA 23'!$D$3:$D$994,'EEA 23'!$E$3:$E$994),2,0)/1000000</f>
        <v>65.90315882198297</v>
      </c>
      <c r="D16" s="395"/>
      <c r="E16" s="395"/>
      <c r="F16" s="395" cm="1">
        <f t="array" ref="F16">VLOOKUP($B16&amp;F$9,CHOOSE({1,2},'EEA 23'!$C$3:$C$994&amp;'EEA 23'!$D$3:$D$994,'EEA 23'!$E$3:$E$994),2,0)/1000000</f>
        <v>43.620245354644887</v>
      </c>
      <c r="G16" s="395" cm="1">
        <f t="array" ref="G16">VLOOKUP($B16&amp;G$9,CHOOSE({1,2},'EEA 23'!$C$3:$C$994&amp;'EEA 23'!$D$3:$D$994,'EEA 23'!$E$3:$E$994),2,0)/1000000</f>
        <v>40.927129057465521</v>
      </c>
      <c r="H16" s="395" cm="1">
        <f t="array" ref="H16">VLOOKUP($B16&amp;H$9,CHOOSE({1,2},'EEA 23'!$C$3:$C$994&amp;'EEA 23'!$D$3:$D$994,'EEA 23'!$E$3:$E$994),2,0)/1000000</f>
        <v>43.113443015320456</v>
      </c>
      <c r="I16" s="395" cm="1">
        <f t="array" ref="I16">VLOOKUP($B16&amp;I$9,CHOOSE({1,2},'EEA 23'!$C$3:$C$994&amp;'EEA 23'!$D$3:$D$994,'EEA 23'!$E$3:$E$994),2,0)/1000000</f>
        <v>39.172811464397149</v>
      </c>
      <c r="J16" s="395" cm="1">
        <f t="array" ref="J16">VLOOKUP($B16&amp;J$9,CHOOSE({1,2},'EEA 23'!$C$3:$C$994&amp;'EEA 23'!$D$3:$D$994,'EEA 23'!$E$3:$E$994),2,0)/1000000</f>
        <v>33.919547890183509</v>
      </c>
      <c r="K16" s="395" cm="1">
        <f t="array" ref="K16">VLOOKUP($B16&amp;K$9,CHOOSE({1,2},'EEA 23'!$C$3:$C$994&amp;'EEA 23'!$D$3:$D$994,'EEA 23'!$E$3:$E$994),2,0)/1000000</f>
        <v>34.570799278897866</v>
      </c>
      <c r="L16" s="395"/>
      <c r="M16" s="395"/>
      <c r="N16" s="395" cm="1">
        <f t="array" ref="N16">VLOOKUP($B16&amp;N$9,CHOOSE({1,2},'EEA 23'!$C$3:$C$994&amp;'EEA 23'!$D$3:$D$994,'EEA 23'!$H$3:$H$994),2,0)/1000000</f>
        <v>5.8144220000000004</v>
      </c>
      <c r="O16" s="397">
        <f t="shared" si="12"/>
        <v>6.7371806629097692</v>
      </c>
      <c r="P16" s="398">
        <f t="shared" si="15"/>
        <v>9.5779348351194681E-4</v>
      </c>
      <c r="Q16" s="398">
        <f t="shared" si="13"/>
        <v>7.5396897903207475E-4</v>
      </c>
      <c r="R16" s="395" cm="1">
        <f t="array" ref="R16">VLOOKUP($B16&amp;R$9,CHOOSE({1,2},'EEA 23'!$C$3:$C$994&amp;'EEA 23'!$D$3:$D$994,'EEA 23'!$H$3:$H$994),2,0)/1000000</f>
        <v>5.7280100000000003</v>
      </c>
      <c r="S16" s="398">
        <f t="shared" si="16"/>
        <v>1.107951638457549E-3</v>
      </c>
      <c r="T16" s="398">
        <f t="shared" si="14"/>
        <v>7.6733863091330403E-4</v>
      </c>
    </row>
    <row r="17" spans="2:26" x14ac:dyDescent="0.2">
      <c r="B17" s="432" t="s">
        <v>92</v>
      </c>
      <c r="C17" s="395" cm="1">
        <f t="array" ref="C17">VLOOKUP($B17&amp;C$9,CHOOSE({1,2},'EEA 23'!$C$3:$C$994&amp;'EEA 23'!$D$3:$D$994,'EEA 23'!$E$3:$E$994),2,0)/1000000</f>
        <v>33.592179787650572</v>
      </c>
      <c r="D17" s="395"/>
      <c r="E17" s="395"/>
      <c r="F17" s="395" cm="1">
        <f t="array" ref="F17">VLOOKUP($B17&amp;F$9,CHOOSE({1,2},'EEA 23'!$C$3:$C$994&amp;'EEA 23'!$D$3:$D$994,'EEA 23'!$E$3:$E$994),2,0)/1000000</f>
        <v>17.986612468979494</v>
      </c>
      <c r="G17" s="395" cm="1">
        <f t="array" ref="G17">VLOOKUP($B17&amp;G$9,CHOOSE({1,2},'EEA 23'!$C$3:$C$994&amp;'EEA 23'!$D$3:$D$994,'EEA 23'!$E$3:$E$994),2,0)/1000000</f>
        <v>19.852506201905253</v>
      </c>
      <c r="H17" s="395" cm="1">
        <f t="array" ref="H17">VLOOKUP($B17&amp;H$9,CHOOSE({1,2},'EEA 23'!$C$3:$C$994&amp;'EEA 23'!$D$3:$D$994,'EEA 23'!$E$3:$E$994),2,0)/1000000</f>
        <v>20.953553358720278</v>
      </c>
      <c r="I17" s="395" cm="1">
        <f t="array" ref="I17">VLOOKUP($B17&amp;I$9,CHOOSE({1,2},'EEA 23'!$C$3:$C$994&amp;'EEA 23'!$D$3:$D$994,'EEA 23'!$E$3:$E$994),2,0)/1000000</f>
        <v>13.901875088164573</v>
      </c>
      <c r="J17" s="395" cm="1">
        <f t="array" ref="J17">VLOOKUP($B17&amp;J$9,CHOOSE({1,2},'EEA 23'!$C$3:$C$994&amp;'EEA 23'!$D$3:$D$994,'EEA 23'!$E$3:$E$994),2,0)/1000000</f>
        <v>12.378736713654986</v>
      </c>
      <c r="K17" s="395" cm="1">
        <f t="array" ref="K17">VLOOKUP($B17&amp;K$9,CHOOSE({1,2},'EEA 23'!$C$3:$C$994&amp;'EEA 23'!$D$3:$D$994,'EEA 23'!$E$3:$E$994),2,0)/1000000</f>
        <v>14.025357284721563</v>
      </c>
      <c r="L17" s="395"/>
      <c r="M17" s="395"/>
      <c r="N17" s="395" cm="1">
        <f t="array" ref="N17">VLOOKUP($B17&amp;N$9,CHOOSE({1,2},'EEA 23'!$C$3:$C$994&amp;'EEA 23'!$D$3:$D$994,'EEA 23'!$H$3:$H$994),2,0)/1000000</f>
        <v>1.3268979999999999</v>
      </c>
      <c r="O17" s="397">
        <f t="shared" si="12"/>
        <v>10.476973428375485</v>
      </c>
      <c r="P17" s="398">
        <f t="shared" si="15"/>
        <v>3.3990732016114724E-4</v>
      </c>
      <c r="Q17" s="398">
        <f t="shared" si="13"/>
        <v>1.7206180259012879E-4</v>
      </c>
      <c r="R17" s="395" cm="1">
        <f t="array" ref="R17">VLOOKUP($B17&amp;R$9,CHOOSE({1,2},'EEA 23'!$C$3:$C$994&amp;'EEA 23'!$D$3:$D$994,'EEA 23'!$H$3:$H$994),2,0)/1000000</f>
        <v>1.31579</v>
      </c>
      <c r="S17" s="398">
        <f t="shared" si="16"/>
        <v>4.5685888727319489E-4</v>
      </c>
      <c r="T17" s="398">
        <f t="shared" si="14"/>
        <v>1.7626653884497695E-4</v>
      </c>
    </row>
    <row r="18" spans="2:26" x14ac:dyDescent="0.2">
      <c r="B18" s="432" t="s">
        <v>240</v>
      </c>
      <c r="C18" s="395" cm="1">
        <f t="array" ref="C18">VLOOKUP($B18&amp;C$9,CHOOSE({1,2},'EEA 23'!$C$3:$C$994&amp;'EEA 23'!$D$3:$D$994,'EEA 23'!$E$3:$E$994),2,0)/1000000</f>
        <v>3800.2673299980224</v>
      </c>
      <c r="D18" s="395"/>
      <c r="E18" s="395"/>
      <c r="F18" s="395" cm="1">
        <f t="array" ref="F18">VLOOKUP($B18&amp;F$9,CHOOSE({1,2},'EEA 23'!$C$3:$C$994&amp;'EEA 23'!$D$3:$D$994,'EEA 23'!$E$3:$E$994),2,0)/1000000</f>
        <v>3015.4862448407712</v>
      </c>
      <c r="G18" s="395" cm="1">
        <f t="array" ref="G18">VLOOKUP($B18&amp;G$9,CHOOSE({1,2},'EEA 23'!$C$3:$C$994&amp;'EEA 23'!$D$3:$D$994,'EEA 23'!$E$3:$E$994),2,0)/1000000</f>
        <v>3113.0682372774027</v>
      </c>
      <c r="H18" s="395" cm="1">
        <f t="array" ref="H18">VLOOKUP($B18&amp;H$9,CHOOSE({1,2},'EEA 23'!$C$3:$C$994&amp;'EEA 23'!$D$3:$D$994,'EEA 23'!$E$3:$E$994),2,0)/1000000</f>
        <v>3044.5394658676028</v>
      </c>
      <c r="I18" s="395" cm="1">
        <f t="array" ref="I18">VLOOKUP($B18&amp;I$9,CHOOSE({1,2},'EEA 23'!$C$3:$C$994&amp;'EEA 23'!$D$3:$D$994,'EEA 23'!$E$3:$E$994),2,0)/1000000</f>
        <v>2914.2940760423107</v>
      </c>
      <c r="J18" s="395" cm="1">
        <f t="array" ref="J18">VLOOKUP($B18&amp;J$9,CHOOSE({1,2},'EEA 23'!$C$3:$C$994&amp;'EEA 23'!$D$3:$D$994,'EEA 23'!$E$3:$E$994),2,0)/1000000</f>
        <v>2553.6038133682946</v>
      </c>
      <c r="K18" s="395" cm="1">
        <f t="array" ref="K18">VLOOKUP($B18&amp;K$9,CHOOSE({1,2},'EEA 23'!$C$3:$C$994&amp;'EEA 23'!$D$3:$D$994,'EEA 23'!$E$3:$E$994),2,0)/1000000</f>
        <v>2760.3392498329913</v>
      </c>
      <c r="L18" s="395"/>
      <c r="M18" s="395"/>
      <c r="N18" s="395" cm="1">
        <f t="array" ref="N18">VLOOKUP($B18&amp;N$9,CHOOSE({1,2},'EEA 23'!$C$3:$C$994&amp;'EEA 23'!$D$3:$D$994,'EEA 23'!$H$3:$H$994),2,0)/1000000</f>
        <v>447.02226000000002</v>
      </c>
      <c r="O18" s="397">
        <f t="shared" si="12"/>
        <v>6.5193488933690027</v>
      </c>
      <c r="P18" s="398">
        <f t="shared" si="15"/>
        <v>7.1255847377911755E-2</v>
      </c>
      <c r="Q18" s="398">
        <f t="shared" si="13"/>
        <v>5.7966366558328701E-2</v>
      </c>
      <c r="R18" s="395" cm="1">
        <f t="array" ref="R18">VLOOKUP($B18&amp;R$9,CHOOSE({1,2},'EEA 23'!$C$3:$C$994&amp;'EEA 23'!$D$3:$D$994,'EEA 23'!$H$3:$H$994),2,0)/1000000</f>
        <v>445.16719399999999</v>
      </c>
      <c r="S18" s="398">
        <f t="shared" si="16"/>
        <v>7.659317132570341E-2</v>
      </c>
      <c r="T18" s="398">
        <f t="shared" si="14"/>
        <v>5.9635717320932959E-2</v>
      </c>
    </row>
    <row r="19" spans="2:26" x14ac:dyDescent="0.2">
      <c r="B19" s="432" t="s">
        <v>93</v>
      </c>
      <c r="C19" s="395" cm="1">
        <f t="array" ref="C19">VLOOKUP($B19&amp;C$9,CHOOSE({1,2},'EEA 23'!$C$3:$C$994&amp;'EEA 23'!$D$3:$D$994,'EEA 23'!$E$3:$E$994),2,0)/1000000</f>
        <v>30.921874872720959</v>
      </c>
      <c r="D19" s="395"/>
      <c r="E19" s="395"/>
      <c r="F19" s="395" cm="1">
        <f t="array" ref="F19">VLOOKUP($B19&amp;F$9,CHOOSE({1,2},'EEA 23'!$C$3:$C$994&amp;'EEA 23'!$D$3:$D$994,'EEA 23'!$E$3:$E$994),2,0)/1000000</f>
        <v>34.103149382352818</v>
      </c>
      <c r="G19" s="395" cm="1">
        <f t="array" ref="G19">VLOOKUP($B19&amp;G$9,CHOOSE({1,2},'EEA 23'!$C$3:$C$994&amp;'EEA 23'!$D$3:$D$994,'EEA 23'!$E$3:$E$994),2,0)/1000000</f>
        <v>34.225983513672681</v>
      </c>
      <c r="H19" s="395" cm="1">
        <f t="array" ref="H19">VLOOKUP($B19&amp;H$9,CHOOSE({1,2},'EEA 23'!$C$3:$C$994&amp;'EEA 23'!$D$3:$D$994,'EEA 23'!$E$3:$E$994),2,0)/1000000</f>
        <v>44.731775809967949</v>
      </c>
      <c r="I19" s="395" cm="1">
        <f t="array" ref="I19">VLOOKUP($B19&amp;I$9,CHOOSE({1,2},'EEA 23'!$C$3:$C$994&amp;'EEA 23'!$D$3:$D$994,'EEA 23'!$E$3:$E$994),2,0)/1000000</f>
        <v>36.759564845256151</v>
      </c>
      <c r="J19" s="395" cm="1">
        <f t="array" ref="J19">VLOOKUP($B19&amp;J$9,CHOOSE({1,2},'EEA 23'!$C$3:$C$994&amp;'EEA 23'!$D$3:$D$994,'EEA 23'!$E$3:$E$994),2,0)/1000000</f>
        <v>27.887133145801954</v>
      </c>
      <c r="K19" s="395" cm="1">
        <f t="array" ref="K19">VLOOKUP($B19&amp;K$9,CHOOSE({1,2},'EEA 23'!$C$3:$C$994&amp;'EEA 23'!$D$3:$D$994,'EEA 23'!$E$3:$E$994),2,0)/1000000</f>
        <v>37.556559730013099</v>
      </c>
      <c r="L19" s="395"/>
      <c r="M19" s="395"/>
      <c r="N19" s="395" cm="1">
        <f t="array" ref="N19">VLOOKUP($B19&amp;N$9,CHOOSE({1,2},'EEA 23'!$C$3:$C$994&amp;'EEA 23'!$D$3:$D$994,'EEA 23'!$H$3:$H$994),2,0)/1000000</f>
        <v>5.5216060000000002</v>
      </c>
      <c r="O19" s="397">
        <f t="shared" si="12"/>
        <v>6.6574045386896765</v>
      </c>
      <c r="P19" s="398">
        <f t="shared" si="15"/>
        <v>8.9878847979856186E-4</v>
      </c>
      <c r="Q19" s="398">
        <f t="shared" si="13"/>
        <v>7.1599887975750266E-4</v>
      </c>
      <c r="R19" s="395" cm="1">
        <f t="array" ref="R19">VLOOKUP($B19&amp;R$9,CHOOSE({1,2},'EEA 23'!$C$3:$C$994&amp;'EEA 23'!$D$3:$D$994,'EEA 23'!$H$3:$H$994),2,0)/1000000</f>
        <v>5.4953029999999998</v>
      </c>
      <c r="S19" s="398">
        <f t="shared" si="16"/>
        <v>8.6621796662399728E-4</v>
      </c>
      <c r="T19" s="398">
        <f t="shared" si="14"/>
        <v>7.3616461571711161E-4</v>
      </c>
    </row>
    <row r="20" spans="2:26" x14ac:dyDescent="0.2">
      <c r="B20" s="432" t="s">
        <v>396</v>
      </c>
      <c r="C20" s="395" cm="1">
        <f t="array" ref="C20">VLOOKUP($B20&amp;C$9,CHOOSE({1,2},'EEA 23'!$C$3:$C$994&amp;'EEA 23'!$D$3:$D$994,'EEA 23'!$E$3:$E$994),2,0)/1000000</f>
        <v>394.52923038815152</v>
      </c>
      <c r="D20" s="395"/>
      <c r="E20" s="395"/>
      <c r="F20" s="395" cm="1">
        <f t="array" ref="F20">VLOOKUP($B20&amp;F$9,CHOOSE({1,2},'EEA 23'!$C$3:$C$994&amp;'EEA 23'!$D$3:$D$994,'EEA 23'!$E$3:$E$994),2,0)/1000000</f>
        <v>334.32108084638412</v>
      </c>
      <c r="G20" s="395" cm="1">
        <f t="array" ref="G20">VLOOKUP($B20&amp;G$9,CHOOSE({1,2},'EEA 23'!$C$3:$C$994&amp;'EEA 23'!$D$3:$D$994,'EEA 23'!$E$3:$E$994),2,0)/1000000</f>
        <v>347.29836561571869</v>
      </c>
      <c r="H20" s="395" cm="1">
        <f t="array" ref="H20">VLOOKUP($B20&amp;H$9,CHOOSE({1,2},'EEA 23'!$C$3:$C$994&amp;'EEA 23'!$D$3:$D$994,'EEA 23'!$E$3:$E$994),2,0)/1000000</f>
        <v>334.79041988426451</v>
      </c>
      <c r="I20" s="395" cm="1">
        <f t="array" ref="I20">VLOOKUP($B20&amp;I$9,CHOOSE({1,2},'EEA 23'!$C$3:$C$994&amp;'EEA 23'!$D$3:$D$994,'EEA 23'!$E$3:$E$994),2,0)/1000000</f>
        <v>330.00670025059821</v>
      </c>
      <c r="J20" s="395" cm="1">
        <f t="array" ref="J20">VLOOKUP($B20&amp;J$9,CHOOSE({1,2},'EEA 23'!$C$3:$C$994&amp;'EEA 23'!$D$3:$D$994,'EEA 23'!$E$3:$E$994),2,0)/1000000</f>
        <v>278.59599860202599</v>
      </c>
      <c r="K20" s="395" cm="1">
        <f t="array" ref="K20">VLOOKUP($B20&amp;K$9,CHOOSE({1,2},'EEA 23'!$C$3:$C$994&amp;'EEA 23'!$D$3:$D$994,'EEA 23'!$E$3:$E$994),2,0)/1000000</f>
        <v>309.09412660121808</v>
      </c>
      <c r="L20" s="395"/>
      <c r="M20" s="395"/>
      <c r="N20" s="395" cm="1">
        <f t="array" ref="N20">VLOOKUP($B20&amp;N$9,CHOOSE({1,2},'EEA 23'!$C$3:$C$994&amp;'EEA 23'!$D$3:$D$994,'EEA 23'!$H$3:$H$994),2,0)/1000000</f>
        <v>67.388001000000003</v>
      </c>
      <c r="O20" s="397">
        <f t="shared" si="12"/>
        <v>4.8971136604957044</v>
      </c>
      <c r="P20" s="398">
        <f t="shared" si="15"/>
        <v>8.0688175088626524E-3</v>
      </c>
      <c r="Q20" s="398">
        <f t="shared" si="13"/>
        <v>8.7383513465280702E-3</v>
      </c>
      <c r="R20" s="395" cm="1">
        <f t="array" ref="R20">VLOOKUP($B20&amp;R$9,CHOOSE({1,2},'EEA 23'!$C$3:$C$994&amp;'EEA 23'!$D$3:$D$994,'EEA 23'!$H$3:$H$994),2,0)/1000000</f>
        <v>66.724104000000011</v>
      </c>
      <c r="S20" s="398">
        <f t="shared" si="16"/>
        <v>8.4917355756048453E-3</v>
      </c>
      <c r="T20" s="398">
        <f t="shared" si="14"/>
        <v>8.9385288454937959E-3</v>
      </c>
    </row>
    <row r="21" spans="2:26" x14ac:dyDescent="0.2">
      <c r="B21" s="432" t="s">
        <v>111</v>
      </c>
      <c r="C21" s="395" cm="1">
        <f t="array" ref="C21">VLOOKUP($B21&amp;C$9,CHOOSE({1,2},'EEA 23'!$C$3:$C$994&amp;'EEA 23'!$D$3:$D$994,'EEA 23'!$E$3:$E$994),2,0)/1000000</f>
        <v>1102.4909309860739</v>
      </c>
      <c r="D21" s="395"/>
      <c r="E21" s="395"/>
      <c r="F21" s="395" cm="1">
        <f t="array" ref="F21">VLOOKUP($B21&amp;F$9,CHOOSE({1,2},'EEA 23'!$C$3:$C$994&amp;'EEA 23'!$D$3:$D$994,'EEA 23'!$E$3:$E$994),2,0)/1000000</f>
        <v>815.03493401466039</v>
      </c>
      <c r="G21" s="395" cm="1">
        <f t="array" ref="G21">VLOOKUP($B21&amp;G$9,CHOOSE({1,2},'EEA 23'!$C$3:$C$994&amp;'EEA 23'!$D$3:$D$994,'EEA 23'!$E$3:$E$994),2,0)/1000000</f>
        <v>803.35889016066142</v>
      </c>
      <c r="H21" s="395" cm="1">
        <f t="array" ref="H21">VLOOKUP($B21&amp;H$9,CHOOSE({1,2},'EEA 23'!$C$3:$C$994&amp;'EEA 23'!$D$3:$D$994,'EEA 23'!$E$3:$E$994),2,0)/1000000</f>
        <v>774.02533577825</v>
      </c>
      <c r="I21" s="395" cm="1">
        <f t="array" ref="I21">VLOOKUP($B21&amp;I$9,CHOOSE({1,2},'EEA 23'!$C$3:$C$994&amp;'EEA 23'!$D$3:$D$994,'EEA 23'!$E$3:$E$994),2,0)/1000000</f>
        <v>726.25756878260131</v>
      </c>
      <c r="J21" s="395" cm="1">
        <f t="array" ref="J21">VLOOKUP($B21&amp;J$9,CHOOSE({1,2},'EEA 23'!$C$3:$C$994&amp;'EEA 23'!$D$3:$D$994,'EEA 23'!$E$3:$E$994),2,0)/1000000</f>
        <v>660.95116847579197</v>
      </c>
      <c r="K21" s="395" cm="1">
        <f t="array" ref="K21">VLOOKUP($B21&amp;K$9,CHOOSE({1,2},'EEA 23'!$C$3:$C$994&amp;'EEA 23'!$D$3:$D$994,'EEA 23'!$E$3:$E$994),2,0)/1000000</f>
        <v>696.96180945925516</v>
      </c>
      <c r="L21" s="395"/>
      <c r="M21" s="395"/>
      <c r="N21" s="395" cm="1">
        <f t="array" ref="N21">VLOOKUP($B21&amp;N$9,CHOOSE({1,2},'EEA 23'!$C$3:$C$994&amp;'EEA 23'!$D$3:$D$994,'EEA 23'!$H$3:$H$994),2,0)/1000000</f>
        <v>83.092962</v>
      </c>
      <c r="O21" s="397">
        <f t="shared" si="12"/>
        <v>8.7403018414796829</v>
      </c>
      <c r="P21" s="398">
        <f t="shared" si="15"/>
        <v>1.7757335782840524E-2</v>
      </c>
      <c r="Q21" s="398">
        <f t="shared" si="13"/>
        <v>1.077484842412384E-2</v>
      </c>
      <c r="R21" s="395" cm="1">
        <f t="array" ref="R21">VLOOKUP($B21&amp;R$9,CHOOSE({1,2},'EEA 23'!$C$3:$C$994&amp;'EEA 23'!$D$3:$D$994,'EEA 23'!$H$3:$H$994),2,0)/1000000</f>
        <v>82.348669000000001</v>
      </c>
      <c r="S21" s="398">
        <f t="shared" si="16"/>
        <v>2.0701838864038521E-2</v>
      </c>
      <c r="T21" s="398">
        <f t="shared" si="14"/>
        <v>1.1031634883317739E-2</v>
      </c>
    </row>
    <row r="22" spans="2:26" x14ac:dyDescent="0.2">
      <c r="B22" s="432" t="s">
        <v>105</v>
      </c>
      <c r="C22" s="395" cm="1">
        <f t="array" ref="C22">VLOOKUP($B22&amp;C$9,CHOOSE({1,2},'EEA 23'!$C$3:$C$994&amp;'EEA 23'!$D$3:$D$994,'EEA 23'!$E$3:$E$994),2,0)/1000000</f>
        <v>91.695011441311451</v>
      </c>
      <c r="D22" s="395"/>
      <c r="E22" s="395"/>
      <c r="F22" s="395" cm="1">
        <f t="array" ref="F22">VLOOKUP($B22&amp;F$9,CHOOSE({1,2},'EEA 23'!$C$3:$C$994&amp;'EEA 23'!$D$3:$D$994,'EEA 23'!$E$3:$E$994),2,0)/1000000</f>
        <v>75.90261820148163</v>
      </c>
      <c r="G22" s="395" cm="1">
        <f t="array" ref="G22">VLOOKUP($B22&amp;G$9,CHOOSE({1,2},'EEA 23'!$C$3:$C$994&amp;'EEA 23'!$D$3:$D$994,'EEA 23'!$E$3:$E$994),2,0)/1000000</f>
        <v>81.085821879397884</v>
      </c>
      <c r="H22" s="395" cm="1">
        <f t="array" ref="H22">VLOOKUP($B22&amp;H$9,CHOOSE({1,2},'EEA 23'!$C$3:$C$994&amp;'EEA 23'!$D$3:$D$994,'EEA 23'!$E$3:$E$994),2,0)/1000000</f>
        <v>77.781693256519077</v>
      </c>
      <c r="I22" s="395" cm="1">
        <f t="array" ref="I22">VLOOKUP($B22&amp;I$9,CHOOSE({1,2},'EEA 23'!$C$3:$C$994&amp;'EEA 23'!$D$3:$D$994,'EEA 23'!$E$3:$E$994),2,0)/1000000</f>
        <v>72.464212037274123</v>
      </c>
      <c r="J22" s="395" cm="1">
        <f t="array" ref="J22">VLOOKUP($B22&amp;J$9,CHOOSE({1,2},'EEA 23'!$C$3:$C$994&amp;'EEA 23'!$D$3:$D$994,'EEA 23'!$E$3:$E$994),2,0)/1000000</f>
        <v>56.829800860705937</v>
      </c>
      <c r="K22" s="395" cm="1">
        <f t="array" ref="K22">VLOOKUP($B22&amp;K$9,CHOOSE({1,2},'EEA 23'!$C$3:$C$994&amp;'EEA 23'!$D$3:$D$994,'EEA 23'!$E$3:$E$994),2,0)/1000000</f>
        <v>60.339075722611881</v>
      </c>
      <c r="L22" s="395"/>
      <c r="M22" s="395"/>
      <c r="N22" s="395" cm="1">
        <f t="array" ref="N22">VLOOKUP($B22&amp;N$9,CHOOSE({1,2},'EEA 23'!$C$3:$C$994&amp;'EEA 23'!$D$3:$D$994,'EEA 23'!$H$3:$H$994),2,0)/1000000</f>
        <v>10.721582</v>
      </c>
      <c r="O22" s="397">
        <f t="shared" si="12"/>
        <v>6.7587238559826455</v>
      </c>
      <c r="P22" s="398">
        <f t="shared" si="15"/>
        <v>1.7717837316887424E-3</v>
      </c>
      <c r="Q22" s="398">
        <f t="shared" si="13"/>
        <v>1.3902912850406574E-3</v>
      </c>
      <c r="R22" s="395" cm="1">
        <f t="array" ref="R22">VLOOKUP($B22&amp;R$9,CHOOSE({1,2},'EEA 23'!$C$3:$C$994&amp;'EEA 23'!$D$3:$D$994,'EEA 23'!$H$3:$H$994),2,0)/1000000</f>
        <v>10.775971</v>
      </c>
      <c r="S22" s="398">
        <f t="shared" si="16"/>
        <v>1.9279219893382461E-3</v>
      </c>
      <c r="T22" s="398">
        <f t="shared" si="14"/>
        <v>1.4435761868260475E-3</v>
      </c>
    </row>
    <row r="23" spans="2:26" x14ac:dyDescent="0.2">
      <c r="B23" s="432" t="s">
        <v>86</v>
      </c>
      <c r="C23" s="395" cm="1">
        <f t="array" ref="C23">VLOOKUP($B23&amp;C$9,CHOOSE({1,2},'EEA 23'!$C$3:$C$994&amp;'EEA 23'!$D$3:$D$994,'EEA 23'!$E$3:$E$994),2,0)/1000000</f>
        <v>70.464826626837592</v>
      </c>
      <c r="D23" s="395"/>
      <c r="E23" s="395"/>
      <c r="F23" s="395" cm="1">
        <f t="array" ref="F23">VLOOKUP($B23&amp;F$9,CHOOSE({1,2},'EEA 23'!$C$3:$C$994&amp;'EEA 23'!$D$3:$D$994,'EEA 23'!$E$3:$E$994),2,0)/1000000</f>
        <v>43.162903997117851</v>
      </c>
      <c r="G23" s="395" cm="1">
        <f t="array" ref="G23">VLOOKUP($B23&amp;G$9,CHOOSE({1,2},'EEA 23'!$C$3:$C$994&amp;'EEA 23'!$D$3:$D$994,'EEA 23'!$E$3:$E$994),2,0)/1000000</f>
        <v>44.837379802590767</v>
      </c>
      <c r="H23" s="395" cm="1">
        <f t="array" ref="H23">VLOOKUP($B23&amp;H$9,CHOOSE({1,2},'EEA 23'!$C$3:$C$994&amp;'EEA 23'!$D$3:$D$994,'EEA 23'!$E$3:$E$994),2,0)/1000000</f>
        <v>45.522885260981823</v>
      </c>
      <c r="I23" s="395" cm="1">
        <f t="array" ref="I23">VLOOKUP($B23&amp;I$9,CHOOSE({1,2},'EEA 23'!$C$3:$C$994&amp;'EEA 23'!$D$3:$D$994,'EEA 23'!$E$3:$E$994),2,0)/1000000</f>
        <v>44.72085525942417</v>
      </c>
      <c r="J23" s="395" cm="1">
        <f t="array" ref="J23">VLOOKUP($B23&amp;J$9,CHOOSE({1,2},'EEA 23'!$C$3:$C$994&amp;'EEA 23'!$D$3:$D$994,'EEA 23'!$E$3:$E$994),2,0)/1000000</f>
        <v>40.49232042611321</v>
      </c>
      <c r="K23" s="395" cm="1">
        <f t="array" ref="K23">VLOOKUP($B23&amp;K$9,CHOOSE({1,2},'EEA 23'!$C$3:$C$994&amp;'EEA 23'!$D$3:$D$994,'EEA 23'!$E$3:$E$994),2,0)/1000000</f>
        <v>41.697943027044793</v>
      </c>
      <c r="L23" s="395"/>
      <c r="M23" s="395"/>
      <c r="N23" s="395" cm="1">
        <f t="array" ref="N23">VLOOKUP($B23&amp;N$9,CHOOSE({1,2},'EEA 23'!$C$3:$C$994&amp;'EEA 23'!$D$3:$D$994,'EEA 23'!$H$3:$H$994),2,0)/1000000</f>
        <v>9.7711410000000001</v>
      </c>
      <c r="O23" s="397">
        <f t="shared" si="12"/>
        <v>4.5768304089997445</v>
      </c>
      <c r="P23" s="398">
        <f t="shared" si="15"/>
        <v>1.0934457380851316E-3</v>
      </c>
      <c r="Q23" s="398">
        <f t="shared" si="13"/>
        <v>1.2670454954505272E-3</v>
      </c>
      <c r="R23" s="395" cm="1">
        <f t="array" ref="R23">VLOOKUP($B23&amp;R$9,CHOOSE({1,2},'EEA 23'!$C$3:$C$994&amp;'EEA 23'!$D$3:$D$994,'EEA 23'!$H$3:$H$994),2,0)/1000000</f>
        <v>9.8140230000000006</v>
      </c>
      <c r="S23" s="398">
        <f t="shared" si="16"/>
        <v>1.0963351951687329E-3</v>
      </c>
      <c r="T23" s="398">
        <f t="shared" si="14"/>
        <v>1.3147112125453128E-3</v>
      </c>
    </row>
    <row r="24" spans="2:26" x14ac:dyDescent="0.2">
      <c r="B24" s="432" t="s">
        <v>95</v>
      </c>
      <c r="C24" s="395" cm="1">
        <f t="array" ref="C24">VLOOKUP($B24&amp;C$9,CHOOSE({1,2},'EEA 23'!$C$3:$C$994&amp;'EEA 23'!$D$3:$D$994,'EEA 23'!$E$3:$E$994),2,0)/1000000</f>
        <v>39.385052419752228</v>
      </c>
      <c r="D24" s="395"/>
      <c r="E24" s="395"/>
      <c r="F24" s="395" cm="1">
        <f t="array" ref="F24">VLOOKUP($B24&amp;F$9,CHOOSE({1,2},'EEA 23'!$C$3:$C$994&amp;'EEA 23'!$D$3:$D$994,'EEA 23'!$E$3:$E$994),2,0)/1000000</f>
        <v>47.51878413275297</v>
      </c>
      <c r="G24" s="395" cm="1">
        <f t="array" ref="G24">VLOOKUP($B24&amp;G$9,CHOOSE({1,2},'EEA 23'!$C$3:$C$994&amp;'EEA 23'!$D$3:$D$994,'EEA 23'!$E$3:$E$994),2,0)/1000000</f>
        <v>48.73305442522684</v>
      </c>
      <c r="H24" s="395" cm="1">
        <f t="array" ref="H24">VLOOKUP($B24&amp;H$9,CHOOSE({1,2},'EEA 23'!$C$3:$C$994&amp;'EEA 23'!$D$3:$D$994,'EEA 23'!$E$3:$E$994),2,0)/1000000</f>
        <v>48.051360714133097</v>
      </c>
      <c r="I24" s="395" cm="1">
        <f t="array" ref="I24">VLOOKUP($B24&amp;I$9,CHOOSE({1,2},'EEA 23'!$C$3:$C$994&amp;'EEA 23'!$D$3:$D$994,'EEA 23'!$E$3:$E$994),2,0)/1000000</f>
        <v>46.721689011887747</v>
      </c>
      <c r="J24" s="395" cm="1">
        <f t="array" ref="J24">VLOOKUP($B24&amp;J$9,CHOOSE({1,2},'EEA 23'!$C$3:$C$994&amp;'EEA 23'!$D$3:$D$994,'EEA 23'!$E$3:$E$994),2,0)/1000000</f>
        <v>42.784704443091591</v>
      </c>
      <c r="K24" s="395" cm="1">
        <f t="array" ref="K24">VLOOKUP($B24&amp;K$9,CHOOSE({1,2},'EEA 23'!$C$3:$C$994&amp;'EEA 23'!$D$3:$D$994,'EEA 23'!$E$3:$E$994),2,0)/1000000</f>
        <v>45.669778679542802</v>
      </c>
      <c r="L24" s="395"/>
      <c r="M24" s="395"/>
      <c r="N24" s="395" cm="1">
        <f t="array" ref="N24">VLOOKUP($B24&amp;N$9,CHOOSE({1,2},'EEA 23'!$C$3:$C$994&amp;'EEA 23'!$D$3:$D$994,'EEA 23'!$H$3:$H$994),2,0)/1000000</f>
        <v>4.9343399999999997</v>
      </c>
      <c r="O24" s="397">
        <f t="shared" si="12"/>
        <v>9.4686805148992068</v>
      </c>
      <c r="P24" s="398">
        <f t="shared" si="15"/>
        <v>1.1423670551430638E-3</v>
      </c>
      <c r="Q24" s="398">
        <f t="shared" si="13"/>
        <v>6.3984679680923189E-4</v>
      </c>
      <c r="R24" s="395" cm="1">
        <f t="array" ref="R24">VLOOKUP($B24&amp;R$9,CHOOSE({1,2},'EEA 23'!$C$3:$C$994&amp;'EEA 23'!$D$3:$D$994,'EEA 23'!$H$3:$H$994),2,0)/1000000</f>
        <v>4.7553349999999996</v>
      </c>
      <c r="S24" s="398">
        <f t="shared" si="16"/>
        <v>1.2069742916241523E-3</v>
      </c>
      <c r="T24" s="398">
        <f t="shared" si="14"/>
        <v>6.3703664072411125E-4</v>
      </c>
      <c r="Z24" s="446"/>
    </row>
    <row r="25" spans="2:26" x14ac:dyDescent="0.2">
      <c r="B25" s="432" t="s">
        <v>397</v>
      </c>
      <c r="C25" s="395" cm="1">
        <f t="array" ref="C25">VLOOKUP($B25&amp;C$9,CHOOSE({1,2},'EEA 23'!$C$3:$C$994&amp;'EEA 23'!$D$3:$D$994,'EEA 23'!$E$3:$E$994),2,0)/1000000</f>
        <v>441.77832422187777</v>
      </c>
      <c r="D25" s="395"/>
      <c r="E25" s="395"/>
      <c r="F25" s="395" cm="1">
        <f t="array" ref="F25">VLOOKUP($B25&amp;F$9,CHOOSE({1,2},'EEA 23'!$C$3:$C$994&amp;'EEA 23'!$D$3:$D$994,'EEA 23'!$E$3:$E$994),2,0)/1000000</f>
        <v>331.00681983281038</v>
      </c>
      <c r="G25" s="395" cm="1">
        <f t="array" ref="G25">VLOOKUP($B25&amp;G$9,CHOOSE({1,2},'EEA 23'!$C$3:$C$994&amp;'EEA 23'!$D$3:$D$994,'EEA 23'!$E$3:$E$994),2,0)/1000000</f>
        <v>345.00711997711801</v>
      </c>
      <c r="H25" s="395" cm="1">
        <f t="array" ref="H25">VLOOKUP($B25&amp;H$9,CHOOSE({1,2},'EEA 23'!$C$3:$C$994&amp;'EEA 23'!$D$3:$D$994,'EEA 23'!$E$3:$E$994),2,0)/1000000</f>
        <v>322.19178189430136</v>
      </c>
      <c r="I25" s="395" cm="1">
        <f t="array" ref="I25">VLOOKUP($B25&amp;I$9,CHOOSE({1,2},'EEA 23'!$C$3:$C$994&amp;'EEA 23'!$D$3:$D$994,'EEA 23'!$E$3:$E$994),2,0)/1000000</f>
        <v>315.7355389376458</v>
      </c>
      <c r="J25" s="395" cm="1">
        <f t="array" ref="J25">VLOOKUP($B25&amp;J$9,CHOOSE({1,2},'EEA 23'!$C$3:$C$994&amp;'EEA 23'!$D$3:$D$994,'EEA 23'!$E$3:$E$994),2,0)/1000000</f>
        <v>277.88200650781482</v>
      </c>
      <c r="K25" s="395" cm="1">
        <f t="array" ref="K25">VLOOKUP($B25&amp;K$9,CHOOSE({1,2},'EEA 23'!$C$3:$C$994&amp;'EEA 23'!$D$3:$D$994,'EEA 23'!$E$3:$E$994),2,0)/1000000</f>
        <v>318.90058926939372</v>
      </c>
      <c r="L25" s="395"/>
      <c r="M25" s="395"/>
      <c r="N25" s="395" cm="1">
        <f t="array" ref="N25">VLOOKUP($B25&amp;N$9,CHOOSE({1,2},'EEA 23'!$C$3:$C$994&amp;'EEA 23'!$D$3:$D$994,'EEA 23'!$H$3:$H$994),2,0)/1000000</f>
        <v>59.729081000000001</v>
      </c>
      <c r="O25" s="397">
        <f t="shared" si="12"/>
        <v>5.286127521996292</v>
      </c>
      <c r="P25" s="398">
        <f t="shared" si="15"/>
        <v>7.7198809685248013E-3</v>
      </c>
      <c r="Q25" s="398">
        <f t="shared" si="13"/>
        <v>7.7452022264799655E-3</v>
      </c>
      <c r="R25" s="395" cm="1">
        <f t="array" ref="R25">VLOOKUP($B25&amp;R$9,CHOOSE({1,2},'EEA 23'!$C$3:$C$994&amp;'EEA 23'!$D$3:$D$994,'EEA 23'!$H$3:$H$994),2,0)/1000000</f>
        <v>60.627498000000003</v>
      </c>
      <c r="S25" s="398">
        <f t="shared" si="16"/>
        <v>8.4075535429177228E-3</v>
      </c>
      <c r="T25" s="398">
        <f t="shared" si="14"/>
        <v>8.1218121670561128E-3</v>
      </c>
    </row>
    <row r="26" spans="2:26" x14ac:dyDescent="0.2">
      <c r="B26" s="432" t="s">
        <v>96</v>
      </c>
      <c r="C26" s="395" cm="1">
        <f t="array" ref="C26">VLOOKUP($B26&amp;C$9,CHOOSE({1,2},'EEA 23'!$C$3:$C$994&amp;'EEA 23'!$D$3:$D$994,'EEA 23'!$E$3:$E$994),2,0)/1000000</f>
        <v>8.0408171727792119</v>
      </c>
      <c r="D26" s="395"/>
      <c r="E26" s="395"/>
      <c r="F26" s="395" cm="1">
        <f t="array" ref="F26">VLOOKUP($B26&amp;F$9,CHOOSE({1,2},'EEA 23'!$C$3:$C$994&amp;'EEA 23'!$D$3:$D$994,'EEA 23'!$E$3:$E$994),2,0)/1000000</f>
        <v>5.6825498929716041</v>
      </c>
      <c r="G26" s="395" cm="1">
        <f t="array" ref="G26">VLOOKUP($B26&amp;G$9,CHOOSE({1,2},'EEA 23'!$C$3:$C$994&amp;'EEA 23'!$D$3:$D$994,'EEA 23'!$E$3:$E$994),2,0)/1000000</f>
        <v>4.0657469568485594</v>
      </c>
      <c r="H26" s="395" cm="1">
        <f t="array" ref="H26">VLOOKUP($B26&amp;H$9,CHOOSE({1,2},'EEA 23'!$C$3:$C$994&amp;'EEA 23'!$D$3:$D$994,'EEA 23'!$E$3:$E$994),2,0)/1000000</f>
        <v>6.4385904531303053</v>
      </c>
      <c r="I26" s="395" cm="1">
        <f t="array" ref="I26">VLOOKUP($B26&amp;I$9,CHOOSE({1,2},'EEA 23'!$C$3:$C$994&amp;'EEA 23'!$D$3:$D$994,'EEA 23'!$E$3:$E$994),2,0)/1000000</f>
        <v>5.3769019439527304</v>
      </c>
      <c r="J26" s="395" cm="1">
        <f t="array" ref="J26">VLOOKUP($B26&amp;J$9,CHOOSE({1,2},'EEA 23'!$C$3:$C$994&amp;'EEA 23'!$D$3:$D$994,'EEA 23'!$E$3:$E$994),2,0)/1000000</f>
        <v>7.2332606363952676</v>
      </c>
      <c r="K26" s="395" cm="1">
        <f t="array" ref="K26">VLOOKUP($B26&amp;K$9,CHOOSE({1,2},'EEA 23'!$C$3:$C$994&amp;'EEA 23'!$D$3:$D$994,'EEA 23'!$E$3:$E$994),2,0)/1000000</f>
        <v>9.1208165040728648</v>
      </c>
      <c r="L26" s="395"/>
      <c r="M26" s="395"/>
      <c r="N26" s="395" cm="1">
        <f t="array" ref="N26">VLOOKUP($B26&amp;N$9,CHOOSE({1,2},'EEA 23'!$C$3:$C$994&amp;'EEA 23'!$D$3:$D$994,'EEA 23'!$H$3:$H$994),2,0)/1000000</f>
        <v>1.9138219999999999</v>
      </c>
      <c r="O26" s="397">
        <f t="shared" si="12"/>
        <v>2.8095099460413406</v>
      </c>
      <c r="P26" s="398">
        <f t="shared" si="15"/>
        <v>1.3146775661178345E-4</v>
      </c>
      <c r="Q26" s="398">
        <f t="shared" si="13"/>
        <v>2.4816953764090794E-4</v>
      </c>
      <c r="R26" s="395" cm="1">
        <f t="array" ref="R26">VLOOKUP($B26&amp;R$9,CHOOSE({1,2},'EEA 23'!$C$3:$C$994&amp;'EEA 23'!$D$3:$D$994,'EEA 23'!$H$3:$H$994),2,0)/1000000</f>
        <v>1.9595370000000001</v>
      </c>
      <c r="S26" s="398">
        <f t="shared" si="16"/>
        <v>1.4433642941130849E-4</v>
      </c>
      <c r="T26" s="398">
        <f t="shared" si="14"/>
        <v>2.6250450659198623E-4</v>
      </c>
    </row>
    <row r="27" spans="2:26" x14ac:dyDescent="0.2">
      <c r="B27" s="432" t="s">
        <v>97</v>
      </c>
      <c r="C27" s="395" cm="1">
        <f t="array" ref="C27">VLOOKUP($B27&amp;C$9,CHOOSE({1,2},'EEA 23'!$C$3:$C$994&amp;'EEA 23'!$D$3:$D$994,'EEA 23'!$E$3:$E$994),2,0)/1000000</f>
        <v>31.008968440454602</v>
      </c>
      <c r="D27" s="395"/>
      <c r="E27" s="395"/>
      <c r="F27" s="395" cm="1">
        <f t="array" ref="F27">VLOOKUP($B27&amp;F$9,CHOOSE({1,2},'EEA 23'!$C$3:$C$994&amp;'EEA 23'!$D$3:$D$994,'EEA 23'!$E$3:$E$994),2,0)/1000000</f>
        <v>6.6805058181531525</v>
      </c>
      <c r="G27" s="395" cm="1">
        <f t="array" ref="G27">VLOOKUP($B27&amp;G$9,CHOOSE({1,2},'EEA 23'!$C$3:$C$994&amp;'EEA 23'!$D$3:$D$994,'EEA 23'!$E$3:$E$994),2,0)/1000000</f>
        <v>7.5007196463482417</v>
      </c>
      <c r="H27" s="395" cm="1">
        <f t="array" ref="H27">VLOOKUP($B27&amp;H$9,CHOOSE({1,2},'EEA 23'!$C$3:$C$994&amp;'EEA 23'!$D$3:$D$994,'EEA 23'!$E$3:$E$994),2,0)/1000000</f>
        <v>8.7523177272385109</v>
      </c>
      <c r="I27" s="395" cm="1">
        <f t="array" ref="I27">VLOOKUP($B27&amp;I$9,CHOOSE({1,2},'EEA 23'!$C$3:$C$994&amp;'EEA 23'!$D$3:$D$994,'EEA 23'!$E$3:$E$994),2,0)/1000000</f>
        <v>8.6704693106604722</v>
      </c>
      <c r="J27" s="395" cm="1">
        <f t="array" ref="J27">VLOOKUP($B27&amp;J$9,CHOOSE({1,2},'EEA 23'!$C$3:$C$994&amp;'EEA 23'!$D$3:$D$994,'EEA 23'!$E$3:$E$994),2,0)/1000000</f>
        <v>7.5492938308314956</v>
      </c>
      <c r="K27" s="395" cm="1">
        <f t="array" ref="K27">VLOOKUP($B27&amp;K$9,CHOOSE({1,2},'EEA 23'!$C$3:$C$994&amp;'EEA 23'!$D$3:$D$994,'EEA 23'!$E$3:$E$994),2,0)/1000000</f>
        <v>8.4105304316172536</v>
      </c>
      <c r="L27" s="395"/>
      <c r="M27" s="395"/>
      <c r="N27" s="395" cm="1">
        <f t="array" ref="N27">VLOOKUP($B27&amp;N$9,CHOOSE({1,2},'EEA 23'!$C$3:$C$994&amp;'EEA 23'!$D$3:$D$994,'EEA 23'!$H$3:$H$994),2,0)/1000000</f>
        <v>2.7941370000000001</v>
      </c>
      <c r="O27" s="397">
        <f t="shared" si="12"/>
        <v>3.1030938392285248</v>
      </c>
      <c r="P27" s="398">
        <f t="shared" si="15"/>
        <v>2.119970125781914E-4</v>
      </c>
      <c r="Q27" s="398">
        <f t="shared" si="13"/>
        <v>3.6232193348981965E-4</v>
      </c>
      <c r="R27" s="395" cm="1">
        <f t="array" ref="R27">VLOOKUP($B27&amp;R$9,CHOOSE({1,2},'EEA 23'!$C$3:$C$994&amp;'EEA 23'!$D$3:$D$994,'EEA 23'!$H$3:$H$994),2,0)/1000000</f>
        <v>2.8682310000000002</v>
      </c>
      <c r="S27" s="398">
        <f t="shared" si="16"/>
        <v>1.6968445057496243E-4</v>
      </c>
      <c r="T27" s="398">
        <f t="shared" si="14"/>
        <v>3.8423544104900257E-4</v>
      </c>
    </row>
    <row r="28" spans="2:26" x14ac:dyDescent="0.2">
      <c r="B28" s="432" t="s">
        <v>112</v>
      </c>
      <c r="C28" s="395" cm="1">
        <f t="array" ref="C28">VLOOKUP($B28&amp;C$9,CHOOSE({1,2},'EEA 23'!$C$3:$C$994&amp;'EEA 23'!$D$3:$D$994,'EEA 23'!$E$3:$E$994),2,0)/1000000</f>
        <v>12.208830288461026</v>
      </c>
      <c r="D28" s="395"/>
      <c r="E28" s="395"/>
      <c r="F28" s="395" cm="1">
        <f t="array" ref="F28">VLOOKUP($B28&amp;F$9,CHOOSE({1,2},'EEA 23'!$C$3:$C$994&amp;'EEA 23'!$D$3:$D$994,'EEA 23'!$E$3:$E$994),2,0)/1000000</f>
        <v>10.137733321888359</v>
      </c>
      <c r="G28" s="395" cm="1">
        <f t="array" ref="G28">VLOOKUP($B28&amp;G$9,CHOOSE({1,2},'EEA 23'!$C$3:$C$994&amp;'EEA 23'!$D$3:$D$994,'EEA 23'!$E$3:$E$994),2,0)/1000000</f>
        <v>10.599120591165796</v>
      </c>
      <c r="H28" s="395" cm="1">
        <f t="array" ref="H28">VLOOKUP($B28&amp;H$9,CHOOSE({1,2},'EEA 23'!$C$3:$C$994&amp;'EEA 23'!$D$3:$D$994,'EEA 23'!$E$3:$E$994),2,0)/1000000</f>
        <v>11.162412167136827</v>
      </c>
      <c r="I28" s="395" cm="1">
        <f t="array" ref="I28">VLOOKUP($B28&amp;I$9,CHOOSE({1,2},'EEA 23'!$C$3:$C$994&amp;'EEA 23'!$D$3:$D$994,'EEA 23'!$E$3:$E$994),2,0)/1000000</f>
        <v>11.195661653391976</v>
      </c>
      <c r="J28" s="395" cm="1">
        <f t="array" ref="J28">VLOOKUP($B28&amp;J$9,CHOOSE({1,2},'EEA 23'!$C$3:$C$994&amp;'EEA 23'!$D$3:$D$994,'EEA 23'!$E$3:$E$994),2,0)/1000000</f>
        <v>9.248035363903405</v>
      </c>
      <c r="K28" s="395" cm="1">
        <f t="array" ref="K28">VLOOKUP($B28&amp;K$9,CHOOSE({1,2},'EEA 23'!$C$3:$C$994&amp;'EEA 23'!$D$3:$D$994,'EEA 23'!$E$3:$E$994),2,0)/1000000</f>
        <v>9.6828197129756823</v>
      </c>
      <c r="L28" s="395"/>
      <c r="M28" s="395"/>
      <c r="N28" s="395" cm="1">
        <f t="array" ref="N28">VLOOKUP($B28&amp;N$9,CHOOSE({1,2},'EEA 23'!$C$3:$C$994&amp;'EEA 23'!$D$3:$D$994,'EEA 23'!$H$3:$H$994),2,0)/1000000</f>
        <v>0.62000100000000002</v>
      </c>
      <c r="O28" s="397">
        <f t="shared" si="12"/>
        <v>18.05748967081017</v>
      </c>
      <c r="P28" s="398">
        <f t="shared" si="15"/>
        <v>2.7373914136771414E-4</v>
      </c>
      <c r="Q28" s="398">
        <f t="shared" si="13"/>
        <v>8.0396902902621343E-5</v>
      </c>
      <c r="R28" s="395" cm="1">
        <f t="array" ref="R28">VLOOKUP($B28&amp;R$9,CHOOSE({1,2},'EEA 23'!$C$3:$C$994&amp;'EEA 23'!$D$3:$D$994,'EEA 23'!$H$3:$H$994),2,0)/1000000</f>
        <v>0.58201400000000003</v>
      </c>
      <c r="S28" s="398">
        <f t="shared" si="16"/>
        <v>2.5749782361175668E-4</v>
      </c>
      <c r="T28" s="398">
        <f t="shared" si="14"/>
        <v>7.7968059750659616E-5</v>
      </c>
    </row>
    <row r="29" spans="2:26" x14ac:dyDescent="0.2">
      <c r="B29" s="432" t="s">
        <v>106</v>
      </c>
      <c r="C29" s="395" cm="1">
        <f t="array" ref="C29">VLOOKUP($B29&amp;C$9,CHOOSE({1,2},'EEA 23'!$C$3:$C$994&amp;'EEA 23'!$D$3:$D$994,'EEA 23'!$E$3:$E$994),2,0)/1000000</f>
        <v>3.5720538055770703</v>
      </c>
      <c r="D29" s="395"/>
      <c r="E29" s="395"/>
      <c r="F29" s="395" cm="1">
        <f t="array" ref="F29">VLOOKUP($B29&amp;F$9,CHOOSE({1,2},'EEA 23'!$C$3:$C$994&amp;'EEA 23'!$D$3:$D$994,'EEA 23'!$E$3:$E$994),2,0)/1000000</f>
        <v>7.3844486161803893</v>
      </c>
      <c r="G29" s="395" cm="1">
        <f t="array" ref="G29">VLOOKUP($B29&amp;G$9,CHOOSE({1,2},'EEA 23'!$C$3:$C$994&amp;'EEA 23'!$D$3:$D$994,'EEA 23'!$E$3:$E$994),2,0)/1000000</f>
        <v>8.8291037348371972</v>
      </c>
      <c r="H29" s="395" cm="1">
        <f t="array" ref="H29">VLOOKUP($B29&amp;H$9,CHOOSE({1,2},'EEA 23'!$C$3:$C$994&amp;'EEA 23'!$D$3:$D$994,'EEA 23'!$E$3:$E$994),2,0)/1000000</f>
        <v>9.1189064070926662</v>
      </c>
      <c r="I29" s="395" cm="1">
        <f t="array" ref="I29">VLOOKUP($B29&amp;I$9,CHOOSE({1,2},'EEA 23'!$C$3:$C$994&amp;'EEA 23'!$D$3:$D$994,'EEA 23'!$E$3:$E$994),2,0)/1000000</f>
        <v>9.4388472876727221</v>
      </c>
      <c r="J29" s="395" cm="1">
        <f t="array" ref="J29">VLOOKUP($B29&amp;J$9,CHOOSE({1,2},'EEA 23'!$C$3:$C$994&amp;'EEA 23'!$D$3:$D$994,'EEA 23'!$E$3:$E$994),2,0)/1000000</f>
        <v>8.8263617725115378</v>
      </c>
      <c r="K29" s="395" cm="1">
        <f t="array" ref="K29">VLOOKUP($B29&amp;K$9,CHOOSE({1,2},'EEA 23'!$C$3:$C$994&amp;'EEA 23'!$D$3:$D$994,'EEA 23'!$E$3:$E$994),2,0)/1000000</f>
        <v>8.0850773243121328</v>
      </c>
      <c r="L29" s="395"/>
      <c r="M29" s="395"/>
      <c r="N29" s="395" cm="1">
        <f t="array" ref="N29">VLOOKUP($B29&amp;N$9,CHOOSE({1,2},'EEA 23'!$C$3:$C$994&amp;'EEA 23'!$D$3:$D$994,'EEA 23'!$H$3:$H$994),2,0)/1000000</f>
        <v>0.50406200000000001</v>
      </c>
      <c r="O29" s="397">
        <f t="shared" si="12"/>
        <v>18.725568060422571</v>
      </c>
      <c r="P29" s="398">
        <f t="shared" si="15"/>
        <v>2.3078421195818236E-4</v>
      </c>
      <c r="Q29" s="398">
        <f t="shared" si="13"/>
        <v>6.5362835980750216E-5</v>
      </c>
      <c r="R29" s="395" cm="1">
        <f t="array" ref="R29">VLOOKUP($B29&amp;R$9,CHOOSE({1,2},'EEA 23'!$C$3:$C$994&amp;'EEA 23'!$D$3:$D$994,'EEA 23'!$H$3:$H$994),2,0)/1000000</f>
        <v>0.45535600000000004</v>
      </c>
      <c r="S29" s="398">
        <f t="shared" si="16"/>
        <v>1.8756455579018027E-4</v>
      </c>
      <c r="T29" s="398">
        <f t="shared" si="14"/>
        <v>6.100063540708876E-5</v>
      </c>
    </row>
    <row r="30" spans="2:26" x14ac:dyDescent="0.2">
      <c r="B30" s="432" t="s">
        <v>113</v>
      </c>
      <c r="C30" s="395" cm="1">
        <f t="array" ref="C30">VLOOKUP($B30&amp;C$9,CHOOSE({1,2},'EEA 23'!$C$3:$C$994&amp;'EEA 23'!$D$3:$D$994,'EEA 23'!$E$3:$E$994),2,0)/1000000</f>
        <v>208.96362922464346</v>
      </c>
      <c r="D30" s="395"/>
      <c r="E30" s="395"/>
      <c r="F30" s="395" cm="1">
        <f t="array" ref="F30">VLOOKUP($B30&amp;F$9,CHOOSE({1,2},'EEA 23'!$C$3:$C$994&amp;'EEA 23'!$D$3:$D$994,'EEA 23'!$E$3:$E$994),2,0)/1000000</f>
        <v>219.62711864130881</v>
      </c>
      <c r="G30" s="395" cm="1">
        <f t="array" ref="G30">VLOOKUP($B30&amp;G$9,CHOOSE({1,2},'EEA 23'!$C$3:$C$994&amp;'EEA 23'!$D$3:$D$994,'EEA 23'!$E$3:$E$994),2,0)/1000000</f>
        <v>215.73041334241154</v>
      </c>
      <c r="H30" s="395" cm="1">
        <f t="array" ref="H30">VLOOKUP($B30&amp;H$9,CHOOSE({1,2},'EEA 23'!$C$3:$C$994&amp;'EEA 23'!$D$3:$D$994,'EEA 23'!$E$3:$E$994),2,0)/1000000</f>
        <v>210.40918435340103</v>
      </c>
      <c r="I30" s="395" cm="1">
        <f t="array" ref="I30">VLOOKUP($B30&amp;I$9,CHOOSE({1,2},'EEA 23'!$C$3:$C$994&amp;'EEA 23'!$D$3:$D$994,'EEA 23'!$E$3:$E$994),2,0)/1000000</f>
        <v>205.09126033973362</v>
      </c>
      <c r="J30" s="395" cm="1">
        <f t="array" ref="J30">VLOOKUP($B30&amp;J$9,CHOOSE({1,2},'EEA 23'!$C$3:$C$994&amp;'EEA 23'!$D$3:$D$994,'EEA 23'!$E$3:$E$994),2,0)/1000000</f>
        <v>184.66804036547364</v>
      </c>
      <c r="K30" s="395" cm="1">
        <f t="array" ref="K30">VLOOKUP($B30&amp;K$9,CHOOSE({1,2},'EEA 23'!$C$3:$C$994&amp;'EEA 23'!$D$3:$D$994,'EEA 23'!$E$3:$E$994),2,0)/1000000</f>
        <v>187.38023821787661</v>
      </c>
      <c r="L30" s="395"/>
      <c r="M30" s="395"/>
      <c r="N30" s="395" cm="1">
        <f t="array" ref="N30">VLOOKUP($B30&amp;N$9,CHOOSE({1,2},'EEA 23'!$C$3:$C$994&amp;'EEA 23'!$D$3:$D$994,'EEA 23'!$H$3:$H$994),2,0)/1000000</f>
        <v>17.344874000000001</v>
      </c>
      <c r="O30" s="397">
        <f t="shared" si="12"/>
        <v>11.824315376389221</v>
      </c>
      <c r="P30" s="398">
        <f t="shared" si="15"/>
        <v>5.0145768285531989E-3</v>
      </c>
      <c r="Q30" s="398">
        <f t="shared" si="13"/>
        <v>2.2491482285289886E-3</v>
      </c>
      <c r="R30" s="395" cm="1">
        <f t="array" ref="R30">VLOOKUP($B30&amp;R$9,CHOOSE({1,2},'EEA 23'!$C$3:$C$994&amp;'EEA 23'!$D$3:$D$994,'EEA 23'!$H$3:$H$994),2,0)/1000000</f>
        <v>17.030314000000001</v>
      </c>
      <c r="S30" s="398">
        <f t="shared" si="16"/>
        <v>5.5785157550113833E-3</v>
      </c>
      <c r="T30" s="398">
        <f t="shared" si="14"/>
        <v>2.281423710640113E-3</v>
      </c>
    </row>
    <row r="31" spans="2:26" x14ac:dyDescent="0.2">
      <c r="B31" s="432" t="s">
        <v>87</v>
      </c>
      <c r="C31" s="395" cm="1">
        <f t="array" ref="C31">VLOOKUP($B31&amp;C$9,CHOOSE({1,2},'EEA 23'!$C$3:$C$994&amp;'EEA 23'!$D$3:$D$994,'EEA 23'!$E$3:$E$994),2,0)/1000000</f>
        <v>348.66241914078756</v>
      </c>
      <c r="D31" s="395"/>
      <c r="E31" s="395"/>
      <c r="F31" s="395" cm="1">
        <f t="array" ref="F31">VLOOKUP($B31&amp;F$9,CHOOSE({1,2},'EEA 23'!$C$3:$C$994&amp;'EEA 23'!$D$3:$D$994,'EEA 23'!$E$3:$E$994),2,0)/1000000</f>
        <v>288.53180322385026</v>
      </c>
      <c r="G31" s="395" cm="1">
        <f t="array" ref="G31">VLOOKUP($B31&amp;G$9,CHOOSE({1,2},'EEA 23'!$C$3:$C$994&amp;'EEA 23'!$D$3:$D$994,'EEA 23'!$E$3:$E$994),2,0)/1000000</f>
        <v>301.53650981674303</v>
      </c>
      <c r="H31" s="395" cm="1">
        <f t="array" ref="H31">VLOOKUP($B31&amp;H$9,CHOOSE({1,2},'EEA 23'!$C$3:$C$994&amp;'EEA 23'!$D$3:$D$994,'EEA 23'!$E$3:$E$994),2,0)/1000000</f>
        <v>301.92093132849033</v>
      </c>
      <c r="I31" s="395" cm="1">
        <f t="array" ref="I31">VLOOKUP($B31&amp;I$9,CHOOSE({1,2},'EEA 23'!$C$3:$C$994&amp;'EEA 23'!$D$3:$D$994,'EEA 23'!$E$3:$E$994),2,0)/1000000</f>
        <v>302.2030865760712</v>
      </c>
      <c r="J31" s="395" cm="1">
        <f t="array" ref="J31">VLOOKUP($B31&amp;J$9,CHOOSE({1,2},'EEA 23'!$C$3:$C$994&amp;'EEA 23'!$D$3:$D$994,'EEA 23'!$E$3:$E$994),2,0)/1000000</f>
        <v>284.55439777135808</v>
      </c>
      <c r="K31" s="395" cm="1">
        <f t="array" ref="K31">VLOOKUP($B31&amp;K$9,CHOOSE({1,2},'EEA 23'!$C$3:$C$994&amp;'EEA 23'!$D$3:$D$994,'EEA 23'!$E$3:$E$994),2,0)/1000000</f>
        <v>312.58372074619666</v>
      </c>
      <c r="L31" s="395"/>
      <c r="M31" s="395"/>
      <c r="N31" s="395" cm="1">
        <f t="array" ref="N31">VLOOKUP($B31&amp;N$9,CHOOSE({1,2},'EEA 23'!$C$3:$C$994&amp;'EEA 23'!$D$3:$D$994,'EEA 23'!$H$3:$H$994),2,0)/1000000</f>
        <v>37.965474999999998</v>
      </c>
      <c r="O31" s="397">
        <f t="shared" si="12"/>
        <v>7.9599448334591152</v>
      </c>
      <c r="P31" s="398">
        <f t="shared" si="15"/>
        <v>7.3890062060729894E-3</v>
      </c>
      <c r="Q31" s="398">
        <f t="shared" si="13"/>
        <v>4.923067232515589E-3</v>
      </c>
      <c r="R31" s="395" cm="1">
        <f t="array" ref="R31">VLOOKUP($B31&amp;R$9,CHOOSE({1,2},'EEA 23'!$C$3:$C$994&amp;'EEA 23'!$D$3:$D$994,'EEA 23'!$H$3:$H$994),2,0)/1000000</f>
        <v>37.970086999999999</v>
      </c>
      <c r="S31" s="398">
        <f t="shared" si="16"/>
        <v>7.3286906465081375E-3</v>
      </c>
      <c r="T31" s="398">
        <f t="shared" si="14"/>
        <v>5.0865683848734626E-3</v>
      </c>
    </row>
    <row r="32" spans="2:26" x14ac:dyDescent="0.2">
      <c r="B32" s="432" t="s">
        <v>107</v>
      </c>
      <c r="C32" s="395" cm="1">
        <f t="array" ref="C32">VLOOKUP($B32&amp;C$9,CHOOSE({1,2},'EEA 23'!$C$3:$C$994&amp;'EEA 23'!$D$3:$D$994,'EEA 23'!$E$3:$E$994),2,0)/1000000</f>
        <v>53.994906652977669</v>
      </c>
      <c r="D32" s="395"/>
      <c r="E32" s="395"/>
      <c r="F32" s="395" cm="1">
        <f t="array" ref="F32">VLOOKUP($B32&amp;F$9,CHOOSE({1,2},'EEA 23'!$C$3:$C$994&amp;'EEA 23'!$D$3:$D$994,'EEA 23'!$E$3:$E$994),2,0)/1000000</f>
        <v>56.168644525702781</v>
      </c>
      <c r="G32" s="395" cm="1">
        <f t="array" ref="G32">VLOOKUP($B32&amp;G$9,CHOOSE({1,2},'EEA 23'!$C$3:$C$994&amp;'EEA 23'!$D$3:$D$994,'EEA 23'!$E$3:$E$994),2,0)/1000000</f>
        <v>80.740269103339315</v>
      </c>
      <c r="H32" s="395" cm="1">
        <f t="array" ref="H32">VLOOKUP($B32&amp;H$9,CHOOSE({1,2},'EEA 23'!$C$3:$C$994&amp;'EEA 23'!$D$3:$D$994,'EEA 23'!$E$3:$E$994),2,0)/1000000</f>
        <v>54.087904230828791</v>
      </c>
      <c r="I32" s="395" cm="1">
        <f t="array" ref="I32">VLOOKUP($B32&amp;I$9,CHOOSE({1,2},'EEA 23'!$C$3:$C$994&amp;'EEA 23'!$D$3:$D$994,'EEA 23'!$E$3:$E$994),2,0)/1000000</f>
        <v>49.898620836999463</v>
      </c>
      <c r="J32" s="395" cm="1">
        <f t="array" ref="J32">VLOOKUP($B32&amp;J$9,CHOOSE({1,2},'EEA 23'!$C$3:$C$994&amp;'EEA 23'!$D$3:$D$994,'EEA 23'!$E$3:$E$994),2,0)/1000000</f>
        <v>40.164818292102602</v>
      </c>
      <c r="K32" s="395" cm="1">
        <f t="array" ref="K32">VLOOKUP($B32&amp;K$9,CHOOSE({1,2},'EEA 23'!$C$3:$C$994&amp;'EEA 23'!$D$3:$D$994,'EEA 23'!$E$3:$E$994),2,0)/1000000</f>
        <v>37.37113991947475</v>
      </c>
      <c r="L32" s="395"/>
      <c r="M32" s="395"/>
      <c r="N32" s="395" cm="1">
        <f t="array" ref="N32">VLOOKUP($B32&amp;N$9,CHOOSE({1,2},'EEA 23'!$C$3:$C$994&amp;'EEA 23'!$D$3:$D$994,'EEA 23'!$H$3:$H$994),2,0)/1000000</f>
        <v>10.286263</v>
      </c>
      <c r="O32" s="397">
        <f t="shared" si="12"/>
        <v>4.8509960164346824</v>
      </c>
      <c r="P32" s="398">
        <f t="shared" si="15"/>
        <v>1.2200445177989994E-3</v>
      </c>
      <c r="Q32" s="398">
        <f t="shared" si="13"/>
        <v>1.333842506127936E-3</v>
      </c>
      <c r="R32" s="395" cm="1">
        <f t="array" ref="R32">VLOOKUP($B32&amp;R$9,CHOOSE({1,2},'EEA 23'!$C$3:$C$994&amp;'EEA 23'!$D$3:$D$994,'EEA 23'!$H$3:$H$994),2,0)/1000000</f>
        <v>10.325452</v>
      </c>
      <c r="S32" s="398">
        <f t="shared" si="16"/>
        <v>1.4266802313060642E-3</v>
      </c>
      <c r="T32" s="398">
        <f t="shared" si="14"/>
        <v>1.3832235281085467E-3</v>
      </c>
    </row>
    <row r="33" spans="1:20" x14ac:dyDescent="0.2">
      <c r="B33" s="432" t="s">
        <v>88</v>
      </c>
      <c r="C33" s="395" cm="1">
        <f t="array" ref="C33">VLOOKUP($B33&amp;C$9,CHOOSE({1,2},'EEA 23'!$C$3:$C$994&amp;'EEA 23'!$D$3:$D$994,'EEA 23'!$E$3:$E$994),2,0)/1000000</f>
        <v>148.4971923382833</v>
      </c>
      <c r="D33" s="395"/>
      <c r="E33" s="395"/>
      <c r="F33" s="395" cm="1">
        <f t="array" ref="F33">VLOOKUP($B33&amp;F$9,CHOOSE({1,2},'EEA 23'!$C$3:$C$994&amp;'EEA 23'!$D$3:$D$994,'EEA 23'!$E$3:$E$994),2,0)/1000000</f>
        <v>25.054240833476669</v>
      </c>
      <c r="G33" s="395" cm="1">
        <f t="array" ref="G33">VLOOKUP($B33&amp;G$9,CHOOSE({1,2},'EEA 23'!$C$3:$C$994&amp;'EEA 23'!$D$3:$D$994,'EEA 23'!$E$3:$E$994),2,0)/1000000</f>
        <v>30.137318721370161</v>
      </c>
      <c r="H33" s="395" cm="1">
        <f t="array" ref="H33">VLOOKUP($B33&amp;H$9,CHOOSE({1,2},'EEA 23'!$C$3:$C$994&amp;'EEA 23'!$D$3:$D$994,'EEA 23'!$E$3:$E$994),2,0)/1000000</f>
        <v>32.470533136653181</v>
      </c>
      <c r="I33" s="395" cm="1">
        <f t="array" ref="I33">VLOOKUP($B33&amp;I$9,CHOOSE({1,2},'EEA 23'!$C$3:$C$994&amp;'EEA 23'!$D$3:$D$994,'EEA 23'!$E$3:$E$994),2,0)/1000000</f>
        <v>29.152528842296373</v>
      </c>
      <c r="J33" s="395" cm="1">
        <f t="array" ref="J33">VLOOKUP($B33&amp;J$9,CHOOSE({1,2},'EEA 23'!$C$3:$C$994&amp;'EEA 23'!$D$3:$D$994,'EEA 23'!$E$3:$E$994),2,0)/1000000</f>
        <v>23.814468013848302</v>
      </c>
      <c r="K33" s="395" cm="1">
        <f t="array" ref="K33">VLOOKUP($B33&amp;K$9,CHOOSE({1,2},'EEA 23'!$C$3:$C$994&amp;'EEA 23'!$D$3:$D$994,'EEA 23'!$E$3:$E$994),2,0)/1000000</f>
        <v>28.21103310259614</v>
      </c>
      <c r="L33" s="395"/>
      <c r="M33" s="395"/>
      <c r="N33" s="395" cm="1">
        <f t="array" ref="N33">VLOOKUP($B33&amp;N$9,CHOOSE({1,2},'EEA 23'!$C$3:$C$994&amp;'EEA 23'!$D$3:$D$994,'EEA 23'!$H$3:$H$994),2,0)/1000000</f>
        <v>19.371648</v>
      </c>
      <c r="O33" s="397">
        <f t="shared" si="12"/>
        <v>1.5049070085465301</v>
      </c>
      <c r="P33" s="398">
        <f t="shared" si="15"/>
        <v>7.1279290684619369E-4</v>
      </c>
      <c r="Q33" s="398">
        <f t="shared" si="13"/>
        <v>2.5119645021858981E-3</v>
      </c>
      <c r="R33" s="395" cm="1">
        <f t="array" ref="R33">VLOOKUP($B33&amp;R$9,CHOOSE({1,2},'EEA 23'!$C$3:$C$994&amp;'EEA 23'!$D$3:$D$994,'EEA 23'!$H$3:$H$994),2,0)/1000000</f>
        <v>19.702266999999999</v>
      </c>
      <c r="S33" s="398">
        <f t="shared" si="16"/>
        <v>6.3637622750795943E-4</v>
      </c>
      <c r="T33" s="398">
        <f t="shared" si="14"/>
        <v>2.6393652569859983E-3</v>
      </c>
    </row>
    <row r="34" spans="1:20" x14ac:dyDescent="0.2">
      <c r="B34" s="432" t="s">
        <v>89</v>
      </c>
      <c r="C34" s="395" cm="1">
        <f t="array" ref="C34">VLOOKUP($B34&amp;C$9,CHOOSE({1,2},'EEA 23'!$C$3:$C$994&amp;'EEA 23'!$D$3:$D$994,'EEA 23'!$E$3:$E$994),2,0)/1000000</f>
        <v>52.228746294383726</v>
      </c>
      <c r="D34" s="395"/>
      <c r="E34" s="395"/>
      <c r="F34" s="395" cm="1">
        <f t="array" ref="F34">VLOOKUP($B34&amp;F$9,CHOOSE({1,2},'EEA 23'!$C$3:$C$994&amp;'EEA 23'!$D$3:$D$994,'EEA 23'!$E$3:$E$994),2,0)/1000000</f>
        <v>29.249326308114455</v>
      </c>
      <c r="G34" s="395" cm="1">
        <f t="array" ref="G34">VLOOKUP($B34&amp;G$9,CHOOSE({1,2},'EEA 23'!$C$3:$C$994&amp;'EEA 23'!$D$3:$D$994,'EEA 23'!$E$3:$E$994),2,0)/1000000</f>
        <v>30.5553502461044</v>
      </c>
      <c r="H34" s="395" cm="1">
        <f t="array" ref="H34">VLOOKUP($B34&amp;H$9,CHOOSE({1,2},'EEA 23'!$C$3:$C$994&amp;'EEA 23'!$D$3:$D$994,'EEA 23'!$E$3:$E$994),2,0)/1000000</f>
        <v>31.53829336698541</v>
      </c>
      <c r="I34" s="395" cm="1">
        <f t="array" ref="I34">VLOOKUP($B34&amp;I$9,CHOOSE({1,2},'EEA 23'!$C$3:$C$994&amp;'EEA 23'!$D$3:$D$994,'EEA 23'!$E$3:$E$994),2,0)/1000000</f>
        <v>28.439955319147078</v>
      </c>
      <c r="J34" s="395" cm="1">
        <f t="array" ref="J34">VLOOKUP($B34&amp;J$9,CHOOSE({1,2},'EEA 23'!$C$3:$C$994&amp;'EEA 23'!$D$3:$D$994,'EEA 23'!$E$3:$E$994),2,0)/1000000</f>
        <v>23.451878878258277</v>
      </c>
      <c r="K34" s="395" cm="1">
        <f t="array" ref="K34">VLOOKUP($B34&amp;K$9,CHOOSE({1,2},'EEA 23'!$C$3:$C$994&amp;'EEA 23'!$D$3:$D$994,'EEA 23'!$E$3:$E$994),2,0)/1000000</f>
        <v>27.583069500363063</v>
      </c>
      <c r="L34" s="395"/>
      <c r="M34" s="395"/>
      <c r="N34" s="395" cm="1">
        <f t="array" ref="N34">VLOOKUP($B34&amp;N$9,CHOOSE({1,2},'EEA 23'!$C$3:$C$994&amp;'EEA 23'!$D$3:$D$994,'EEA 23'!$H$3:$H$994),2,0)/1000000</f>
        <v>5.4541469999999999</v>
      </c>
      <c r="O34" s="397">
        <f t="shared" si="12"/>
        <v>5.2143727184373798</v>
      </c>
      <c r="P34" s="398">
        <f t="shared" si="15"/>
        <v>6.9537015235189754E-4</v>
      </c>
      <c r="Q34" s="398">
        <f t="shared" si="13"/>
        <v>7.0725132181338973E-4</v>
      </c>
      <c r="R34" s="395" cm="1">
        <f t="array" ref="R34">VLOOKUP($B34&amp;R$9,CHOOSE({1,2},'EEA 23'!$C$3:$C$994&amp;'EEA 23'!$D$3:$D$994,'EEA 23'!$H$3:$H$994),2,0)/1000000</f>
        <v>5.4307980000000002</v>
      </c>
      <c r="S34" s="398">
        <f t="shared" si="16"/>
        <v>7.4293114913449409E-4</v>
      </c>
      <c r="T34" s="398">
        <f t="shared" si="14"/>
        <v>7.2752336362658413E-4</v>
      </c>
    </row>
    <row r="35" spans="1:20" x14ac:dyDescent="0.2">
      <c r="B35" s="432" t="s">
        <v>108</v>
      </c>
      <c r="C35" s="395" cm="1">
        <f t="array" ref="C35">VLOOKUP($B35&amp;C$9,CHOOSE({1,2},'EEA 23'!$C$3:$C$994&amp;'EEA 23'!$D$3:$D$994,'EEA 23'!$E$3:$E$994),2,0)/1000000</f>
        <v>10.679542544251673</v>
      </c>
      <c r="D35" s="395"/>
      <c r="E35" s="395"/>
      <c r="F35" s="395" cm="1">
        <f t="array" ref="F35">VLOOKUP($B35&amp;F$9,CHOOSE({1,2},'EEA 23'!$C$3:$C$994&amp;'EEA 23'!$D$3:$D$994,'EEA 23'!$E$3:$E$994),2,0)/1000000</f>
        <v>15.829341437828282</v>
      </c>
      <c r="G35" s="395" cm="1">
        <f t="array" ref="G35">VLOOKUP($B35&amp;G$9,CHOOSE({1,2},'EEA 23'!$C$3:$C$994&amp;'EEA 23'!$D$3:$D$994,'EEA 23'!$E$3:$E$994),2,0)/1000000</f>
        <v>16.098020118842168</v>
      </c>
      <c r="H35" s="395" cm="1">
        <f t="array" ref="H35">VLOOKUP($B35&amp;H$9,CHOOSE({1,2},'EEA 23'!$C$3:$C$994&amp;'EEA 23'!$D$3:$D$994,'EEA 23'!$E$3:$E$994),2,0)/1000000</f>
        <v>16.354776201875449</v>
      </c>
      <c r="I35" s="395" cm="1">
        <f t="array" ref="I35">VLOOKUP($B35&amp;I$9,CHOOSE({1,2},'EEA 23'!$C$3:$C$994&amp;'EEA 23'!$D$3:$D$994,'EEA 23'!$E$3:$E$994),2,0)/1000000</f>
        <v>11.34610014007254</v>
      </c>
      <c r="J35" s="395" cm="1">
        <f t="array" ref="J35">VLOOKUP($B35&amp;J$9,CHOOSE({1,2},'EEA 23'!$C$3:$C$994&amp;'EEA 23'!$D$3:$D$994,'EEA 23'!$E$3:$E$994),2,0)/1000000</f>
        <v>10.078604986030451</v>
      </c>
      <c r="K35" s="395" cm="1">
        <f t="array" ref="K35">VLOOKUP($B35&amp;K$9,CHOOSE({1,2},'EEA 23'!$C$3:$C$994&amp;'EEA 23'!$D$3:$D$994,'EEA 23'!$E$3:$E$994),2,0)/1000000</f>
        <v>10.224374913436202</v>
      </c>
      <c r="L35" s="395"/>
      <c r="M35" s="395"/>
      <c r="N35" s="395" cm="1">
        <f t="array" ref="N35">VLOOKUP($B35&amp;N$9,CHOOSE({1,2},'EEA 23'!$C$3:$C$994&amp;'EEA 23'!$D$3:$D$994,'EEA 23'!$H$3:$H$994),2,0)/1000000</f>
        <v>2.0883849999999997</v>
      </c>
      <c r="O35" s="397">
        <f t="shared" si="12"/>
        <v>5.4329542397941673</v>
      </c>
      <c r="P35" s="398">
        <f t="shared" si="15"/>
        <v>2.7741743242790519E-4</v>
      </c>
      <c r="Q35" s="398">
        <f t="shared" si="13"/>
        <v>2.7080550848835862E-4</v>
      </c>
      <c r="R35" s="395" cm="1">
        <f t="array" ref="R35">VLOOKUP($B35&amp;R$9,CHOOSE({1,2},'EEA 23'!$C$3:$C$994&amp;'EEA 23'!$D$3:$D$994,'EEA 23'!$H$3:$H$994),2,0)/1000000</f>
        <v>2.065042</v>
      </c>
      <c r="S35" s="398">
        <f t="shared" si="16"/>
        <v>4.0206433134788125E-4</v>
      </c>
      <c r="T35" s="398">
        <f t="shared" si="14"/>
        <v>2.7663822183593802E-4</v>
      </c>
    </row>
    <row r="36" spans="1:20" x14ac:dyDescent="0.2">
      <c r="B36" s="432" t="s">
        <v>398</v>
      </c>
      <c r="C36" s="395" cm="1">
        <f t="array" ref="C36">VLOOKUP($B36&amp;C$9,CHOOSE({1,2},'EEA 23'!$C$3:$C$994&amp;'EEA 23'!$D$3:$D$994,'EEA 23'!$E$3:$E$994),2,0)/1000000</f>
        <v>212.09716841151763</v>
      </c>
      <c r="D36" s="395"/>
      <c r="E36" s="395"/>
      <c r="F36" s="395" cm="1">
        <f t="array" ref="F36">VLOOKUP($B36&amp;F$9,CHOOSE({1,2},'EEA 23'!$C$3:$C$994&amp;'EEA 23'!$D$3:$D$994,'EEA 23'!$E$3:$E$994),2,0)/1000000</f>
        <v>255.22205446514846</v>
      </c>
      <c r="G36" s="395" cm="1">
        <f t="array" ref="G36">VLOOKUP($B36&amp;G$9,CHOOSE({1,2},'EEA 23'!$C$3:$C$994&amp;'EEA 23'!$D$3:$D$994,'EEA 23'!$E$3:$E$994),2,0)/1000000</f>
        <v>266.72417549571225</v>
      </c>
      <c r="H36" s="395" cm="1">
        <f t="array" ref="H36">VLOOKUP($B36&amp;H$9,CHOOSE({1,2},'EEA 23'!$C$3:$C$994&amp;'EEA 23'!$D$3:$D$994,'EEA 23'!$E$3:$E$994),2,0)/1000000</f>
        <v>263.434206372978</v>
      </c>
      <c r="I36" s="395" cm="1">
        <f t="array" ref="I36">VLOOKUP($B36&amp;I$9,CHOOSE({1,2},'EEA 23'!$C$3:$C$994&amp;'EEA 23'!$D$3:$D$994,'EEA 23'!$E$3:$E$994),2,0)/1000000</f>
        <v>247.38170550574986</v>
      </c>
      <c r="J36" s="395" cm="1">
        <f t="array" ref="J36">VLOOKUP($B36&amp;J$9,CHOOSE({1,2},'EEA 23'!$C$3:$C$994&amp;'EEA 23'!$D$3:$D$994,'EEA 23'!$E$3:$E$994),2,0)/1000000</f>
        <v>196.17405152772076</v>
      </c>
      <c r="K36" s="395" cm="1">
        <f t="array" ref="K36">VLOOKUP($B36&amp;K$9,CHOOSE({1,2},'EEA 23'!$C$3:$C$994&amp;'EEA 23'!$D$3:$D$994,'EEA 23'!$E$3:$E$994),2,0)/1000000</f>
        <v>217.04654514823062</v>
      </c>
      <c r="L36" s="395"/>
      <c r="M36" s="395"/>
      <c r="N36" s="395" cm="1">
        <f t="array" ref="N36">VLOOKUP($B36&amp;N$9,CHOOSE({1,2},'EEA 23'!$C$3:$C$994&amp;'EEA 23'!$D$3:$D$994,'EEA 23'!$H$3:$H$994),2,0)/1000000</f>
        <v>47.134836999999997</v>
      </c>
      <c r="O36" s="397">
        <f t="shared" si="12"/>
        <v>5.2483836001331641</v>
      </c>
      <c r="P36" s="398">
        <f t="shared" si="15"/>
        <v>6.0485979079859011E-3</v>
      </c>
      <c r="Q36" s="398">
        <f t="shared" si="13"/>
        <v>6.1120787121631799E-3</v>
      </c>
      <c r="R36" s="395" cm="1">
        <f t="array" ref="R36">VLOOKUP($B36&amp;R$9,CHOOSE({1,2},'EEA 23'!$C$3:$C$994&amp;'EEA 23'!$D$3:$D$994,'EEA 23'!$H$3:$H$994),2,0)/1000000</f>
        <v>46.484062000000002</v>
      </c>
      <c r="S36" s="398">
        <f t="shared" si="16"/>
        <v>6.4826250085512644E-3</v>
      </c>
      <c r="T36" s="398">
        <f t="shared" si="14"/>
        <v>6.2271218964996822E-3</v>
      </c>
    </row>
    <row r="37" spans="1:20" x14ac:dyDescent="0.2">
      <c r="B37" s="433" t="s">
        <v>99</v>
      </c>
      <c r="C37" s="415" cm="1">
        <f t="array" ref="C37">VLOOKUP($B37&amp;C$9,CHOOSE({1,2},'EEA 23'!$C$3:$C$994&amp;'EEA 23'!$D$3:$D$994,'EEA 23'!$E$3:$E$994),2,0)/1000000</f>
        <v>13.210388721208536</v>
      </c>
      <c r="D37" s="415"/>
      <c r="E37" s="415"/>
      <c r="F37" s="415" cm="1">
        <f t="array" ref="F37">VLOOKUP($B37&amp;F$9,CHOOSE({1,2},'EEA 23'!$C$3:$C$994&amp;'EEA 23'!$D$3:$D$994,'EEA 23'!$E$3:$E$994),2,0)/1000000</f>
        <v>5.5844158415503147</v>
      </c>
      <c r="G37" s="415" cm="1">
        <f t="array" ref="G37">VLOOKUP($B37&amp;G$9,CHOOSE({1,2},'EEA 23'!$C$3:$C$994&amp;'EEA 23'!$D$3:$D$994,'EEA 23'!$E$3:$E$994),2,0)/1000000</f>
        <v>12.234784094320796</v>
      </c>
      <c r="H37" s="415" cm="1">
        <f t="array" ref="H37">VLOOKUP($B37&amp;H$9,CHOOSE({1,2},'EEA 23'!$C$3:$C$994&amp;'EEA 23'!$D$3:$D$994,'EEA 23'!$E$3:$E$994),2,0)/1000000</f>
        <v>13.40489118619549</v>
      </c>
      <c r="I37" s="415" cm="1">
        <f t="array" ref="I37">VLOOKUP($B37&amp;I$9,CHOOSE({1,2},'EEA 23'!$C$3:$C$994&amp;'EEA 23'!$D$3:$D$994,'EEA 23'!$E$3:$E$994),2,0)/1000000</f>
        <v>10.692768665036049</v>
      </c>
      <c r="J37" s="415" cm="1">
        <f t="array" ref="J37">VLOOKUP($B37&amp;J$9,CHOOSE({1,2},'EEA 23'!$C$3:$C$994&amp;'EEA 23'!$D$3:$D$994,'EEA 23'!$E$3:$E$994),2,0)/1000000</f>
        <v>2.9470959332285296</v>
      </c>
      <c r="K37" s="415" cm="1">
        <f t="array" ref="K37">VLOOKUP($B37&amp;K$9,CHOOSE({1,2},'EEA 23'!$C$3:$C$994&amp;'EEA 23'!$D$3:$D$994,'EEA 23'!$E$3:$E$994),2,0)/1000000</f>
        <v>4.1619649824720861</v>
      </c>
      <c r="L37" s="415"/>
      <c r="M37" s="415"/>
      <c r="N37" s="415" cm="1">
        <f t="array" ref="N37">VLOOKUP($B37&amp;N$9,CHOOSE({1,2},'EEA 23'!$C$3:$C$994&amp;'EEA 23'!$D$3:$D$994,'EEA 23'!$H$3:$H$994),2,0)/1000000</f>
        <v>10.278886999999999</v>
      </c>
      <c r="O37" s="416">
        <f t="shared" si="12"/>
        <v>1.0402652218120552</v>
      </c>
      <c r="P37" s="417">
        <f t="shared" si="15"/>
        <v>2.614431735996378E-4</v>
      </c>
      <c r="Q37" s="417">
        <f t="shared" si="13"/>
        <v>1.332886043870924E-3</v>
      </c>
      <c r="R37" s="415" cm="1">
        <f t="array" ref="R37">VLOOKUP($B37&amp;R$9,CHOOSE({1,2},'EEA 23'!$C$3:$C$994&amp;'EEA 23'!$D$3:$D$994,'EEA 23'!$H$3:$H$994),2,0)/1000000</f>
        <v>9.9230850000000004</v>
      </c>
      <c r="S37" s="417">
        <f t="shared" si="16"/>
        <v>1.4184383034001241E-4</v>
      </c>
      <c r="T37" s="417">
        <f t="shared" si="14"/>
        <v>1.329321432458453E-3</v>
      </c>
    </row>
    <row r="38" spans="1:20" s="48" customFormat="1" x14ac:dyDescent="0.2">
      <c r="B38" s="434" t="s">
        <v>237</v>
      </c>
      <c r="C38" s="46">
        <f t="shared" ref="C38" si="17">SUMIFS(C10:C37,C10:C37,"&lt;&gt;#NV")</f>
        <v>7600.5346599960458</v>
      </c>
      <c r="D38" s="46"/>
      <c r="E38" s="46"/>
      <c r="F38" s="46">
        <f t="shared" ref="F38:N38" si="18">SUMIFS(F10:F37,F10:F37,"&lt;&gt;#NV")</f>
        <v>6030.9724896815433</v>
      </c>
      <c r="G38" s="46">
        <f t="shared" si="18"/>
        <v>6226.1364745548071</v>
      </c>
      <c r="H38" s="46">
        <f t="shared" si="18"/>
        <v>6089.0789317352037</v>
      </c>
      <c r="I38" s="46">
        <f t="shared" si="18"/>
        <v>5828.5881520846197</v>
      </c>
      <c r="J38" s="46">
        <f t="shared" si="18"/>
        <v>5107.2076267365874</v>
      </c>
      <c r="K38" s="46">
        <f t="shared" si="18"/>
        <v>5520.6784996659817</v>
      </c>
      <c r="L38" s="46"/>
      <c r="M38" s="46"/>
      <c r="N38" s="46">
        <f t="shared" si="18"/>
        <v>894.04452000000003</v>
      </c>
      <c r="O38" s="397">
        <f t="shared" si="12"/>
        <v>6.5193488933690009</v>
      </c>
      <c r="P38" s="398">
        <f t="shared" si="15"/>
        <v>0.14251169475582348</v>
      </c>
      <c r="Q38" s="398">
        <f t="shared" si="13"/>
        <v>0.1159327331166574</v>
      </c>
      <c r="R38" s="46">
        <f>SUMIFS(R10:R37,R10:R37,"&lt;&gt;#NV")</f>
        <v>890.33438799999999</v>
      </c>
      <c r="S38" s="398">
        <f t="shared" si="16"/>
        <v>0.15318634265140685</v>
      </c>
      <c r="T38" s="398">
        <f t="shared" si="14"/>
        <v>0.11927143464186592</v>
      </c>
    </row>
    <row r="39" spans="1:20" x14ac:dyDescent="0.2">
      <c r="B39" s="418" t="s">
        <v>240</v>
      </c>
      <c r="C39" s="419">
        <f>-C18</f>
        <v>-3800.2673299980224</v>
      </c>
      <c r="D39" s="419"/>
      <c r="E39" s="419"/>
      <c r="F39" s="419">
        <f>-F18</f>
        <v>-3015.4862448407712</v>
      </c>
      <c r="G39" s="419">
        <f t="shared" ref="G39:J39" si="19">-G18</f>
        <v>-3113.0682372774027</v>
      </c>
      <c r="H39" s="419">
        <f t="shared" si="19"/>
        <v>-3044.5394658676028</v>
      </c>
      <c r="I39" s="419">
        <f t="shared" si="19"/>
        <v>-2914.2940760423107</v>
      </c>
      <c r="J39" s="419">
        <f t="shared" si="19"/>
        <v>-2553.6038133682946</v>
      </c>
      <c r="K39" s="419">
        <f t="shared" ref="K39" si="20">-K18</f>
        <v>-2760.3392498329913</v>
      </c>
      <c r="L39" s="419"/>
      <c r="M39" s="419"/>
      <c r="N39" s="419">
        <f>-N18</f>
        <v>-447.02226000000002</v>
      </c>
      <c r="O39" s="416">
        <f t="shared" si="12"/>
        <v>6.5193488933690027</v>
      </c>
      <c r="P39" s="417">
        <f t="shared" si="15"/>
        <v>-7.1255847377911755E-2</v>
      </c>
      <c r="Q39" s="417">
        <f t="shared" si="13"/>
        <v>-5.7966366558328701E-2</v>
      </c>
      <c r="R39" s="419">
        <f>-R18</f>
        <v>-445.16719399999999</v>
      </c>
      <c r="S39" s="417">
        <f t="shared" si="16"/>
        <v>-7.659317132570341E-2</v>
      </c>
      <c r="T39" s="417">
        <f t="shared" si="14"/>
        <v>-5.9635717320932959E-2</v>
      </c>
    </row>
    <row r="40" spans="1:20" s="48" customFormat="1" x14ac:dyDescent="0.2">
      <c r="B40" s="435" t="s">
        <v>408</v>
      </c>
      <c r="C40" s="77">
        <f t="shared" ref="C40" si="21">SUM(C38:C39)</f>
        <v>3800.2673299980233</v>
      </c>
      <c r="D40" s="77"/>
      <c r="E40" s="77"/>
      <c r="F40" s="77">
        <f t="shared" ref="F40:N40" si="22">SUM(F38:F39)</f>
        <v>3015.4862448407721</v>
      </c>
      <c r="G40" s="77">
        <f t="shared" si="22"/>
        <v>3113.0682372774045</v>
      </c>
      <c r="H40" s="77">
        <f t="shared" si="22"/>
        <v>3044.5394658676009</v>
      </c>
      <c r="I40" s="77">
        <f t="shared" si="22"/>
        <v>2914.2940760423089</v>
      </c>
      <c r="J40" s="77">
        <f t="shared" si="22"/>
        <v>2553.6038133682928</v>
      </c>
      <c r="K40" s="77">
        <f t="shared" ref="K40" si="23">SUM(K38:K39)</f>
        <v>2760.3392498329904</v>
      </c>
      <c r="L40" s="77"/>
      <c r="M40" s="77"/>
      <c r="N40" s="78">
        <f t="shared" si="22"/>
        <v>447.02226000000002</v>
      </c>
      <c r="O40" s="80">
        <f t="shared" si="12"/>
        <v>6.5193488933689983</v>
      </c>
      <c r="P40" s="398">
        <f t="shared" si="15"/>
        <v>7.1255847377911713E-2</v>
      </c>
      <c r="Q40" s="398">
        <f t="shared" si="13"/>
        <v>5.7966366558328701E-2</v>
      </c>
      <c r="R40" s="78">
        <f>SUM(R38:R39)</f>
        <v>445.16719399999999</v>
      </c>
      <c r="S40" s="398">
        <f t="shared" si="16"/>
        <v>7.6593171325703438E-2</v>
      </c>
      <c r="T40" s="398">
        <f t="shared" si="14"/>
        <v>5.9635717320932959E-2</v>
      </c>
    </row>
    <row r="41" spans="1:20" s="420" customFormat="1" x14ac:dyDescent="0.2">
      <c r="C41" s="421"/>
      <c r="D41" s="421"/>
      <c r="E41" s="421"/>
      <c r="F41" s="421"/>
      <c r="G41" s="421"/>
      <c r="H41" s="421"/>
      <c r="I41" s="422"/>
      <c r="J41" s="422"/>
      <c r="K41" s="422"/>
      <c r="L41" s="422"/>
      <c r="M41" s="422"/>
      <c r="N41" s="423"/>
      <c r="R41" s="423"/>
    </row>
    <row r="42" spans="1:20" s="273" customFormat="1" x14ac:dyDescent="0.2">
      <c r="B42" s="31" t="s">
        <v>811</v>
      </c>
      <c r="C42" s="363">
        <f>'GCP23'!AI3*1000</f>
        <v>27713.954245286386</v>
      </c>
      <c r="D42" s="363">
        <f>'GCP23'!BC3*1000</f>
        <v>37933.218095103992</v>
      </c>
      <c r="E42" s="363">
        <f>'GCP23'!BH3*1000</f>
        <v>40412.195725220517</v>
      </c>
      <c r="F42" s="363">
        <f>'GCP23'!BI3*1000</f>
        <v>39370.170899671619</v>
      </c>
      <c r="G42" s="363">
        <f>'GCP23'!BJ3*1000</f>
        <v>39886.687108725753</v>
      </c>
      <c r="H42" s="363">
        <f>'GCP23'!BK3*1000</f>
        <v>40325.902052216632</v>
      </c>
      <c r="I42" s="363">
        <f>'GCP23'!BL3*1000</f>
        <v>40899.016477708719</v>
      </c>
      <c r="J42" s="363">
        <f>'GCP23'!BM3*1000</f>
        <v>38544.997225574312</v>
      </c>
      <c r="K42" s="363">
        <f>'GCP23'!BN3*1000</f>
        <v>40345.001896771581</v>
      </c>
      <c r="L42" s="363">
        <f>'GCP23'!BO3*1000</f>
        <v>40662.945370838403</v>
      </c>
      <c r="M42" s="363">
        <f>'GCP23'!BP3*1000</f>
        <v>40900</v>
      </c>
      <c r="O42" s="80">
        <f>I42/N45</f>
        <v>5.3034660533951685</v>
      </c>
    </row>
    <row r="43" spans="1:20" s="273" customFormat="1" x14ac:dyDescent="0.2">
      <c r="B43" s="31" t="s">
        <v>810</v>
      </c>
      <c r="C43" s="363">
        <f>'GCP23'!AI4*1000</f>
        <v>5166.8995199999999</v>
      </c>
      <c r="D43" s="363">
        <f>'GCP23'!BC4*1000</f>
        <v>5177.5129066666796</v>
      </c>
      <c r="E43" s="363">
        <f>'GCP23'!BH4*1000</f>
        <v>5630.2611733333215</v>
      </c>
      <c r="F43" s="363">
        <f>'GCP23'!BI4*1000</f>
        <v>4598.9917333333215</v>
      </c>
      <c r="G43" s="363">
        <f>'GCP23'!BJ4*1000</f>
        <v>4564.9898133333218</v>
      </c>
      <c r="H43" s="363">
        <f>'GCP23'!BK4*1000</f>
        <v>4285.145706666679</v>
      </c>
      <c r="I43" s="363">
        <f>'GCP23'!BL4*1000</f>
        <v>4597.5139200000003</v>
      </c>
      <c r="J43" s="363">
        <f>'GCP23'!BM4*1000</f>
        <v>4295.1850666666787</v>
      </c>
      <c r="K43" s="363">
        <f>'GCP23'!BN4*1000</f>
        <v>4321.5780800000002</v>
      </c>
      <c r="L43" s="363">
        <f>'GCP23'!BO4*1000</f>
        <v>4309.9509866666795</v>
      </c>
      <c r="M43" s="363">
        <f>'GCP23'!BP4*1000</f>
        <v>4100</v>
      </c>
      <c r="O43" s="80"/>
    </row>
    <row r="44" spans="1:20" s="273" customFormat="1" x14ac:dyDescent="0.2">
      <c r="B44" s="31"/>
      <c r="C44" s="363"/>
      <c r="D44" s="363"/>
      <c r="E44" s="363"/>
      <c r="F44" s="363"/>
      <c r="G44" s="363"/>
      <c r="H44" s="363"/>
      <c r="I44" s="363"/>
      <c r="J44" s="363"/>
      <c r="K44" s="363"/>
      <c r="L44" s="363"/>
      <c r="M44" s="363"/>
      <c r="O44" s="80"/>
    </row>
    <row r="45" spans="1:20" s="420" customFormat="1" x14ac:dyDescent="0.2">
      <c r="A45" s="436"/>
      <c r="B45" s="31" t="s">
        <v>533</v>
      </c>
      <c r="C45" s="56"/>
      <c r="D45" s="56"/>
      <c r="E45" s="56"/>
      <c r="F45" s="414"/>
      <c r="G45" s="57"/>
      <c r="H45" s="57"/>
      <c r="I45" s="386"/>
      <c r="J45" s="386"/>
      <c r="K45" s="386"/>
      <c r="L45" s="386"/>
      <c r="M45" s="386"/>
      <c r="N45" s="274">
        <f>'data countries EDGAR'!U229</f>
        <v>7711.7522891517365</v>
      </c>
      <c r="R45" s="274">
        <f>'data countries EDGAR'!Y229</f>
        <v>7464.7747021186606</v>
      </c>
    </row>
    <row r="46" spans="1:20" s="420" customFormat="1" x14ac:dyDescent="0.2">
      <c r="A46" s="436"/>
      <c r="B46" s="31"/>
      <c r="C46" s="56"/>
      <c r="D46" s="56"/>
      <c r="E46" s="56"/>
      <c r="F46" s="414"/>
      <c r="G46" s="57"/>
      <c r="H46" s="57"/>
      <c r="I46" s="386"/>
      <c r="J46" s="386"/>
      <c r="K46" s="386"/>
      <c r="L46" s="386"/>
      <c r="M46" s="386"/>
      <c r="N46" s="274"/>
      <c r="R46" s="274"/>
    </row>
    <row r="47" spans="1:20" s="420" customFormat="1" x14ac:dyDescent="0.2">
      <c r="B47" s="386" t="s">
        <v>595</v>
      </c>
      <c r="C47" s="100"/>
      <c r="D47" s="100"/>
      <c r="E47" s="100"/>
      <c r="F47" s="386"/>
      <c r="G47" s="386"/>
      <c r="H47" s="386"/>
      <c r="I47" s="386"/>
      <c r="J47" s="386"/>
      <c r="K47" s="386"/>
      <c r="L47" s="386"/>
      <c r="M47" s="386"/>
      <c r="N47" s="424"/>
      <c r="R47" s="424"/>
    </row>
    <row r="48" spans="1:20" s="420" customFormat="1" x14ac:dyDescent="0.2">
      <c r="B48" s="437" t="str">
        <f>'data countries EDGAR'!B82</f>
        <v>France and Monaco</v>
      </c>
      <c r="C48" s="395">
        <f>C20</f>
        <v>394.52923038815152</v>
      </c>
      <c r="D48" s="395"/>
      <c r="E48" s="395"/>
      <c r="F48" s="395">
        <f t="shared" ref="F48:T48" si="24">F20</f>
        <v>334.32108084638412</v>
      </c>
      <c r="G48" s="395">
        <f t="shared" si="24"/>
        <v>347.29836561571869</v>
      </c>
      <c r="H48" s="395">
        <f t="shared" si="24"/>
        <v>334.79041988426451</v>
      </c>
      <c r="I48" s="395">
        <f t="shared" si="24"/>
        <v>330.00670025059821</v>
      </c>
      <c r="J48" s="395">
        <f t="shared" si="24"/>
        <v>278.59599860202599</v>
      </c>
      <c r="K48" s="395">
        <f t="shared" ref="K48" si="25">K20</f>
        <v>309.09412660121808</v>
      </c>
      <c r="L48" s="395"/>
      <c r="M48" s="395"/>
      <c r="N48" s="395">
        <f t="shared" si="24"/>
        <v>67.388001000000003</v>
      </c>
      <c r="O48" s="397">
        <f t="shared" si="24"/>
        <v>4.8971136604957044</v>
      </c>
      <c r="P48" s="398">
        <f t="shared" si="24"/>
        <v>8.0688175088626524E-3</v>
      </c>
      <c r="Q48" s="398">
        <f t="shared" si="24"/>
        <v>8.7383513465280702E-3</v>
      </c>
      <c r="R48" s="395">
        <f t="shared" si="24"/>
        <v>66.724104000000011</v>
      </c>
      <c r="S48" s="398">
        <f t="shared" si="24"/>
        <v>8.4917355756048453E-3</v>
      </c>
      <c r="T48" s="398">
        <f t="shared" si="24"/>
        <v>8.9385288454937959E-3</v>
      </c>
    </row>
    <row r="49" spans="2:20" s="420" customFormat="1" x14ac:dyDescent="0.2">
      <c r="B49" s="437" t="str">
        <f>'data countries EDGAR'!B109</f>
        <v>Italy, San Marino and the Holy See</v>
      </c>
      <c r="C49" s="395">
        <f>C25</f>
        <v>441.77832422187777</v>
      </c>
      <c r="D49" s="395"/>
      <c r="E49" s="395"/>
      <c r="F49" s="395">
        <f t="shared" ref="F49:T49" si="26">F25</f>
        <v>331.00681983281038</v>
      </c>
      <c r="G49" s="395">
        <f t="shared" si="26"/>
        <v>345.00711997711801</v>
      </c>
      <c r="H49" s="395">
        <f t="shared" si="26"/>
        <v>322.19178189430136</v>
      </c>
      <c r="I49" s="395">
        <f t="shared" si="26"/>
        <v>315.7355389376458</v>
      </c>
      <c r="J49" s="395">
        <f t="shared" si="26"/>
        <v>277.88200650781482</v>
      </c>
      <c r="K49" s="395">
        <f t="shared" ref="K49" si="27">K25</f>
        <v>318.90058926939372</v>
      </c>
      <c r="L49" s="395"/>
      <c r="M49" s="395"/>
      <c r="N49" s="395">
        <f t="shared" si="26"/>
        <v>59.729081000000001</v>
      </c>
      <c r="O49" s="397">
        <f t="shared" si="26"/>
        <v>5.286127521996292</v>
      </c>
      <c r="P49" s="398">
        <f t="shared" si="26"/>
        <v>7.7198809685248013E-3</v>
      </c>
      <c r="Q49" s="398">
        <f t="shared" si="26"/>
        <v>7.7452022264799655E-3</v>
      </c>
      <c r="R49" s="395">
        <f t="shared" si="26"/>
        <v>60.627498000000003</v>
      </c>
      <c r="S49" s="398">
        <f t="shared" si="26"/>
        <v>8.4075535429177228E-3</v>
      </c>
      <c r="T49" s="398">
        <f t="shared" si="26"/>
        <v>8.1218121670561128E-3</v>
      </c>
    </row>
    <row r="50" spans="2:20" s="420" customFormat="1" x14ac:dyDescent="0.2">
      <c r="B50" s="437" t="str">
        <f>'data countries EDGAR'!B188</f>
        <v>Spain and Andorra</v>
      </c>
      <c r="C50" s="395">
        <f>C36</f>
        <v>212.09716841151763</v>
      </c>
      <c r="D50" s="395"/>
      <c r="E50" s="395"/>
      <c r="F50" s="395">
        <f t="shared" ref="F50:T50" si="28">F36</f>
        <v>255.22205446514846</v>
      </c>
      <c r="G50" s="395">
        <f t="shared" si="28"/>
        <v>266.72417549571225</v>
      </c>
      <c r="H50" s="395">
        <f t="shared" si="28"/>
        <v>263.434206372978</v>
      </c>
      <c r="I50" s="395">
        <f t="shared" si="28"/>
        <v>247.38170550574986</v>
      </c>
      <c r="J50" s="395">
        <f t="shared" si="28"/>
        <v>196.17405152772076</v>
      </c>
      <c r="K50" s="395">
        <f t="shared" ref="K50" si="29">K36</f>
        <v>217.04654514823062</v>
      </c>
      <c r="L50" s="395"/>
      <c r="M50" s="395"/>
      <c r="N50" s="395">
        <f t="shared" si="28"/>
        <v>47.134836999999997</v>
      </c>
      <c r="O50" s="397">
        <f t="shared" si="28"/>
        <v>5.2483836001331641</v>
      </c>
      <c r="P50" s="398">
        <f t="shared" si="28"/>
        <v>6.0485979079859011E-3</v>
      </c>
      <c r="Q50" s="398">
        <f t="shared" si="28"/>
        <v>6.1120787121631799E-3</v>
      </c>
      <c r="R50" s="395">
        <f t="shared" si="28"/>
        <v>46.484062000000002</v>
      </c>
      <c r="S50" s="398">
        <f t="shared" si="28"/>
        <v>6.4826250085512644E-3</v>
      </c>
      <c r="T50" s="398">
        <f t="shared" si="28"/>
        <v>6.2271218964996822E-3</v>
      </c>
    </row>
    <row r="51" spans="2:20" s="420" customFormat="1" x14ac:dyDescent="0.2">
      <c r="B51" s="100"/>
      <c r="C51" s="100"/>
      <c r="D51" s="100"/>
      <c r="E51" s="100"/>
      <c r="F51" s="386"/>
      <c r="G51" s="386"/>
      <c r="H51" s="386"/>
      <c r="I51" s="386"/>
      <c r="J51" s="386"/>
      <c r="K51" s="386"/>
      <c r="L51" s="386"/>
      <c r="M51" s="386"/>
      <c r="N51" s="424"/>
      <c r="R51" s="424"/>
    </row>
    <row r="52" spans="2:20" x14ac:dyDescent="0.2">
      <c r="B52" s="100"/>
      <c r="C52" s="100"/>
      <c r="D52" s="100"/>
      <c r="E52" s="100"/>
    </row>
    <row r="53" spans="2:20" x14ac:dyDescent="0.2">
      <c r="B53" s="438" t="s">
        <v>264</v>
      </c>
      <c r="C53" s="438"/>
      <c r="D53" s="438"/>
      <c r="E53" s="438"/>
    </row>
    <row r="54" spans="2:20" x14ac:dyDescent="0.2">
      <c r="B54" s="100" t="str">
        <f>B39</f>
        <v>EU27</v>
      </c>
      <c r="C54" s="100"/>
      <c r="D54" s="100"/>
      <c r="E54" s="100"/>
    </row>
    <row r="55" spans="2:20" x14ac:dyDescent="0.2">
      <c r="B55" s="100" t="str">
        <f>B10</f>
        <v>Austria</v>
      </c>
      <c r="C55" s="100"/>
      <c r="D55" s="100"/>
      <c r="E55" s="100"/>
    </row>
    <row r="56" spans="2:20" x14ac:dyDescent="0.2">
      <c r="B56" s="100" t="str">
        <f t="shared" ref="B56:B82" si="30">B11</f>
        <v>Belgium</v>
      </c>
      <c r="C56" s="100"/>
      <c r="D56" s="100"/>
      <c r="E56" s="100"/>
    </row>
    <row r="57" spans="2:20" x14ac:dyDescent="0.2">
      <c r="B57" s="100" t="str">
        <f t="shared" si="30"/>
        <v>Bulgaria</v>
      </c>
      <c r="C57" s="100"/>
      <c r="D57" s="100"/>
      <c r="E57" s="100"/>
    </row>
    <row r="58" spans="2:20" x14ac:dyDescent="0.2">
      <c r="B58" s="100" t="str">
        <f t="shared" si="30"/>
        <v>Croatia</v>
      </c>
      <c r="C58" s="100"/>
      <c r="D58" s="100"/>
      <c r="E58" s="100"/>
    </row>
    <row r="59" spans="2:20" x14ac:dyDescent="0.2">
      <c r="B59" s="100" t="str">
        <f t="shared" si="30"/>
        <v>Cyprus</v>
      </c>
      <c r="C59" s="100"/>
      <c r="D59" s="100"/>
      <c r="E59" s="100"/>
    </row>
    <row r="60" spans="2:20" x14ac:dyDescent="0.2">
      <c r="B60" s="100" t="str">
        <f t="shared" si="30"/>
        <v>Czechia</v>
      </c>
      <c r="C60" s="100"/>
      <c r="D60" s="100"/>
      <c r="E60" s="100"/>
    </row>
    <row r="61" spans="2:20" x14ac:dyDescent="0.2">
      <c r="B61" s="100" t="str">
        <f t="shared" si="30"/>
        <v>Denmark</v>
      </c>
      <c r="C61" s="100"/>
      <c r="D61" s="100"/>
      <c r="E61" s="100"/>
    </row>
    <row r="62" spans="2:20" x14ac:dyDescent="0.2">
      <c r="B62" s="100" t="str">
        <f t="shared" si="30"/>
        <v>Estonia</v>
      </c>
      <c r="C62" s="100"/>
      <c r="D62" s="100"/>
      <c r="E62" s="100"/>
    </row>
    <row r="63" spans="2:20" x14ac:dyDescent="0.2">
      <c r="B63" s="100" t="str">
        <f t="shared" si="30"/>
        <v>EU27</v>
      </c>
      <c r="C63" s="100"/>
      <c r="D63" s="100"/>
      <c r="E63" s="100"/>
    </row>
    <row r="64" spans="2:20" x14ac:dyDescent="0.2">
      <c r="B64" s="100" t="str">
        <f t="shared" si="30"/>
        <v>Finland</v>
      </c>
      <c r="C64" s="100"/>
      <c r="D64" s="100"/>
      <c r="E64" s="100"/>
    </row>
    <row r="65" spans="2:5" x14ac:dyDescent="0.2">
      <c r="B65" s="100" t="str">
        <f t="shared" si="30"/>
        <v>France</v>
      </c>
      <c r="C65" s="100"/>
      <c r="D65" s="100"/>
      <c r="E65" s="100"/>
    </row>
    <row r="66" spans="2:5" x14ac:dyDescent="0.2">
      <c r="B66" s="100" t="str">
        <f t="shared" si="30"/>
        <v>Germany</v>
      </c>
      <c r="C66" s="100"/>
      <c r="D66" s="100"/>
      <c r="E66" s="100"/>
    </row>
    <row r="67" spans="2:5" x14ac:dyDescent="0.2">
      <c r="B67" s="100" t="str">
        <f t="shared" si="30"/>
        <v>Greece</v>
      </c>
      <c r="C67" s="100"/>
      <c r="D67" s="100"/>
      <c r="E67" s="100"/>
    </row>
    <row r="68" spans="2:5" x14ac:dyDescent="0.2">
      <c r="B68" s="100" t="str">
        <f t="shared" si="30"/>
        <v>Hungary</v>
      </c>
      <c r="C68" s="100"/>
      <c r="D68" s="100"/>
      <c r="E68" s="100"/>
    </row>
    <row r="69" spans="2:5" x14ac:dyDescent="0.2">
      <c r="B69" s="100" t="str">
        <f t="shared" si="30"/>
        <v>Ireland</v>
      </c>
      <c r="C69" s="100"/>
      <c r="D69" s="100"/>
      <c r="E69" s="100"/>
    </row>
    <row r="70" spans="2:5" x14ac:dyDescent="0.2">
      <c r="B70" s="100" t="str">
        <f t="shared" si="30"/>
        <v>Italy</v>
      </c>
      <c r="C70" s="100"/>
      <c r="D70" s="100"/>
      <c r="E70" s="100"/>
    </row>
    <row r="71" spans="2:5" x14ac:dyDescent="0.2">
      <c r="B71" s="100" t="str">
        <f t="shared" si="30"/>
        <v>Latvia</v>
      </c>
      <c r="C71" s="100"/>
      <c r="D71" s="100"/>
      <c r="E71" s="100"/>
    </row>
    <row r="72" spans="2:5" x14ac:dyDescent="0.2">
      <c r="B72" s="100" t="str">
        <f t="shared" si="30"/>
        <v>Lithuania</v>
      </c>
      <c r="C72" s="100"/>
      <c r="D72" s="100"/>
      <c r="E72" s="100"/>
    </row>
    <row r="73" spans="2:5" x14ac:dyDescent="0.2">
      <c r="B73" s="100" t="str">
        <f t="shared" si="30"/>
        <v>Luxembourg</v>
      </c>
      <c r="C73" s="100"/>
      <c r="D73" s="100"/>
      <c r="E73" s="100"/>
    </row>
    <row r="74" spans="2:5" x14ac:dyDescent="0.2">
      <c r="B74" s="100" t="str">
        <f t="shared" si="30"/>
        <v>Malta</v>
      </c>
      <c r="C74" s="100"/>
      <c r="D74" s="100"/>
      <c r="E74" s="100"/>
    </row>
    <row r="75" spans="2:5" x14ac:dyDescent="0.2">
      <c r="B75" s="100" t="str">
        <f t="shared" si="30"/>
        <v>Netherlands</v>
      </c>
      <c r="C75" s="100"/>
      <c r="D75" s="100"/>
      <c r="E75" s="100"/>
    </row>
    <row r="76" spans="2:5" x14ac:dyDescent="0.2">
      <c r="B76" s="100" t="str">
        <f t="shared" si="30"/>
        <v>Poland</v>
      </c>
      <c r="C76" s="100"/>
      <c r="D76" s="100"/>
      <c r="E76" s="100"/>
    </row>
    <row r="77" spans="2:5" x14ac:dyDescent="0.2">
      <c r="B77" s="100" t="str">
        <f t="shared" si="30"/>
        <v>Portugal</v>
      </c>
      <c r="C77" s="100"/>
      <c r="D77" s="100"/>
      <c r="E77" s="100"/>
    </row>
    <row r="78" spans="2:5" x14ac:dyDescent="0.2">
      <c r="B78" s="100" t="str">
        <f t="shared" si="30"/>
        <v>Romania</v>
      </c>
      <c r="C78" s="100"/>
      <c r="D78" s="100"/>
      <c r="E78" s="100"/>
    </row>
    <row r="79" spans="2:5" x14ac:dyDescent="0.2">
      <c r="B79" s="100" t="str">
        <f t="shared" si="30"/>
        <v>Slovakia</v>
      </c>
      <c r="C79" s="100"/>
      <c r="D79" s="100"/>
      <c r="E79" s="100"/>
    </row>
    <row r="80" spans="2:5" x14ac:dyDescent="0.2">
      <c r="B80" s="100" t="str">
        <f t="shared" si="30"/>
        <v>Slovenia</v>
      </c>
      <c r="C80" s="100"/>
      <c r="D80" s="100"/>
      <c r="E80" s="100"/>
    </row>
    <row r="81" spans="2:5" x14ac:dyDescent="0.2">
      <c r="B81" s="100" t="str">
        <f t="shared" si="30"/>
        <v>Spain</v>
      </c>
      <c r="C81" s="100"/>
      <c r="D81" s="100"/>
      <c r="E81" s="100"/>
    </row>
    <row r="82" spans="2:5" x14ac:dyDescent="0.2">
      <c r="B82" s="100" t="str">
        <f t="shared" si="30"/>
        <v>Sweden</v>
      </c>
      <c r="C82" s="100"/>
      <c r="D82" s="100"/>
      <c r="E82" s="100"/>
    </row>
  </sheetData>
  <sheetProtection selectLockedCells="1"/>
  <dataConsolidate link="1"/>
  <mergeCells count="1">
    <mergeCell ref="C1:T1"/>
  </mergeCells>
  <conditionalFormatting sqref="C10:M37">
    <cfRule type="expression" dxfId="14" priority="22" stopIfTrue="1">
      <formula>C10=#REF!/(1+#REF!/100)</formula>
    </cfRule>
    <cfRule type="expression" dxfId="13" priority="23" stopIfTrue="1">
      <formula>C10=#REF!*#REF!</formula>
    </cfRule>
    <cfRule type="expression" dxfId="12" priority="24">
      <formula>C10&lt;&gt;0</formula>
    </cfRule>
  </conditionalFormatting>
  <conditionalFormatting sqref="C10:N37">
    <cfRule type="cellIs" dxfId="11" priority="21" stopIfTrue="1" operator="equal">
      <formula>0</formula>
    </cfRule>
  </conditionalFormatting>
  <conditionalFormatting sqref="N10:N37">
    <cfRule type="expression" dxfId="10" priority="34" stopIfTrue="1">
      <formula>N10=#REF!/(1+#REF!/100)</formula>
    </cfRule>
    <cfRule type="expression" dxfId="9" priority="35" stopIfTrue="1">
      <formula>N10=#REF!*#REF!</formula>
    </cfRule>
    <cfRule type="expression" dxfId="8" priority="36">
      <formula>N10&lt;&gt;0</formula>
    </cfRule>
  </conditionalFormatting>
  <conditionalFormatting sqref="R10:R37">
    <cfRule type="cellIs" dxfId="7" priority="1" stopIfTrue="1" operator="equal">
      <formula>0</formula>
    </cfRule>
    <cfRule type="expression" dxfId="6" priority="2" stopIfTrue="1">
      <formula>R10=#REF!/(1+#REF!/100)</formula>
    </cfRule>
    <cfRule type="expression" dxfId="5" priority="3" stopIfTrue="1">
      <formula>R10=#REF!*#REF!</formula>
    </cfRule>
    <cfRule type="expression" dxfId="4" priority="4">
      <formula>R10&lt;&gt;0</formula>
    </cfRule>
  </conditionalFormatting>
  <pageMargins left="0.78740157499999996" right="0.78740157499999996" top="0.5" bottom="0.5" header="0.5" footer="0.5"/>
  <pageSetup scale="8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CF840-F076-4F55-982D-5D801DE2CAA2}">
  <sheetPr>
    <tabColor theme="7" tint="0.79998168889431442"/>
    <pageSetUpPr fitToPage="1"/>
  </sheetPr>
  <dimension ref="A1:AL55"/>
  <sheetViews>
    <sheetView zoomScale="90" zoomScaleNormal="90" zoomScaleSheetLayoutView="75" workbookViewId="0">
      <pane xSplit="2" ySplit="5" topLeftCell="C28" activePane="bottomRight" state="frozen"/>
      <selection activeCell="Z58" sqref="Z58"/>
      <selection pane="topRight" activeCell="Z58" sqref="Z58"/>
      <selection pane="bottomLeft" activeCell="Z58" sqref="Z58"/>
      <selection pane="bottomRight" activeCell="Z58" sqref="Z58"/>
    </sheetView>
  </sheetViews>
  <sheetFormatPr baseColWidth="10" defaultColWidth="8" defaultRowHeight="12.75" outlineLevelCol="1" x14ac:dyDescent="0.2"/>
  <cols>
    <col min="1" max="1" width="49.42578125" style="589" customWidth="1"/>
    <col min="2" max="2" width="21.42578125" style="631" hidden="1" customWidth="1"/>
    <col min="3" max="3" width="12.85546875" style="589" customWidth="1"/>
    <col min="4" max="7" width="12.85546875" style="589" hidden="1" customWidth="1" outlineLevel="1"/>
    <col min="8" max="8" width="12.85546875" style="589" customWidth="1" collapsed="1"/>
    <col min="9" max="12" width="12.85546875" style="589" hidden="1" customWidth="1" outlineLevel="1"/>
    <col min="13" max="13" width="12.85546875" style="589" customWidth="1" collapsed="1"/>
    <col min="14" max="17" width="12.85546875" style="589" hidden="1" customWidth="1" outlineLevel="1"/>
    <col min="18" max="18" width="12.85546875" style="589" customWidth="1" collapsed="1"/>
    <col min="19" max="22" width="12.85546875" style="589" hidden="1" customWidth="1" outlineLevel="1"/>
    <col min="23" max="23" width="12.85546875" style="589" customWidth="1" collapsed="1"/>
    <col min="24" max="33" width="12.85546875" style="589" customWidth="1"/>
    <col min="34" max="34" width="8" style="589"/>
    <col min="35" max="35" width="2.42578125" style="556" customWidth="1"/>
    <col min="36" max="36" width="82" style="528" customWidth="1"/>
    <col min="37" max="37" width="2.42578125" style="556" customWidth="1"/>
    <col min="38" max="38" width="8" style="556"/>
    <col min="39" max="16384" width="8" style="589"/>
  </cols>
  <sheetData>
    <row r="1" spans="1:38" s="519" customFormat="1" ht="29.25" x14ac:dyDescent="0.5">
      <c r="A1" s="599" t="s">
        <v>748</v>
      </c>
      <c r="B1" s="600"/>
      <c r="C1" s="518"/>
      <c r="E1" s="518"/>
      <c r="F1" s="518"/>
      <c r="G1" s="518"/>
      <c r="H1" s="518"/>
      <c r="I1" s="518"/>
      <c r="AI1" s="523"/>
      <c r="AJ1" s="524"/>
      <c r="AK1" s="525"/>
      <c r="AL1" s="556"/>
    </row>
    <row r="2" spans="1:38" s="519" customFormat="1" ht="15" customHeight="1" thickBot="1" x14ac:dyDescent="0.25">
      <c r="A2" s="520"/>
      <c r="B2" s="601"/>
      <c r="C2" s="521"/>
      <c r="D2" s="522"/>
      <c r="E2" s="521"/>
      <c r="F2" s="521"/>
      <c r="G2" s="521"/>
      <c r="H2" s="521"/>
      <c r="I2" s="521"/>
      <c r="J2" s="522"/>
      <c r="K2" s="522"/>
      <c r="L2" s="522"/>
      <c r="M2" s="522"/>
      <c r="N2" s="522"/>
      <c r="O2" s="522"/>
      <c r="AI2" s="527"/>
      <c r="AJ2" s="528"/>
      <c r="AK2" s="529"/>
      <c r="AL2" s="556"/>
    </row>
    <row r="3" spans="1:38" s="526" customFormat="1" ht="15" customHeight="1" x14ac:dyDescent="0.2">
      <c r="A3" s="602" t="s">
        <v>682</v>
      </c>
      <c r="B3" s="603" t="s">
        <v>749</v>
      </c>
      <c r="C3" s="604">
        <v>33238</v>
      </c>
      <c r="D3" s="605">
        <v>33603</v>
      </c>
      <c r="E3" s="605">
        <v>33969</v>
      </c>
      <c r="F3" s="605">
        <v>34334</v>
      </c>
      <c r="G3" s="605">
        <v>34699</v>
      </c>
      <c r="H3" s="606">
        <v>35064</v>
      </c>
      <c r="I3" s="605">
        <v>35430</v>
      </c>
      <c r="J3" s="605">
        <v>35795</v>
      </c>
      <c r="K3" s="605">
        <v>36160</v>
      </c>
      <c r="L3" s="605">
        <v>36525</v>
      </c>
      <c r="M3" s="606">
        <v>36891</v>
      </c>
      <c r="N3" s="605">
        <v>37256</v>
      </c>
      <c r="O3" s="605">
        <v>37621</v>
      </c>
      <c r="P3" s="605">
        <v>37986</v>
      </c>
      <c r="Q3" s="605">
        <v>38352</v>
      </c>
      <c r="R3" s="606">
        <v>38717</v>
      </c>
      <c r="S3" s="605">
        <v>39082</v>
      </c>
      <c r="T3" s="605">
        <v>39447</v>
      </c>
      <c r="U3" s="605">
        <v>39813</v>
      </c>
      <c r="V3" s="605">
        <v>40178</v>
      </c>
      <c r="W3" s="606">
        <v>40543</v>
      </c>
      <c r="X3" s="605">
        <v>40908</v>
      </c>
      <c r="Y3" s="605">
        <v>41274</v>
      </c>
      <c r="Z3" s="605">
        <v>41639</v>
      </c>
      <c r="AA3" s="605">
        <v>42004</v>
      </c>
      <c r="AB3" s="606">
        <v>42005</v>
      </c>
      <c r="AC3" s="605">
        <v>42370</v>
      </c>
      <c r="AD3" s="605">
        <v>42736</v>
      </c>
      <c r="AE3" s="605">
        <v>43101</v>
      </c>
      <c r="AF3" s="605">
        <v>43466</v>
      </c>
      <c r="AG3" s="606">
        <v>43831</v>
      </c>
      <c r="AI3" s="527"/>
      <c r="AJ3" s="532"/>
      <c r="AK3" s="529"/>
      <c r="AL3" s="556"/>
    </row>
    <row r="4" spans="1:38" s="526" customFormat="1" ht="15" customHeight="1" x14ac:dyDescent="0.2">
      <c r="A4" s="530" t="s">
        <v>683</v>
      </c>
      <c r="B4" s="607"/>
      <c r="C4" s="531">
        <v>1051979.1034318085</v>
      </c>
      <c r="D4" s="531">
        <v>1013824.0951243181</v>
      </c>
      <c r="E4" s="531">
        <v>965541.81723530183</v>
      </c>
      <c r="F4" s="531">
        <v>955819.93395618524</v>
      </c>
      <c r="G4" s="531">
        <v>939492.31374186499</v>
      </c>
      <c r="H4" s="531">
        <v>938613.56507741276</v>
      </c>
      <c r="I4" s="531">
        <v>958700.37699892651</v>
      </c>
      <c r="J4" s="531">
        <v>930870.08685547439</v>
      </c>
      <c r="K4" s="531">
        <v>922812.22150208394</v>
      </c>
      <c r="L4" s="531">
        <v>895352.12063205848</v>
      </c>
      <c r="M4" s="531">
        <v>899351.82372851484</v>
      </c>
      <c r="N4" s="531">
        <v>916144.47726572608</v>
      </c>
      <c r="O4" s="531">
        <v>899449.76530279289</v>
      </c>
      <c r="P4" s="531">
        <v>900627.66583008063</v>
      </c>
      <c r="Q4" s="531">
        <v>886637.16198607965</v>
      </c>
      <c r="R4" s="531">
        <v>866302.76955103641</v>
      </c>
      <c r="S4" s="531">
        <v>877938.8015748827</v>
      </c>
      <c r="T4" s="531">
        <v>851222.96812560561</v>
      </c>
      <c r="U4" s="531">
        <v>854508.1742562427</v>
      </c>
      <c r="V4" s="531">
        <v>789899.97952298447</v>
      </c>
      <c r="W4" s="531">
        <v>832540.98279908788</v>
      </c>
      <c r="X4" s="531">
        <v>808911.52522999363</v>
      </c>
      <c r="Y4" s="531">
        <v>813693.04793317511</v>
      </c>
      <c r="Z4" s="531">
        <v>831207.65318659006</v>
      </c>
      <c r="AA4" s="531">
        <v>792255.42748875427</v>
      </c>
      <c r="AB4" s="531">
        <v>795556.56966673466</v>
      </c>
      <c r="AC4" s="531">
        <v>800339.83385077678</v>
      </c>
      <c r="AD4" s="531">
        <v>785616.47123723326</v>
      </c>
      <c r="AE4" s="531">
        <v>754408.43161881925</v>
      </c>
      <c r="AF4" s="531">
        <v>707149.94769368414</v>
      </c>
      <c r="AG4" s="531">
        <v>639381.01327426941</v>
      </c>
      <c r="AI4" s="527"/>
      <c r="AJ4" s="535" t="s">
        <v>685</v>
      </c>
      <c r="AK4" s="529"/>
      <c r="AL4" s="556"/>
    </row>
    <row r="5" spans="1:38" s="526" customFormat="1" ht="15" customHeight="1" thickBot="1" x14ac:dyDescent="0.25">
      <c r="A5" s="533" t="s">
        <v>684</v>
      </c>
      <c r="B5" s="608"/>
      <c r="C5" s="534">
        <v>1076569.852897272</v>
      </c>
      <c r="D5" s="534">
        <v>980146.74627491657</v>
      </c>
      <c r="E5" s="534">
        <v>925747.17972776014</v>
      </c>
      <c r="F5" s="534">
        <v>916568.95000906545</v>
      </c>
      <c r="G5" s="534">
        <v>905827.84376633691</v>
      </c>
      <c r="H5" s="534">
        <v>911627.59140195744</v>
      </c>
      <c r="I5" s="534">
        <v>928195.31998260389</v>
      </c>
      <c r="J5" s="534">
        <v>900955.80210437009</v>
      </c>
      <c r="K5" s="534">
        <v>893700.42189026019</v>
      </c>
      <c r="L5" s="534">
        <v>862889.67514116666</v>
      </c>
      <c r="M5" s="534">
        <v>887392.33219594427</v>
      </c>
      <c r="N5" s="534">
        <v>895673.56068863126</v>
      </c>
      <c r="O5" s="534">
        <v>912355.1299401517</v>
      </c>
      <c r="P5" s="534">
        <v>909297.65577647078</v>
      </c>
      <c r="Q5" s="534">
        <v>891762.68054294435</v>
      </c>
      <c r="R5" s="534">
        <v>867708.67875370488</v>
      </c>
      <c r="S5" s="534">
        <v>871894.23095116683</v>
      </c>
      <c r="T5" s="534">
        <v>848509.82353154896</v>
      </c>
      <c r="U5" s="534">
        <v>839900.73509888188</v>
      </c>
      <c r="V5" s="534">
        <v>767094.38708563801</v>
      </c>
      <c r="W5" s="534">
        <v>814810.92273058265</v>
      </c>
      <c r="X5" s="534">
        <v>789853.72762203298</v>
      </c>
      <c r="Y5" s="534">
        <v>784512.12607851392</v>
      </c>
      <c r="Z5" s="534">
        <v>804688.12373764196</v>
      </c>
      <c r="AA5" s="534">
        <v>766385.63780996611</v>
      </c>
      <c r="AB5" s="534">
        <v>771823.45805624942</v>
      </c>
      <c r="AC5" s="534">
        <v>774607.59326926852</v>
      </c>
      <c r="AD5" s="534">
        <v>760212.1355032234</v>
      </c>
      <c r="AE5" s="534">
        <v>730929.13884303451</v>
      </c>
      <c r="AF5" s="534">
        <v>688886.20833166305</v>
      </c>
      <c r="AG5" s="534">
        <v>624730.54137667525</v>
      </c>
      <c r="AI5" s="527"/>
      <c r="AJ5" s="539" t="s">
        <v>687</v>
      </c>
      <c r="AK5" s="529"/>
      <c r="AL5" s="556"/>
    </row>
    <row r="6" spans="1:38" s="538" customFormat="1" ht="15" customHeight="1" x14ac:dyDescent="0.2">
      <c r="A6" s="536" t="s">
        <v>686</v>
      </c>
      <c r="B6" s="609"/>
      <c r="C6" s="537">
        <v>989092.98111492174</v>
      </c>
      <c r="D6" s="537">
        <v>955049.70643311122</v>
      </c>
      <c r="E6" s="537">
        <v>909708.66845226032</v>
      </c>
      <c r="F6" s="537">
        <v>899881.91568684846</v>
      </c>
      <c r="G6" s="537">
        <v>881078.74098725372</v>
      </c>
      <c r="H6" s="537">
        <v>880697.1528844909</v>
      </c>
      <c r="I6" s="537">
        <v>902810.38742246781</v>
      </c>
      <c r="J6" s="537">
        <v>872171.73617469694</v>
      </c>
      <c r="K6" s="537">
        <v>865509.26467332093</v>
      </c>
      <c r="L6" s="537">
        <v>840186.71834395628</v>
      </c>
      <c r="M6" s="537">
        <v>839199.38641260157</v>
      </c>
      <c r="N6" s="537">
        <v>861948.4689833431</v>
      </c>
      <c r="O6" s="537">
        <v>847266.28229353798</v>
      </c>
      <c r="P6" s="537">
        <v>844063.77521300549</v>
      </c>
      <c r="Q6" s="537">
        <v>830013.09546492365</v>
      </c>
      <c r="R6" s="537">
        <v>811676.13139634777</v>
      </c>
      <c r="S6" s="537">
        <v>822918.67557686614</v>
      </c>
      <c r="T6" s="537">
        <v>797587.8574562252</v>
      </c>
      <c r="U6" s="537">
        <v>803161.96396167134</v>
      </c>
      <c r="V6" s="537">
        <v>746806.59109460551</v>
      </c>
      <c r="W6" s="537">
        <v>784066.46202723507</v>
      </c>
      <c r="X6" s="537">
        <v>760300.82609291642</v>
      </c>
      <c r="Y6" s="537">
        <v>765760.38012706686</v>
      </c>
      <c r="Z6" s="537">
        <v>783479.30254772736</v>
      </c>
      <c r="AA6" s="537">
        <v>744423.85397922527</v>
      </c>
      <c r="AB6" s="537">
        <v>749156.7949390047</v>
      </c>
      <c r="AC6" s="537">
        <v>752156.09776377503</v>
      </c>
      <c r="AD6" s="537">
        <v>733676.45786830154</v>
      </c>
      <c r="AE6" s="537">
        <v>704528.28585068916</v>
      </c>
      <c r="AF6" s="537">
        <v>659719.63648563472</v>
      </c>
      <c r="AG6" s="537">
        <v>594884.81680144765</v>
      </c>
      <c r="AI6" s="527"/>
      <c r="AJ6" s="543">
        <v>44573.579898645832</v>
      </c>
      <c r="AK6" s="529"/>
      <c r="AL6" s="556"/>
    </row>
    <row r="7" spans="1:38" s="526" customFormat="1" ht="15" customHeight="1" x14ac:dyDescent="0.2">
      <c r="A7" s="540" t="s">
        <v>688</v>
      </c>
      <c r="B7" s="610"/>
      <c r="C7" s="541">
        <v>985252.52322567685</v>
      </c>
      <c r="D7" s="542">
        <v>951430.69244421506</v>
      </c>
      <c r="E7" s="542">
        <v>906168.907415714</v>
      </c>
      <c r="F7" s="542">
        <v>896564.55331302504</v>
      </c>
      <c r="G7" s="542">
        <v>877858.85382511967</v>
      </c>
      <c r="H7" s="542">
        <v>877637.52952650678</v>
      </c>
      <c r="I7" s="542">
        <v>899597.69896249427</v>
      </c>
      <c r="J7" s="542">
        <v>868933.00696618576</v>
      </c>
      <c r="K7" s="542">
        <v>862341.65480459307</v>
      </c>
      <c r="L7" s="542">
        <v>837074.2181413885</v>
      </c>
      <c r="M7" s="542">
        <v>836207.54834616184</v>
      </c>
      <c r="N7" s="542">
        <v>858979.63129143405</v>
      </c>
      <c r="O7" s="542">
        <v>844301.06976581353</v>
      </c>
      <c r="P7" s="542">
        <v>841061.36768979207</v>
      </c>
      <c r="Q7" s="542">
        <v>827085.40222571243</v>
      </c>
      <c r="R7" s="542">
        <v>808722.83490044391</v>
      </c>
      <c r="S7" s="542">
        <v>819850.03378997697</v>
      </c>
      <c r="T7" s="542">
        <v>794599.51557151601</v>
      </c>
      <c r="U7" s="542">
        <v>800217.56133245979</v>
      </c>
      <c r="V7" s="542">
        <v>744231.71524173545</v>
      </c>
      <c r="W7" s="542">
        <v>781485.15429242316</v>
      </c>
      <c r="X7" s="542">
        <v>757628.23803619156</v>
      </c>
      <c r="Y7" s="542">
        <v>763103.32924566581</v>
      </c>
      <c r="Z7" s="542">
        <v>780790.51416949998</v>
      </c>
      <c r="AA7" s="542">
        <v>741945.6045281007</v>
      </c>
      <c r="AB7" s="542">
        <v>746783.0809256736</v>
      </c>
      <c r="AC7" s="542">
        <v>749812.29446317314</v>
      </c>
      <c r="AD7" s="542">
        <v>731409.53561943257</v>
      </c>
      <c r="AE7" s="542">
        <v>702520.79260261683</v>
      </c>
      <c r="AF7" s="542">
        <v>657691.2759345338</v>
      </c>
      <c r="AG7" s="542">
        <v>593069.8819344627</v>
      </c>
      <c r="AI7" s="527"/>
      <c r="AJ7" s="535" t="s">
        <v>690</v>
      </c>
      <c r="AK7" s="529"/>
      <c r="AL7" s="556"/>
    </row>
    <row r="8" spans="1:38" s="526" customFormat="1" ht="15" customHeight="1" x14ac:dyDescent="0.2">
      <c r="A8" s="544" t="s">
        <v>689</v>
      </c>
      <c r="B8" s="611" t="s">
        <v>610</v>
      </c>
      <c r="C8" s="545">
        <v>423905.77852278919</v>
      </c>
      <c r="D8" s="545">
        <v>409874.86968937068</v>
      </c>
      <c r="E8" s="545">
        <v>387485.39027604053</v>
      </c>
      <c r="F8" s="545">
        <v>376740.15374353994</v>
      </c>
      <c r="G8" s="545">
        <v>373995.60565341311</v>
      </c>
      <c r="H8" s="545">
        <v>364608.8924384694</v>
      </c>
      <c r="I8" s="545">
        <v>371625.04628500622</v>
      </c>
      <c r="J8" s="545">
        <v>350830.87738382607</v>
      </c>
      <c r="K8" s="545">
        <v>353484.36679658073</v>
      </c>
      <c r="L8" s="545">
        <v>341928.28111277148</v>
      </c>
      <c r="M8" s="545">
        <v>355167.99799242249</v>
      </c>
      <c r="N8" s="545">
        <v>368372.72693374055</v>
      </c>
      <c r="O8" s="545">
        <v>369604.21802252351</v>
      </c>
      <c r="P8" s="545">
        <v>383449.05092487409</v>
      </c>
      <c r="Q8" s="545">
        <v>380791.70890835067</v>
      </c>
      <c r="R8" s="545">
        <v>375878.17301951256</v>
      </c>
      <c r="S8" s="545">
        <v>377470.36688146449</v>
      </c>
      <c r="T8" s="545">
        <v>384350.98279884731</v>
      </c>
      <c r="U8" s="545">
        <v>364263.05724993255</v>
      </c>
      <c r="V8" s="545">
        <v>339821.58635204408</v>
      </c>
      <c r="W8" s="545">
        <v>351557.87105080707</v>
      </c>
      <c r="X8" s="545">
        <v>349074.11214796099</v>
      </c>
      <c r="Y8" s="545">
        <v>358595.76410191832</v>
      </c>
      <c r="Z8" s="545">
        <v>361588.66489803145</v>
      </c>
      <c r="AA8" s="545">
        <v>342751.47385490738</v>
      </c>
      <c r="AB8" s="545">
        <v>330483.93809230666</v>
      </c>
      <c r="AC8" s="545">
        <v>327429.95940881898</v>
      </c>
      <c r="AD8" s="545">
        <v>306689.69879048347</v>
      </c>
      <c r="AE8" s="545">
        <v>294928.61024672247</v>
      </c>
      <c r="AF8" s="545">
        <v>246152.22512706972</v>
      </c>
      <c r="AG8" s="545">
        <v>208312.42790325635</v>
      </c>
      <c r="AI8" s="527"/>
      <c r="AJ8" s="539" t="s">
        <v>687</v>
      </c>
      <c r="AK8" s="529"/>
      <c r="AL8" s="556"/>
    </row>
    <row r="9" spans="1:38" s="526" customFormat="1" ht="15" customHeight="1" x14ac:dyDescent="0.2">
      <c r="A9" s="544" t="s">
        <v>691</v>
      </c>
      <c r="B9" s="611" t="s">
        <v>617</v>
      </c>
      <c r="C9" s="545">
        <v>185165.00476552246</v>
      </c>
      <c r="D9" s="545">
        <v>163963.94350825471</v>
      </c>
      <c r="E9" s="545">
        <v>153513.18691699347</v>
      </c>
      <c r="F9" s="545">
        <v>142754.27309790606</v>
      </c>
      <c r="G9" s="545">
        <v>141168.28541571012</v>
      </c>
      <c r="H9" s="545">
        <v>144545.74462176295</v>
      </c>
      <c r="I9" s="545">
        <v>135385.03198458708</v>
      </c>
      <c r="J9" s="545">
        <v>139421.05031626541</v>
      </c>
      <c r="K9" s="545">
        <v>135082.9606083392</v>
      </c>
      <c r="L9" s="545">
        <v>132682.73922965996</v>
      </c>
      <c r="M9" s="545">
        <v>129219.18300748605</v>
      </c>
      <c r="N9" s="545">
        <v>122068.46589415934</v>
      </c>
      <c r="O9" s="545">
        <v>121182.2244098107</v>
      </c>
      <c r="P9" s="545">
        <v>117977.89429067235</v>
      </c>
      <c r="Q9" s="545">
        <v>117702.10484442039</v>
      </c>
      <c r="R9" s="545">
        <v>114592.63820449637</v>
      </c>
      <c r="S9" s="545">
        <v>119472.38903067514</v>
      </c>
      <c r="T9" s="545">
        <v>127274.65042272743</v>
      </c>
      <c r="U9" s="545">
        <v>127419.60712857763</v>
      </c>
      <c r="V9" s="545">
        <v>109329.30964391089</v>
      </c>
      <c r="W9" s="545">
        <v>124752.21518821979</v>
      </c>
      <c r="X9" s="545">
        <v>121829.16278849293</v>
      </c>
      <c r="Y9" s="545">
        <v>116979.10049237324</v>
      </c>
      <c r="Z9" s="545">
        <v>117697.96065979839</v>
      </c>
      <c r="AA9" s="545">
        <v>117502.93088725036</v>
      </c>
      <c r="AB9" s="545">
        <v>126143.59262301894</v>
      </c>
      <c r="AC9" s="545">
        <v>128481.81538064075</v>
      </c>
      <c r="AD9" s="545">
        <v>130424.84119107538</v>
      </c>
      <c r="AE9" s="545">
        <v>125297.46516959553</v>
      </c>
      <c r="AF9" s="545">
        <v>122407.08405716538</v>
      </c>
      <c r="AG9" s="545">
        <v>115336.64638417907</v>
      </c>
      <c r="AI9" s="527"/>
      <c r="AJ9" s="546">
        <v>44573.579898645832</v>
      </c>
      <c r="AK9" s="529"/>
      <c r="AL9" s="556"/>
    </row>
    <row r="10" spans="1:38" s="526" customFormat="1" ht="15" customHeight="1" thickBot="1" x14ac:dyDescent="0.25">
      <c r="A10" s="544" t="s">
        <v>692</v>
      </c>
      <c r="B10" s="611" t="s">
        <v>750</v>
      </c>
      <c r="C10" s="545">
        <v>161503.89486351301</v>
      </c>
      <c r="D10" s="545">
        <v>164651.74449257582</v>
      </c>
      <c r="E10" s="545">
        <v>170456.69205289087</v>
      </c>
      <c r="F10" s="545">
        <v>174913.97863011312</v>
      </c>
      <c r="G10" s="545">
        <v>171084.51270983639</v>
      </c>
      <c r="H10" s="545">
        <v>174790.97260587418</v>
      </c>
      <c r="I10" s="545">
        <v>174707.12125961867</v>
      </c>
      <c r="J10" s="545">
        <v>175218.41513873622</v>
      </c>
      <c r="K10" s="545">
        <v>178640.01596496516</v>
      </c>
      <c r="L10" s="545">
        <v>183897.37178238883</v>
      </c>
      <c r="M10" s="545">
        <v>180148.34678871813</v>
      </c>
      <c r="N10" s="545">
        <v>176415.78720411699</v>
      </c>
      <c r="O10" s="545">
        <v>174544.6692603376</v>
      </c>
      <c r="P10" s="545">
        <v>168214.76951215867</v>
      </c>
      <c r="Q10" s="545">
        <v>167821.50710495899</v>
      </c>
      <c r="R10" s="545">
        <v>159955.14819324762</v>
      </c>
      <c r="S10" s="545">
        <v>156239.4579211708</v>
      </c>
      <c r="T10" s="545">
        <v>153047.24259453674</v>
      </c>
      <c r="U10" s="545">
        <v>152701.1858331899</v>
      </c>
      <c r="V10" s="545">
        <v>152011.86413027931</v>
      </c>
      <c r="W10" s="545">
        <v>152746.99434653835</v>
      </c>
      <c r="X10" s="545">
        <v>154605.58935699656</v>
      </c>
      <c r="Y10" s="545">
        <v>153244.93852842349</v>
      </c>
      <c r="Z10" s="545">
        <v>157621.81372516754</v>
      </c>
      <c r="AA10" s="545">
        <v>158386.45055743295</v>
      </c>
      <c r="AB10" s="545">
        <v>161203.5692398251</v>
      </c>
      <c r="AC10" s="545">
        <v>164120.61349066492</v>
      </c>
      <c r="AD10" s="545">
        <v>167190.87744565497</v>
      </c>
      <c r="AE10" s="545">
        <v>161677.91228869944</v>
      </c>
      <c r="AF10" s="545">
        <v>163259.71890980072</v>
      </c>
      <c r="AG10" s="545">
        <v>145263.81329412304</v>
      </c>
      <c r="AI10" s="527"/>
      <c r="AJ10" s="535"/>
      <c r="AK10" s="529"/>
      <c r="AL10" s="556"/>
    </row>
    <row r="11" spans="1:38" s="550" customFormat="1" ht="15" customHeight="1" x14ac:dyDescent="0.2">
      <c r="A11" s="547" t="s">
        <v>693</v>
      </c>
      <c r="B11" s="612" t="s">
        <v>637</v>
      </c>
      <c r="C11" s="548">
        <v>151886.31785929183</v>
      </c>
      <c r="D11" s="549">
        <v>155592.65453390777</v>
      </c>
      <c r="E11" s="549">
        <v>161488.05969533109</v>
      </c>
      <c r="F11" s="549">
        <v>165981.47018675634</v>
      </c>
      <c r="G11" s="549">
        <v>162376.3989776753</v>
      </c>
      <c r="H11" s="549">
        <v>166451.40972499907</v>
      </c>
      <c r="I11" s="549">
        <v>166484.42982193045</v>
      </c>
      <c r="J11" s="549">
        <v>167392.68134059943</v>
      </c>
      <c r="K11" s="549">
        <v>170834.99939015158</v>
      </c>
      <c r="L11" s="549">
        <v>176348.20794048751</v>
      </c>
      <c r="M11" s="549">
        <v>172541.17389361252</v>
      </c>
      <c r="N11" s="549">
        <v>169013.5875734163</v>
      </c>
      <c r="O11" s="549">
        <v>167277.45840378199</v>
      </c>
      <c r="P11" s="549">
        <v>161054.5288798658</v>
      </c>
      <c r="Q11" s="549">
        <v>160938.44457508923</v>
      </c>
      <c r="R11" s="549">
        <v>153040.10659702338</v>
      </c>
      <c r="S11" s="549">
        <v>149276.72485650342</v>
      </c>
      <c r="T11" s="549">
        <v>146331.8136843002</v>
      </c>
      <c r="U11" s="549">
        <v>145996.25367645678</v>
      </c>
      <c r="V11" s="549">
        <v>145665.28454888513</v>
      </c>
      <c r="W11" s="549">
        <v>146752.00672689331</v>
      </c>
      <c r="X11" s="549">
        <v>148677.40669319636</v>
      </c>
      <c r="Y11" s="549">
        <v>147354.86373022484</v>
      </c>
      <c r="Z11" s="549">
        <v>151573.32798830746</v>
      </c>
      <c r="AA11" s="549">
        <v>152723.97343386122</v>
      </c>
      <c r="AB11" s="549">
        <v>155314.35634328355</v>
      </c>
      <c r="AC11" s="549">
        <v>158429.33701629422</v>
      </c>
      <c r="AD11" s="549">
        <v>161491.27445212219</v>
      </c>
      <c r="AE11" s="549">
        <v>155927.83571909255</v>
      </c>
      <c r="AF11" s="549">
        <v>157436.88678783274</v>
      </c>
      <c r="AG11" s="549">
        <v>141282.74256190978</v>
      </c>
      <c r="AI11" s="527"/>
      <c r="AJ11" s="552" t="s">
        <v>695</v>
      </c>
      <c r="AK11" s="529"/>
      <c r="AL11" s="556"/>
    </row>
    <row r="12" spans="1:38" s="526" customFormat="1" ht="15" customHeight="1" x14ac:dyDescent="0.2">
      <c r="A12" s="544" t="s">
        <v>694</v>
      </c>
      <c r="B12" s="611" t="s">
        <v>751</v>
      </c>
      <c r="C12" s="545">
        <v>202924.94683386863</v>
      </c>
      <c r="D12" s="551">
        <v>204538.69411382265</v>
      </c>
      <c r="E12" s="551">
        <v>188322.91327346172</v>
      </c>
      <c r="F12" s="551">
        <v>197026.71434333769</v>
      </c>
      <c r="G12" s="551">
        <v>186858.07314232294</v>
      </c>
      <c r="H12" s="551">
        <v>189717.06363771614</v>
      </c>
      <c r="I12" s="551">
        <v>214768.58619824509</v>
      </c>
      <c r="J12" s="551">
        <v>200457.33562056671</v>
      </c>
      <c r="K12" s="551">
        <v>192117.6252203192</v>
      </c>
      <c r="L12" s="551">
        <v>175990.45270402436</v>
      </c>
      <c r="M12" s="551">
        <v>169365.44025324553</v>
      </c>
      <c r="N12" s="551">
        <v>190232.94835341696</v>
      </c>
      <c r="O12" s="551">
        <v>177042.18699459598</v>
      </c>
      <c r="P12" s="551">
        <v>169470.2154806114</v>
      </c>
      <c r="Q12" s="551">
        <v>159102.09821422648</v>
      </c>
      <c r="R12" s="551">
        <v>156597.47769945973</v>
      </c>
      <c r="S12" s="551">
        <v>165124.34643149201</v>
      </c>
      <c r="T12" s="551">
        <v>128644.65631098287</v>
      </c>
      <c r="U12" s="551">
        <v>154526.4745140656</v>
      </c>
      <c r="V12" s="551">
        <v>141734.00330061943</v>
      </c>
      <c r="W12" s="551">
        <v>151138.67557338424</v>
      </c>
      <c r="X12" s="551">
        <v>130924.14310495133</v>
      </c>
      <c r="Y12" s="551">
        <v>133299.25136655886</v>
      </c>
      <c r="Z12" s="551">
        <v>142859.45101942145</v>
      </c>
      <c r="AA12" s="551">
        <v>122343.22159706765</v>
      </c>
      <c r="AB12" s="551">
        <v>127986.38426265465</v>
      </c>
      <c r="AC12" s="551">
        <v>128782.92273101721</v>
      </c>
      <c r="AD12" s="551">
        <v>126290.91151451603</v>
      </c>
      <c r="AE12" s="551">
        <v>119893.07564163615</v>
      </c>
      <c r="AF12" s="551">
        <v>124984.31978619572</v>
      </c>
      <c r="AG12" s="551">
        <v>123413.65781045957</v>
      </c>
      <c r="AI12" s="553"/>
      <c r="AJ12" s="554"/>
      <c r="AK12" s="555"/>
      <c r="AL12" s="556"/>
    </row>
    <row r="13" spans="1:38" s="550" customFormat="1" ht="15" customHeight="1" x14ac:dyDescent="0.2">
      <c r="A13" s="547" t="s">
        <v>696</v>
      </c>
      <c r="B13" s="612" t="s">
        <v>628</v>
      </c>
      <c r="C13" s="548">
        <v>64111.316649001201</v>
      </c>
      <c r="D13" s="549">
        <v>64800.254073673488</v>
      </c>
      <c r="E13" s="549">
        <v>57921.056039957046</v>
      </c>
      <c r="F13" s="549">
        <v>55672.144174954839</v>
      </c>
      <c r="G13" s="549">
        <v>51288.670253742814</v>
      </c>
      <c r="H13" s="549">
        <v>53108.152875211221</v>
      </c>
      <c r="I13" s="549">
        <v>63916.94015944397</v>
      </c>
      <c r="J13" s="549">
        <v>54809.601848528233</v>
      </c>
      <c r="K13" s="549">
        <v>53303.1202785942</v>
      </c>
      <c r="L13" s="549">
        <v>49221.554451255957</v>
      </c>
      <c r="M13" s="549">
        <v>45512.417714165364</v>
      </c>
      <c r="N13" s="549">
        <v>52733.89038055281</v>
      </c>
      <c r="O13" s="549">
        <v>49811.676246250754</v>
      </c>
      <c r="P13" s="549">
        <v>41898.06158732943</v>
      </c>
      <c r="Q13" s="549">
        <v>40502.862687739202</v>
      </c>
      <c r="R13" s="549">
        <v>40041.409284552603</v>
      </c>
      <c r="S13" s="549">
        <v>45990.527933287922</v>
      </c>
      <c r="T13" s="549">
        <v>35211.21865203372</v>
      </c>
      <c r="U13" s="549">
        <v>41939.597987650195</v>
      </c>
      <c r="V13" s="549">
        <v>37601.826487815379</v>
      </c>
      <c r="W13" s="549">
        <v>39663.851540597891</v>
      </c>
      <c r="X13" s="549">
        <v>34798.420945176316</v>
      </c>
      <c r="Y13" s="549">
        <v>33826.87110554221</v>
      </c>
      <c r="Z13" s="549">
        <v>37306.949628478753</v>
      </c>
      <c r="AA13" s="549">
        <v>33486.737302699868</v>
      </c>
      <c r="AB13" s="549">
        <v>34886.953684812019</v>
      </c>
      <c r="AC13" s="549">
        <v>33963.002534142688</v>
      </c>
      <c r="AD13" s="549">
        <v>33563.900022110523</v>
      </c>
      <c r="AE13" s="549">
        <v>29444.920063480426</v>
      </c>
      <c r="AF13" s="549">
        <v>29711.092281514222</v>
      </c>
      <c r="AG13" s="549">
        <v>27615.779711606105</v>
      </c>
      <c r="AI13" s="556"/>
      <c r="AJ13" s="557"/>
      <c r="AK13" s="556"/>
      <c r="AL13" s="556"/>
    </row>
    <row r="14" spans="1:38" s="550" customFormat="1" ht="15" customHeight="1" x14ac:dyDescent="0.2">
      <c r="A14" s="547" t="s">
        <v>697</v>
      </c>
      <c r="B14" s="612" t="s">
        <v>630</v>
      </c>
      <c r="C14" s="548">
        <v>128635.75238420344</v>
      </c>
      <c r="D14" s="549">
        <v>131347.14662128768</v>
      </c>
      <c r="E14" s="549">
        <v>123327.00797668161</v>
      </c>
      <c r="F14" s="549">
        <v>133859.61345054407</v>
      </c>
      <c r="G14" s="549">
        <v>128334.83188843605</v>
      </c>
      <c r="H14" s="549">
        <v>128972.93298039561</v>
      </c>
      <c r="I14" s="549">
        <v>142277.08215484547</v>
      </c>
      <c r="J14" s="549">
        <v>138272.16918978674</v>
      </c>
      <c r="K14" s="549">
        <v>131921.5385481214</v>
      </c>
      <c r="L14" s="549">
        <v>119789.68108451705</v>
      </c>
      <c r="M14" s="549">
        <v>117779.73381218668</v>
      </c>
      <c r="N14" s="549">
        <v>131145.06817120232</v>
      </c>
      <c r="O14" s="549">
        <v>121124.71687359591</v>
      </c>
      <c r="P14" s="549">
        <v>121773.37396962834</v>
      </c>
      <c r="Q14" s="549">
        <v>112946.34396435291</v>
      </c>
      <c r="R14" s="549">
        <v>110967.44378844403</v>
      </c>
      <c r="S14" s="549">
        <v>113309.12226833521</v>
      </c>
      <c r="T14" s="549">
        <v>88173.474406328256</v>
      </c>
      <c r="U14" s="549">
        <v>106849.01933926778</v>
      </c>
      <c r="V14" s="549">
        <v>98616.84747984416</v>
      </c>
      <c r="W14" s="549">
        <v>105501.98872105904</v>
      </c>
      <c r="X14" s="549">
        <v>89553.223023992221</v>
      </c>
      <c r="Y14" s="549">
        <v>93712.364829822938</v>
      </c>
      <c r="Z14" s="549">
        <v>99733.365034778297</v>
      </c>
      <c r="AA14" s="549">
        <v>82469.699271098143</v>
      </c>
      <c r="AB14" s="549">
        <v>86733.46937818914</v>
      </c>
      <c r="AC14" s="549">
        <v>88248.344115903077</v>
      </c>
      <c r="AD14" s="549">
        <v>86618.50696477147</v>
      </c>
      <c r="AE14" s="549">
        <v>84578.431312905173</v>
      </c>
      <c r="AF14" s="549">
        <v>89449.108141497956</v>
      </c>
      <c r="AG14" s="549">
        <v>89770.762009528815</v>
      </c>
      <c r="AI14" s="523"/>
      <c r="AJ14" s="558"/>
      <c r="AK14" s="525"/>
      <c r="AL14" s="556"/>
    </row>
    <row r="15" spans="1:38" s="526" customFormat="1" ht="15" customHeight="1" x14ac:dyDescent="0.2">
      <c r="A15" s="544" t="s">
        <v>698</v>
      </c>
      <c r="B15" s="611" t="s">
        <v>632</v>
      </c>
      <c r="C15" s="545">
        <v>11752.89823998348</v>
      </c>
      <c r="D15" s="551">
        <v>8401.4406401913711</v>
      </c>
      <c r="E15" s="551">
        <v>6390.724896327326</v>
      </c>
      <c r="F15" s="551">
        <v>5129.4334981282263</v>
      </c>
      <c r="G15" s="551">
        <v>4752.3769038370792</v>
      </c>
      <c r="H15" s="551">
        <v>3974.8562226840904</v>
      </c>
      <c r="I15" s="551">
        <v>3111.9132350372756</v>
      </c>
      <c r="J15" s="551">
        <v>3005.3285067913152</v>
      </c>
      <c r="K15" s="551">
        <v>3016.6862143886656</v>
      </c>
      <c r="L15" s="551">
        <v>2575.3733125438002</v>
      </c>
      <c r="M15" s="551">
        <v>2306.58030428956</v>
      </c>
      <c r="N15" s="551">
        <v>1889.7029060002158</v>
      </c>
      <c r="O15" s="551">
        <v>1927.7710785456991</v>
      </c>
      <c r="P15" s="551">
        <v>1949.4374814755513</v>
      </c>
      <c r="Q15" s="551">
        <v>1667.983153755893</v>
      </c>
      <c r="R15" s="551">
        <v>1699.397783727673</v>
      </c>
      <c r="S15" s="551">
        <v>1543.4735251745133</v>
      </c>
      <c r="T15" s="551">
        <v>1281.9834444216324</v>
      </c>
      <c r="U15" s="551">
        <v>1307.2366066940704</v>
      </c>
      <c r="V15" s="551">
        <v>1334.9518148817576</v>
      </c>
      <c r="W15" s="551">
        <v>1289.3981334737173</v>
      </c>
      <c r="X15" s="551">
        <v>1195.2306377897612</v>
      </c>
      <c r="Y15" s="551">
        <v>984.27475639188776</v>
      </c>
      <c r="Z15" s="551">
        <v>1022.6238670810777</v>
      </c>
      <c r="AA15" s="551">
        <v>961.52763144243988</v>
      </c>
      <c r="AB15" s="551">
        <v>965.59670786820357</v>
      </c>
      <c r="AC15" s="551">
        <v>996.98345203122756</v>
      </c>
      <c r="AD15" s="551">
        <v>813.20667770266994</v>
      </c>
      <c r="AE15" s="551">
        <v>723.72925596323466</v>
      </c>
      <c r="AF15" s="551">
        <v>887.92805430218027</v>
      </c>
      <c r="AG15" s="551">
        <v>743.33654244470949</v>
      </c>
      <c r="AI15" s="527"/>
      <c r="AJ15" s="532" t="s">
        <v>700</v>
      </c>
      <c r="AK15" s="529"/>
      <c r="AL15" s="556"/>
    </row>
    <row r="16" spans="1:38" s="526" customFormat="1" ht="15" customHeight="1" x14ac:dyDescent="0.2">
      <c r="A16" s="540" t="s">
        <v>699</v>
      </c>
      <c r="B16" s="610"/>
      <c r="C16" s="559">
        <v>3840.457889244949</v>
      </c>
      <c r="D16" s="560">
        <v>3619.0139888961539</v>
      </c>
      <c r="E16" s="560">
        <v>3539.7610365463479</v>
      </c>
      <c r="F16" s="560">
        <v>3317.362373823421</v>
      </c>
      <c r="G16" s="560">
        <v>3219.88716213408</v>
      </c>
      <c r="H16" s="560">
        <v>3059.6233579841728</v>
      </c>
      <c r="I16" s="560">
        <v>3212.6884599735786</v>
      </c>
      <c r="J16" s="560">
        <v>3238.7292085111985</v>
      </c>
      <c r="K16" s="560">
        <v>3167.6098687278773</v>
      </c>
      <c r="L16" s="560">
        <v>3112.5002025677386</v>
      </c>
      <c r="M16" s="560">
        <v>2991.8380664396736</v>
      </c>
      <c r="N16" s="560">
        <v>2968.837691909047</v>
      </c>
      <c r="O16" s="560">
        <v>2965.2125277244086</v>
      </c>
      <c r="P16" s="560">
        <v>3002.4075232133882</v>
      </c>
      <c r="Q16" s="560">
        <v>2927.6932392112467</v>
      </c>
      <c r="R16" s="560">
        <v>2953.2964959039073</v>
      </c>
      <c r="S16" s="560">
        <v>3068.6417868891585</v>
      </c>
      <c r="T16" s="560">
        <v>2988.3418847091621</v>
      </c>
      <c r="U16" s="560">
        <v>2944.4026292115177</v>
      </c>
      <c r="V16" s="560">
        <v>2574.8758528700487</v>
      </c>
      <c r="W16" s="560">
        <v>2581.3077348118904</v>
      </c>
      <c r="X16" s="560">
        <v>2672.5880567248432</v>
      </c>
      <c r="Y16" s="560">
        <v>2657.0508814010782</v>
      </c>
      <c r="Z16" s="560">
        <v>2688.7883782273793</v>
      </c>
      <c r="AA16" s="560">
        <v>2478.2494511246055</v>
      </c>
      <c r="AB16" s="560">
        <v>2373.7140133311173</v>
      </c>
      <c r="AC16" s="560">
        <v>2343.803300601945</v>
      </c>
      <c r="AD16" s="560">
        <v>2266.9222488689902</v>
      </c>
      <c r="AE16" s="560">
        <v>2007.4932480723767</v>
      </c>
      <c r="AF16" s="560">
        <v>2028.3605511009641</v>
      </c>
      <c r="AG16" s="560">
        <v>1814.9348669849169</v>
      </c>
      <c r="AI16" s="527"/>
      <c r="AJ16" s="528"/>
      <c r="AK16" s="529"/>
      <c r="AL16" s="556"/>
    </row>
    <row r="17" spans="1:38" s="526" customFormat="1" ht="15" customHeight="1" x14ac:dyDescent="0.2">
      <c r="A17" s="561" t="s">
        <v>701</v>
      </c>
      <c r="B17" s="613" t="s">
        <v>752</v>
      </c>
      <c r="C17" s="545">
        <v>1832.8031634895797</v>
      </c>
      <c r="D17" s="545">
        <v>1506.0795665704788</v>
      </c>
      <c r="E17" s="545">
        <v>1417.3550792571682</v>
      </c>
      <c r="F17" s="545">
        <v>1179.1723857463949</v>
      </c>
      <c r="G17" s="545">
        <v>980.37029260387999</v>
      </c>
      <c r="H17" s="545">
        <v>933.05859076247907</v>
      </c>
      <c r="I17" s="545">
        <v>883.30760421903096</v>
      </c>
      <c r="J17" s="545">
        <v>907.57075524424204</v>
      </c>
      <c r="K17" s="545">
        <v>847.01323676341599</v>
      </c>
      <c r="L17" s="545">
        <v>755.03511906391191</v>
      </c>
      <c r="M17" s="545">
        <v>778.64011913948002</v>
      </c>
      <c r="N17" s="545">
        <v>740.18522986351797</v>
      </c>
      <c r="O17" s="545">
        <v>756.04274150295601</v>
      </c>
      <c r="P17" s="545">
        <v>705.66166643873498</v>
      </c>
      <c r="Q17" s="545">
        <v>729.67635523797003</v>
      </c>
      <c r="R17" s="545">
        <v>741.01048566342502</v>
      </c>
      <c r="S17" s="545">
        <v>821.30753122639987</v>
      </c>
      <c r="T17" s="545">
        <v>813.34129757718995</v>
      </c>
      <c r="U17" s="545">
        <v>811.06042777527796</v>
      </c>
      <c r="V17" s="545">
        <v>577.86908343932998</v>
      </c>
      <c r="W17" s="545">
        <v>683.60024176576792</v>
      </c>
      <c r="X17" s="545">
        <v>682.86380552468006</v>
      </c>
      <c r="Y17" s="545">
        <v>688.00639153949987</v>
      </c>
      <c r="Z17" s="545">
        <v>706.96653082385001</v>
      </c>
      <c r="AA17" s="545">
        <v>766.47740024920006</v>
      </c>
      <c r="AB17" s="545">
        <v>701.50801663799996</v>
      </c>
      <c r="AC17" s="545">
        <v>706.54737995817004</v>
      </c>
      <c r="AD17" s="545">
        <v>694.52003926468069</v>
      </c>
      <c r="AE17" s="545">
        <v>665.01263710697799</v>
      </c>
      <c r="AF17" s="545">
        <v>647.16631135434659</v>
      </c>
      <c r="AG17" s="545">
        <v>629.54907633196297</v>
      </c>
      <c r="AI17" s="527"/>
      <c r="AJ17" s="528" t="s">
        <v>703</v>
      </c>
      <c r="AK17" s="529"/>
      <c r="AL17" s="556"/>
    </row>
    <row r="18" spans="1:38" s="526" customFormat="1" ht="15" customHeight="1" thickBot="1" x14ac:dyDescent="0.25">
      <c r="A18" s="562" t="s">
        <v>702</v>
      </c>
      <c r="B18" s="614" t="s">
        <v>753</v>
      </c>
      <c r="C18" s="563">
        <v>2007.6547257553696</v>
      </c>
      <c r="D18" s="564">
        <v>2112.9344223256753</v>
      </c>
      <c r="E18" s="564">
        <v>2122.4059572891797</v>
      </c>
      <c r="F18" s="564">
        <v>2138.1899880770261</v>
      </c>
      <c r="G18" s="564">
        <v>2239.5168695302</v>
      </c>
      <c r="H18" s="564">
        <v>2126.5647672216937</v>
      </c>
      <c r="I18" s="564">
        <v>2329.3808557545476</v>
      </c>
      <c r="J18" s="564">
        <v>2331.1584532669567</v>
      </c>
      <c r="K18" s="564">
        <v>2320.5966319644613</v>
      </c>
      <c r="L18" s="564">
        <v>2357.4650835038269</v>
      </c>
      <c r="M18" s="564">
        <v>2213.1979473001938</v>
      </c>
      <c r="N18" s="564">
        <v>2228.6524620455289</v>
      </c>
      <c r="O18" s="564">
        <v>2209.1697862214523</v>
      </c>
      <c r="P18" s="564">
        <v>2296.745856774653</v>
      </c>
      <c r="Q18" s="564">
        <v>2198.0168839732769</v>
      </c>
      <c r="R18" s="564">
        <v>2212.286010240482</v>
      </c>
      <c r="S18" s="564">
        <v>2247.3342556627586</v>
      </c>
      <c r="T18" s="564">
        <v>2175.0005871319722</v>
      </c>
      <c r="U18" s="564">
        <v>2133.34220143624</v>
      </c>
      <c r="V18" s="564">
        <v>1997.0067694307186</v>
      </c>
      <c r="W18" s="564">
        <v>1897.7074930461224</v>
      </c>
      <c r="X18" s="564">
        <v>1989.7242512001631</v>
      </c>
      <c r="Y18" s="564">
        <v>1969.0444898615785</v>
      </c>
      <c r="Z18" s="564">
        <v>1981.8218474035293</v>
      </c>
      <c r="AA18" s="564">
        <v>1711.7720508754055</v>
      </c>
      <c r="AB18" s="564">
        <v>1672.2059966931174</v>
      </c>
      <c r="AC18" s="564">
        <v>1637.2559206437752</v>
      </c>
      <c r="AD18" s="564">
        <v>1572.4022096043097</v>
      </c>
      <c r="AE18" s="564">
        <v>1342.4806109653987</v>
      </c>
      <c r="AF18" s="564">
        <v>1381.1942397466175</v>
      </c>
      <c r="AG18" s="564">
        <v>1185.3857906529538</v>
      </c>
      <c r="AI18" s="527"/>
      <c r="AJ18" s="566" t="s">
        <v>705</v>
      </c>
      <c r="AK18" s="529"/>
      <c r="AL18" s="556"/>
    </row>
    <row r="19" spans="1:38" s="538" customFormat="1" ht="15" customHeight="1" x14ac:dyDescent="0.2">
      <c r="A19" s="536" t="s">
        <v>704</v>
      </c>
      <c r="B19" s="609"/>
      <c r="C19" s="537">
        <v>59694.093292250778</v>
      </c>
      <c r="D19" s="537">
        <v>55876.917602542439</v>
      </c>
      <c r="E19" s="537">
        <v>53137.812457654974</v>
      </c>
      <c r="F19" s="537">
        <v>53599.155847324073</v>
      </c>
      <c r="G19" s="537">
        <v>56236.970857050277</v>
      </c>
      <c r="H19" s="537">
        <v>55788.320641662409</v>
      </c>
      <c r="I19" s="537">
        <v>53633.344287763066</v>
      </c>
      <c r="J19" s="537">
        <v>56341.460923800456</v>
      </c>
      <c r="K19" s="537">
        <v>54819.025812321379</v>
      </c>
      <c r="L19" s="537">
        <v>52520.449899188185</v>
      </c>
      <c r="M19" s="537">
        <v>57496.928109145883</v>
      </c>
      <c r="N19" s="537">
        <v>51528.737018310305</v>
      </c>
      <c r="O19" s="537">
        <v>49630.238945495839</v>
      </c>
      <c r="P19" s="537">
        <v>54032.146232415595</v>
      </c>
      <c r="Q19" s="537">
        <v>54195.085520270666</v>
      </c>
      <c r="R19" s="537">
        <v>52249.103677243242</v>
      </c>
      <c r="S19" s="537">
        <v>52664.39668199046</v>
      </c>
      <c r="T19" s="537">
        <v>51227.18400120439</v>
      </c>
      <c r="U19" s="537">
        <v>48845.716995207957</v>
      </c>
      <c r="V19" s="537">
        <v>40627.39680352572</v>
      </c>
      <c r="W19" s="537">
        <v>45957.529782188503</v>
      </c>
      <c r="X19" s="537">
        <v>46099.303484187076</v>
      </c>
      <c r="Y19" s="537">
        <v>45296.763131458269</v>
      </c>
      <c r="Z19" s="537">
        <v>44990.982166956615</v>
      </c>
      <c r="AA19" s="537">
        <v>44928.38976449347</v>
      </c>
      <c r="AB19" s="537">
        <v>43471.818110101645</v>
      </c>
      <c r="AC19" s="537">
        <v>45261.107112602513</v>
      </c>
      <c r="AD19" s="537">
        <v>49069.779169831636</v>
      </c>
      <c r="AE19" s="537">
        <v>47024.747935262007</v>
      </c>
      <c r="AF19" s="537">
        <v>44699.507631000641</v>
      </c>
      <c r="AG19" s="537">
        <v>41886.59447176777</v>
      </c>
      <c r="AI19" s="527"/>
      <c r="AJ19" s="566" t="s">
        <v>707</v>
      </c>
      <c r="AK19" s="529"/>
      <c r="AL19" s="556"/>
    </row>
    <row r="20" spans="1:38" s="526" customFormat="1" ht="15" customHeight="1" x14ac:dyDescent="0.2">
      <c r="A20" s="567" t="s">
        <v>706</v>
      </c>
      <c r="B20" s="615" t="s">
        <v>619</v>
      </c>
      <c r="C20" s="545">
        <v>23522.377003359587</v>
      </c>
      <c r="D20" s="545">
        <v>21349.780691256259</v>
      </c>
      <c r="E20" s="545">
        <v>22135.054345486104</v>
      </c>
      <c r="F20" s="545">
        <v>22530.875775271146</v>
      </c>
      <c r="G20" s="545">
        <v>24133.103080547364</v>
      </c>
      <c r="H20" s="545">
        <v>24487.421341301233</v>
      </c>
      <c r="I20" s="545">
        <v>23079.988502054999</v>
      </c>
      <c r="J20" s="545">
        <v>23600.760284535903</v>
      </c>
      <c r="K20" s="545">
        <v>23600.618765187221</v>
      </c>
      <c r="L20" s="545">
        <v>23710.80254740395</v>
      </c>
      <c r="M20" s="545">
        <v>23265.792589337645</v>
      </c>
      <c r="N20" s="545">
        <v>21051.263216725922</v>
      </c>
      <c r="O20" s="545">
        <v>20147.498665345222</v>
      </c>
      <c r="P20" s="545">
        <v>20878.760771206616</v>
      </c>
      <c r="Q20" s="545">
        <v>21406.357267773954</v>
      </c>
      <c r="R20" s="545">
        <v>20125.529017977475</v>
      </c>
      <c r="S20" s="545">
        <v>20599.789467911349</v>
      </c>
      <c r="T20" s="545">
        <v>21876.823792411458</v>
      </c>
      <c r="U20" s="545">
        <v>20850.421224855618</v>
      </c>
      <c r="V20" s="545">
        <v>18468.455450410311</v>
      </c>
      <c r="W20" s="545">
        <v>18952.411817376305</v>
      </c>
      <c r="X20" s="545">
        <v>20151.155477001237</v>
      </c>
      <c r="Y20" s="545">
        <v>19665.716849405289</v>
      </c>
      <c r="Z20" s="545">
        <v>19026.529912832066</v>
      </c>
      <c r="AA20" s="545">
        <v>19562.186838541893</v>
      </c>
      <c r="AB20" s="545">
        <v>19164.943082949099</v>
      </c>
      <c r="AC20" s="545">
        <v>19191.871930116507</v>
      </c>
      <c r="AD20" s="545">
        <v>19842.776247479938</v>
      </c>
      <c r="AE20" s="545">
        <v>19704.465401514648</v>
      </c>
      <c r="AF20" s="545">
        <v>19412.684903912606</v>
      </c>
      <c r="AG20" s="545">
        <v>19043.419178423868</v>
      </c>
      <c r="AI20" s="527"/>
      <c r="AJ20" s="566" t="s">
        <v>709</v>
      </c>
      <c r="AK20" s="529"/>
      <c r="AL20" s="556"/>
    </row>
    <row r="21" spans="1:38" s="526" customFormat="1" ht="15" customHeight="1" x14ac:dyDescent="0.2">
      <c r="A21" s="567" t="s">
        <v>708</v>
      </c>
      <c r="B21" s="616" t="s">
        <v>621</v>
      </c>
      <c r="C21" s="545">
        <v>8109.3810360080006</v>
      </c>
      <c r="D21" s="545">
        <v>7116.7952959959994</v>
      </c>
      <c r="E21" s="545">
        <v>7091.1866280109998</v>
      </c>
      <c r="F21" s="545">
        <v>6677.9938759999995</v>
      </c>
      <c r="G21" s="545">
        <v>6702.2374200000013</v>
      </c>
      <c r="H21" s="545">
        <v>7965.8275919999996</v>
      </c>
      <c r="I21" s="545">
        <v>7932.6589239999994</v>
      </c>
      <c r="J21" s="545">
        <v>8036.1542160015688</v>
      </c>
      <c r="K21" s="545">
        <v>8216.3795240072941</v>
      </c>
      <c r="L21" s="545">
        <v>7931.5620959964153</v>
      </c>
      <c r="M21" s="545">
        <v>8442.5498319966646</v>
      </c>
      <c r="N21" s="545">
        <v>7798.5894440053062</v>
      </c>
      <c r="O21" s="545">
        <v>8411.205804004976</v>
      </c>
      <c r="P21" s="545">
        <v>8471.7015320029204</v>
      </c>
      <c r="Q21" s="545">
        <v>7981.4115839998412</v>
      </c>
      <c r="R21" s="545">
        <v>8747.5928551940979</v>
      </c>
      <c r="S21" s="545">
        <v>8314.7977512026391</v>
      </c>
      <c r="T21" s="545">
        <v>8615.4578959952596</v>
      </c>
      <c r="U21" s="545">
        <v>8233.7969008014297</v>
      </c>
      <c r="V21" s="545">
        <v>7305.4611715975852</v>
      </c>
      <c r="W21" s="545">
        <v>8296.5592472047902</v>
      </c>
      <c r="X21" s="545">
        <v>8074.4285155965108</v>
      </c>
      <c r="Y21" s="545">
        <v>8223.1095048000825</v>
      </c>
      <c r="Z21" s="545">
        <v>8107.5710136001608</v>
      </c>
      <c r="AA21" s="545">
        <v>6215.559673198175</v>
      </c>
      <c r="AB21" s="545">
        <v>5536.2191988045242</v>
      </c>
      <c r="AC21" s="545">
        <v>5628.5511360054588</v>
      </c>
      <c r="AD21" s="545">
        <v>5578.3979280309159</v>
      </c>
      <c r="AE21" s="545">
        <v>5496.9991919522945</v>
      </c>
      <c r="AF21" s="545">
        <v>5316.9475280296492</v>
      </c>
      <c r="AG21" s="545">
        <v>5291.3959840000007</v>
      </c>
      <c r="AI21" s="527"/>
      <c r="AJ21" s="566" t="s">
        <v>711</v>
      </c>
      <c r="AK21" s="529"/>
      <c r="AL21" s="556"/>
    </row>
    <row r="22" spans="1:38" s="526" customFormat="1" ht="15" customHeight="1" x14ac:dyDescent="0.2">
      <c r="A22" s="567" t="s">
        <v>710</v>
      </c>
      <c r="B22" s="616" t="s">
        <v>623</v>
      </c>
      <c r="C22" s="545">
        <v>25079.882419730009</v>
      </c>
      <c r="D22" s="545">
        <v>24467.714117</v>
      </c>
      <c r="E22" s="545">
        <v>21048.178816500003</v>
      </c>
      <c r="F22" s="545">
        <v>21507.14002726</v>
      </c>
      <c r="G22" s="545">
        <v>22942.482932614832</v>
      </c>
      <c r="H22" s="545">
        <v>20794.015659581197</v>
      </c>
      <c r="I22" s="545">
        <v>20065.060440622372</v>
      </c>
      <c r="J22" s="545">
        <v>22094.757231848696</v>
      </c>
      <c r="K22" s="545">
        <v>20309.516061498969</v>
      </c>
      <c r="L22" s="545">
        <v>18258.561326405117</v>
      </c>
      <c r="M22" s="545">
        <v>23460.455821329186</v>
      </c>
      <c r="N22" s="545">
        <v>20494.10616295617</v>
      </c>
      <c r="O22" s="545">
        <v>18917.366664383091</v>
      </c>
      <c r="P22" s="545">
        <v>22514.737203261935</v>
      </c>
      <c r="Q22" s="545">
        <v>22511.53246225616</v>
      </c>
      <c r="R22" s="545">
        <v>21138.276476191117</v>
      </c>
      <c r="S22" s="545">
        <v>21492.497928489218</v>
      </c>
      <c r="T22" s="545">
        <v>18487.489782192155</v>
      </c>
      <c r="U22" s="545">
        <v>17595.898316376104</v>
      </c>
      <c r="V22" s="545">
        <v>12820.965450205222</v>
      </c>
      <c r="W22" s="545">
        <v>16399.046438774254</v>
      </c>
      <c r="X22" s="545">
        <v>15693.399470989401</v>
      </c>
      <c r="Y22" s="545">
        <v>15239.831643057212</v>
      </c>
      <c r="Z22" s="545">
        <v>15733.680555720686</v>
      </c>
      <c r="AA22" s="545">
        <v>17092.262267143185</v>
      </c>
      <c r="AB22" s="545">
        <v>16775.204469075059</v>
      </c>
      <c r="AC22" s="545">
        <v>18417.280886288761</v>
      </c>
      <c r="AD22" s="545">
        <v>21584.529520760098</v>
      </c>
      <c r="AE22" s="545">
        <v>19827.846105122451</v>
      </c>
      <c r="AF22" s="545">
        <v>18023.861354127686</v>
      </c>
      <c r="AG22" s="545">
        <v>15625.098691689907</v>
      </c>
      <c r="AI22" s="527"/>
      <c r="AJ22" s="566" t="s">
        <v>713</v>
      </c>
      <c r="AK22" s="529"/>
      <c r="AL22" s="556"/>
    </row>
    <row r="23" spans="1:38" s="526" customFormat="1" ht="15" customHeight="1" x14ac:dyDescent="0.2">
      <c r="A23" s="567" t="s">
        <v>712</v>
      </c>
      <c r="B23" s="616" t="s">
        <v>625</v>
      </c>
      <c r="C23" s="545">
        <v>2982.4528331531756</v>
      </c>
      <c r="D23" s="545">
        <v>2942.6274982901805</v>
      </c>
      <c r="E23" s="545">
        <v>2863.3926676578726</v>
      </c>
      <c r="F23" s="545">
        <v>2883.1461687929277</v>
      </c>
      <c r="G23" s="545">
        <v>2459.1474238880851</v>
      </c>
      <c r="H23" s="545">
        <v>2541.056048779973</v>
      </c>
      <c r="I23" s="545">
        <v>2555.6364210856896</v>
      </c>
      <c r="J23" s="545">
        <v>2609.7891914142897</v>
      </c>
      <c r="K23" s="545">
        <v>2692.5114616278938</v>
      </c>
      <c r="L23" s="545">
        <v>2619.5239293827003</v>
      </c>
      <c r="M23" s="545">
        <v>2328.1298664823876</v>
      </c>
      <c r="N23" s="545">
        <v>2184.7781946229061</v>
      </c>
      <c r="O23" s="545">
        <v>2154.1678117625511</v>
      </c>
      <c r="P23" s="545">
        <v>2166.9467259441244</v>
      </c>
      <c r="Q23" s="545">
        <v>2295.7842062407067</v>
      </c>
      <c r="R23" s="545">
        <v>2237.7053278805543</v>
      </c>
      <c r="S23" s="545">
        <v>2257.3115343872555</v>
      </c>
      <c r="T23" s="545">
        <v>2247.4125306055112</v>
      </c>
      <c r="U23" s="545">
        <v>2165.6005531748074</v>
      </c>
      <c r="V23" s="545">
        <v>2032.514731312601</v>
      </c>
      <c r="W23" s="545">
        <v>2309.5122788331496</v>
      </c>
      <c r="X23" s="545">
        <v>2180.320020599926</v>
      </c>
      <c r="Y23" s="545">
        <v>2168.1051341956827</v>
      </c>
      <c r="Z23" s="545">
        <v>2123.2006848036976</v>
      </c>
      <c r="AA23" s="545">
        <v>2058.3809856102148</v>
      </c>
      <c r="AB23" s="545">
        <v>1995.451359272967</v>
      </c>
      <c r="AC23" s="545">
        <v>2023.4031601917859</v>
      </c>
      <c r="AD23" s="545">
        <v>2064.0754735606811</v>
      </c>
      <c r="AE23" s="545">
        <v>1995.4372366726086</v>
      </c>
      <c r="AF23" s="545">
        <v>1946.0138449306955</v>
      </c>
      <c r="AG23" s="545">
        <v>1926.6806176539972</v>
      </c>
      <c r="AI23" s="527"/>
      <c r="AJ23" s="569"/>
      <c r="AK23" s="529"/>
      <c r="AL23" s="556"/>
    </row>
    <row r="24" spans="1:38" s="526" customFormat="1" ht="15" customHeight="1" x14ac:dyDescent="0.2">
      <c r="A24" s="568" t="s">
        <v>714</v>
      </c>
      <c r="B24" s="617"/>
      <c r="C24" s="618"/>
      <c r="D24" s="619"/>
      <c r="E24" s="619"/>
      <c r="F24" s="619"/>
      <c r="G24" s="619"/>
      <c r="H24" s="619"/>
      <c r="I24" s="619"/>
      <c r="J24" s="619"/>
      <c r="K24" s="619"/>
      <c r="L24" s="619"/>
      <c r="M24" s="619"/>
      <c r="N24" s="620"/>
      <c r="O24" s="621"/>
      <c r="P24" s="621"/>
      <c r="Q24" s="621"/>
      <c r="R24" s="621"/>
      <c r="S24" s="621"/>
      <c r="T24" s="621"/>
      <c r="U24" s="621"/>
      <c r="V24" s="621"/>
      <c r="W24" s="621"/>
      <c r="X24" s="621"/>
      <c r="Y24" s="621"/>
      <c r="Z24" s="621"/>
      <c r="AA24" s="621"/>
      <c r="AB24" s="621"/>
      <c r="AC24" s="621"/>
      <c r="AD24" s="621"/>
      <c r="AE24" s="621"/>
      <c r="AF24" s="621"/>
      <c r="AG24" s="621"/>
      <c r="AI24" s="527"/>
      <c r="AJ24" s="528" t="s">
        <v>716</v>
      </c>
      <c r="AK24" s="529"/>
      <c r="AL24" s="556"/>
    </row>
    <row r="25" spans="1:38" s="526" customFormat="1" ht="15" customHeight="1" x14ac:dyDescent="0.2">
      <c r="A25" s="568" t="s">
        <v>715</v>
      </c>
      <c r="B25" s="617"/>
      <c r="C25" s="618"/>
      <c r="D25" s="619"/>
      <c r="E25" s="619"/>
      <c r="F25" s="619"/>
      <c r="G25" s="619"/>
      <c r="H25" s="619"/>
      <c r="I25" s="619"/>
      <c r="J25" s="619"/>
      <c r="K25" s="619"/>
      <c r="L25" s="619"/>
      <c r="M25" s="619"/>
      <c r="N25" s="620"/>
      <c r="O25" s="621"/>
      <c r="P25" s="621"/>
      <c r="Q25" s="621"/>
      <c r="R25" s="621"/>
      <c r="S25" s="621"/>
      <c r="T25" s="621"/>
      <c r="U25" s="621"/>
      <c r="V25" s="621"/>
      <c r="W25" s="621"/>
      <c r="X25" s="621"/>
      <c r="Y25" s="621"/>
      <c r="Z25" s="621"/>
      <c r="AA25" s="621"/>
      <c r="AB25" s="621"/>
      <c r="AC25" s="621"/>
      <c r="AD25" s="621"/>
      <c r="AE25" s="621"/>
      <c r="AF25" s="621"/>
      <c r="AG25" s="621"/>
      <c r="AI25" s="527"/>
      <c r="AJ25" s="566" t="s">
        <v>718</v>
      </c>
      <c r="AK25" s="529"/>
      <c r="AL25" s="556"/>
    </row>
    <row r="26" spans="1:38" s="526" customFormat="1" ht="15" customHeight="1" x14ac:dyDescent="0.2">
      <c r="A26" s="568" t="s">
        <v>717</v>
      </c>
      <c r="B26" s="617"/>
      <c r="C26" s="618"/>
      <c r="D26" s="619"/>
      <c r="E26" s="619"/>
      <c r="F26" s="619"/>
      <c r="G26" s="619"/>
      <c r="H26" s="619"/>
      <c r="I26" s="619"/>
      <c r="J26" s="619"/>
      <c r="K26" s="619"/>
      <c r="L26" s="619"/>
      <c r="M26" s="619"/>
      <c r="N26" s="620"/>
      <c r="O26" s="621"/>
      <c r="P26" s="621"/>
      <c r="Q26" s="621"/>
      <c r="R26" s="621"/>
      <c r="S26" s="621"/>
      <c r="T26" s="621"/>
      <c r="U26" s="621"/>
      <c r="V26" s="621"/>
      <c r="W26" s="621"/>
      <c r="X26" s="621"/>
      <c r="Y26" s="621"/>
      <c r="Z26" s="621"/>
      <c r="AA26" s="621"/>
      <c r="AB26" s="621"/>
      <c r="AC26" s="621"/>
      <c r="AD26" s="621"/>
      <c r="AE26" s="621"/>
      <c r="AF26" s="621"/>
      <c r="AG26" s="621"/>
      <c r="AI26" s="527"/>
      <c r="AJ26" s="566"/>
      <c r="AK26" s="529"/>
      <c r="AL26" s="556"/>
    </row>
    <row r="27" spans="1:38" s="570" customFormat="1" ht="15" customHeight="1" thickBot="1" x14ac:dyDescent="0.25">
      <c r="A27" s="568" t="s">
        <v>719</v>
      </c>
      <c r="B27" s="617"/>
      <c r="C27" s="622"/>
      <c r="D27" s="622"/>
      <c r="E27" s="622"/>
      <c r="F27" s="622"/>
      <c r="G27" s="622"/>
      <c r="H27" s="622"/>
      <c r="I27" s="622"/>
      <c r="J27" s="622"/>
      <c r="K27" s="622"/>
      <c r="L27" s="622"/>
      <c r="M27" s="622"/>
      <c r="N27" s="622"/>
      <c r="O27" s="622"/>
      <c r="P27" s="622"/>
      <c r="Q27" s="622"/>
      <c r="R27" s="622"/>
      <c r="S27" s="622"/>
      <c r="T27" s="622"/>
      <c r="U27" s="622"/>
      <c r="V27" s="622"/>
      <c r="W27" s="622"/>
      <c r="X27" s="622"/>
      <c r="Y27" s="622"/>
      <c r="Z27" s="622"/>
      <c r="AA27" s="622"/>
      <c r="AB27" s="622"/>
      <c r="AC27" s="622"/>
      <c r="AD27" s="622"/>
      <c r="AE27" s="622"/>
      <c r="AF27" s="622"/>
      <c r="AG27" s="622"/>
      <c r="AI27" s="573"/>
      <c r="AJ27" s="574" t="s">
        <v>721</v>
      </c>
      <c r="AK27" s="575"/>
      <c r="AL27" s="623"/>
    </row>
    <row r="28" spans="1:38" s="526" customFormat="1" ht="15" customHeight="1" x14ac:dyDescent="0.2">
      <c r="A28" s="571" t="s">
        <v>720</v>
      </c>
      <c r="B28" s="624"/>
      <c r="C28" s="572">
        <v>3192.0290246359355</v>
      </c>
      <c r="D28" s="572">
        <v>2897.4710886644398</v>
      </c>
      <c r="E28" s="572">
        <v>2695.3363253865773</v>
      </c>
      <c r="F28" s="572">
        <v>2338.8624220127499</v>
      </c>
      <c r="G28" s="572">
        <v>2176.601897560985</v>
      </c>
      <c r="H28" s="572">
        <v>2128.0915512594001</v>
      </c>
      <c r="I28" s="572">
        <v>2256.645288695554</v>
      </c>
      <c r="J28" s="572">
        <v>2356.8897569769547</v>
      </c>
      <c r="K28" s="572">
        <v>2483.9310164416402</v>
      </c>
      <c r="L28" s="572">
        <v>2644.9523889140355</v>
      </c>
      <c r="M28" s="572">
        <v>2655.5092067674846</v>
      </c>
      <c r="N28" s="572">
        <v>2667.2712640726259</v>
      </c>
      <c r="O28" s="572">
        <v>2553.244063759053</v>
      </c>
      <c r="P28" s="572">
        <v>2531.7443846595256</v>
      </c>
      <c r="Q28" s="572">
        <v>2428.9810008853851</v>
      </c>
      <c r="R28" s="572">
        <v>2377.5344774454302</v>
      </c>
      <c r="S28" s="572">
        <v>2355.7293160260724</v>
      </c>
      <c r="T28" s="572">
        <v>2407.9266681759736</v>
      </c>
      <c r="U28" s="572">
        <v>2500.4932993633574</v>
      </c>
      <c r="V28" s="572">
        <v>2465.9916248532636</v>
      </c>
      <c r="W28" s="572">
        <v>2516.9909896643894</v>
      </c>
      <c r="X28" s="572">
        <v>2511.3956528900953</v>
      </c>
      <c r="Y28" s="572">
        <v>2635.9046746499371</v>
      </c>
      <c r="Z28" s="572">
        <v>2737.3684719060589</v>
      </c>
      <c r="AA28" s="572">
        <v>2903.1837450355292</v>
      </c>
      <c r="AB28" s="572">
        <v>2927.9566176283847</v>
      </c>
      <c r="AC28" s="572">
        <v>2922.6289743991429</v>
      </c>
      <c r="AD28" s="572">
        <v>2870.2341991000071</v>
      </c>
      <c r="AE28" s="572">
        <v>2855.3978328679987</v>
      </c>
      <c r="AF28" s="572">
        <v>2730.8035770488582</v>
      </c>
      <c r="AG28" s="572">
        <v>2609.6020010540128</v>
      </c>
      <c r="AI28" s="553"/>
      <c r="AJ28" s="576"/>
      <c r="AK28" s="555"/>
      <c r="AL28" s="556"/>
    </row>
    <row r="29" spans="1:38" s="526" customFormat="1" ht="15" customHeight="1" x14ac:dyDescent="0.2">
      <c r="A29" s="568" t="s">
        <v>722</v>
      </c>
      <c r="B29" s="617"/>
      <c r="C29" s="618"/>
      <c r="D29" s="619"/>
      <c r="E29" s="619"/>
      <c r="F29" s="619"/>
      <c r="G29" s="619"/>
      <c r="H29" s="619"/>
      <c r="I29" s="619"/>
      <c r="J29" s="619"/>
      <c r="K29" s="619"/>
      <c r="L29" s="619"/>
      <c r="M29" s="619"/>
      <c r="N29" s="620"/>
      <c r="O29" s="621"/>
      <c r="P29" s="621"/>
      <c r="Q29" s="621"/>
      <c r="R29" s="621"/>
      <c r="S29" s="621"/>
      <c r="T29" s="621"/>
      <c r="U29" s="621"/>
      <c r="V29" s="621"/>
      <c r="W29" s="621"/>
      <c r="X29" s="621"/>
      <c r="Y29" s="621"/>
      <c r="Z29" s="621"/>
      <c r="AA29" s="621"/>
      <c r="AB29" s="621"/>
      <c r="AC29" s="621"/>
      <c r="AD29" s="621"/>
      <c r="AE29" s="621"/>
      <c r="AF29" s="621"/>
      <c r="AG29" s="621"/>
      <c r="AI29" s="556"/>
      <c r="AJ29" s="528"/>
      <c r="AK29" s="556"/>
      <c r="AL29" s="556"/>
    </row>
    <row r="30" spans="1:38" s="526" customFormat="1" ht="15" customHeight="1" x14ac:dyDescent="0.2">
      <c r="A30" s="568" t="s">
        <v>723</v>
      </c>
      <c r="B30" s="617"/>
      <c r="C30" s="618"/>
      <c r="D30" s="619"/>
      <c r="E30" s="619"/>
      <c r="F30" s="619"/>
      <c r="G30" s="619"/>
      <c r="H30" s="619"/>
      <c r="I30" s="619"/>
      <c r="J30" s="619"/>
      <c r="K30" s="619"/>
      <c r="L30" s="619"/>
      <c r="M30" s="619"/>
      <c r="N30" s="620"/>
      <c r="O30" s="621"/>
      <c r="P30" s="621"/>
      <c r="Q30" s="621"/>
      <c r="R30" s="621"/>
      <c r="S30" s="621"/>
      <c r="T30" s="621"/>
      <c r="U30" s="621"/>
      <c r="V30" s="621"/>
      <c r="W30" s="621"/>
      <c r="X30" s="621"/>
      <c r="Y30" s="621"/>
      <c r="Z30" s="621"/>
      <c r="AA30" s="621"/>
      <c r="AB30" s="621"/>
      <c r="AC30" s="621"/>
      <c r="AD30" s="621"/>
      <c r="AE30" s="621"/>
      <c r="AF30" s="621"/>
      <c r="AG30" s="621"/>
      <c r="AI30" s="556"/>
      <c r="AJ30" s="528"/>
      <c r="AK30" s="556"/>
      <c r="AL30" s="556"/>
    </row>
    <row r="31" spans="1:38" s="526" customFormat="1" ht="15" customHeight="1" x14ac:dyDescent="0.2">
      <c r="A31" s="568" t="s">
        <v>724</v>
      </c>
      <c r="B31" s="625"/>
      <c r="C31" s="626"/>
      <c r="D31" s="621"/>
      <c r="E31" s="621"/>
      <c r="F31" s="621"/>
      <c r="G31" s="621"/>
      <c r="H31" s="621"/>
      <c r="I31" s="621"/>
      <c r="J31" s="621"/>
      <c r="K31" s="621"/>
      <c r="L31" s="621"/>
      <c r="M31" s="621"/>
      <c r="N31" s="620"/>
      <c r="O31" s="621"/>
      <c r="P31" s="621"/>
      <c r="Q31" s="621"/>
      <c r="R31" s="621"/>
      <c r="S31" s="621"/>
      <c r="T31" s="621"/>
      <c r="U31" s="621"/>
      <c r="V31" s="621"/>
      <c r="W31" s="621"/>
      <c r="X31" s="621"/>
      <c r="Y31" s="621"/>
      <c r="Z31" s="621"/>
      <c r="AA31" s="621"/>
      <c r="AB31" s="621"/>
      <c r="AC31" s="621"/>
      <c r="AD31" s="621"/>
      <c r="AE31" s="621"/>
      <c r="AF31" s="621"/>
      <c r="AG31" s="621"/>
      <c r="AI31" s="556"/>
      <c r="AJ31" s="528"/>
      <c r="AK31" s="556"/>
      <c r="AL31" s="556"/>
    </row>
    <row r="32" spans="1:38" s="526" customFormat="1" ht="15" customHeight="1" x14ac:dyDescent="0.2">
      <c r="A32" s="568" t="s">
        <v>725</v>
      </c>
      <c r="B32" s="616" t="s">
        <v>652</v>
      </c>
      <c r="C32" s="545">
        <v>2200.5341230945937</v>
      </c>
      <c r="D32" s="545">
        <v>1986.7377646297828</v>
      </c>
      <c r="E32" s="545">
        <v>1749.1466320793193</v>
      </c>
      <c r="F32" s="545">
        <v>1465.4822988983472</v>
      </c>
      <c r="G32" s="545">
        <v>1325.9392693448838</v>
      </c>
      <c r="H32" s="545">
        <v>1280.0598345251597</v>
      </c>
      <c r="I32" s="545">
        <v>1381.2322242359135</v>
      </c>
      <c r="J32" s="545">
        <v>1480.4991135770822</v>
      </c>
      <c r="K32" s="545">
        <v>1588.5194450321897</v>
      </c>
      <c r="L32" s="545">
        <v>1715.6073701741702</v>
      </c>
      <c r="M32" s="545">
        <v>1695.7464807557578</v>
      </c>
      <c r="N32" s="545">
        <v>1696.0939968554262</v>
      </c>
      <c r="O32" s="545">
        <v>1593.2983205020296</v>
      </c>
      <c r="P32" s="545">
        <v>1569.4695296550299</v>
      </c>
      <c r="Q32" s="545">
        <v>1484.8940601897084</v>
      </c>
      <c r="R32" s="545">
        <v>1428.9084997741697</v>
      </c>
      <c r="S32" s="545">
        <v>1439.0350859048601</v>
      </c>
      <c r="T32" s="545">
        <v>1477.4540480889857</v>
      </c>
      <c r="U32" s="545">
        <v>1545.1370672257642</v>
      </c>
      <c r="V32" s="545">
        <v>1521.9677557275463</v>
      </c>
      <c r="W32" s="545">
        <v>1549.0008412794593</v>
      </c>
      <c r="X32" s="545">
        <v>1593.2639130940481</v>
      </c>
      <c r="Y32" s="545">
        <v>1692.0846129581978</v>
      </c>
      <c r="Z32" s="545">
        <v>1824.5301506517637</v>
      </c>
      <c r="AA32" s="545">
        <v>1917.2560062283042</v>
      </c>
      <c r="AB32" s="545">
        <v>1905.7889653428217</v>
      </c>
      <c r="AC32" s="545">
        <v>1881.7710978389955</v>
      </c>
      <c r="AD32" s="545">
        <v>1937.6313819510826</v>
      </c>
      <c r="AE32" s="545">
        <v>2047.438471072446</v>
      </c>
      <c r="AF32" s="545">
        <v>2038.8381471044406</v>
      </c>
      <c r="AG32" s="545">
        <v>1963.2801079749124</v>
      </c>
      <c r="AI32" s="556"/>
      <c r="AJ32" s="528"/>
      <c r="AK32" s="556"/>
      <c r="AL32" s="556"/>
    </row>
    <row r="33" spans="1:38" s="526" customFormat="1" ht="15" customHeight="1" x14ac:dyDescent="0.2">
      <c r="A33" s="568" t="s">
        <v>726</v>
      </c>
      <c r="B33" s="616" t="s">
        <v>654</v>
      </c>
      <c r="C33" s="545">
        <v>481.04832314134165</v>
      </c>
      <c r="D33" s="545">
        <v>437.08767815465711</v>
      </c>
      <c r="E33" s="545">
        <v>497.36494330725833</v>
      </c>
      <c r="F33" s="545">
        <v>458.18008471840295</v>
      </c>
      <c r="G33" s="545">
        <v>448.57668967610152</v>
      </c>
      <c r="H33" s="545">
        <v>458.53709499824078</v>
      </c>
      <c r="I33" s="545">
        <v>484.79042831964063</v>
      </c>
      <c r="J33" s="545">
        <v>498.94716643987249</v>
      </c>
      <c r="K33" s="545">
        <v>524.80895212145049</v>
      </c>
      <c r="L33" s="545">
        <v>551.76209495586568</v>
      </c>
      <c r="M33" s="545">
        <v>593.13440452372674</v>
      </c>
      <c r="N33" s="545">
        <v>622.16104735719955</v>
      </c>
      <c r="O33" s="545">
        <v>640.14892824902324</v>
      </c>
      <c r="P33" s="545">
        <v>650.10942824449569</v>
      </c>
      <c r="Q33" s="545">
        <v>634.31002353167719</v>
      </c>
      <c r="R33" s="545">
        <v>641.09414255526031</v>
      </c>
      <c r="S33" s="545">
        <v>630.93302353321224</v>
      </c>
      <c r="T33" s="545">
        <v>647.56030921898775</v>
      </c>
      <c r="U33" s="545">
        <v>694.62878537759298</v>
      </c>
      <c r="V33" s="545">
        <v>676.7553568457173</v>
      </c>
      <c r="W33" s="545">
        <v>710.75347585693021</v>
      </c>
      <c r="X33" s="545">
        <v>654.02883303604756</v>
      </c>
      <c r="Y33" s="545">
        <v>689.90585683973973</v>
      </c>
      <c r="Z33" s="545">
        <v>672.55047587429522</v>
      </c>
      <c r="AA33" s="545">
        <v>749.704999659225</v>
      </c>
      <c r="AB33" s="545">
        <v>791.49504757356283</v>
      </c>
      <c r="AC33" s="545">
        <v>815.14216629614759</v>
      </c>
      <c r="AD33" s="545">
        <v>719.56657113292431</v>
      </c>
      <c r="AE33" s="545">
        <v>605.2506425715527</v>
      </c>
      <c r="AF33" s="545">
        <v>497.74816644041749</v>
      </c>
      <c r="AG33" s="545">
        <v>456.64666645910012</v>
      </c>
      <c r="AI33" s="556"/>
      <c r="AJ33" s="528"/>
      <c r="AK33" s="556"/>
      <c r="AL33" s="556"/>
    </row>
    <row r="34" spans="1:38" s="526" customFormat="1" ht="15" customHeight="1" x14ac:dyDescent="0.2">
      <c r="A34" s="568" t="s">
        <v>727</v>
      </c>
      <c r="B34" s="616" t="s">
        <v>656</v>
      </c>
      <c r="C34" s="545">
        <v>510.44657839999996</v>
      </c>
      <c r="D34" s="545">
        <v>473.6456458799999</v>
      </c>
      <c r="E34" s="545">
        <v>448.82474999999999</v>
      </c>
      <c r="F34" s="545">
        <v>415.20003839600002</v>
      </c>
      <c r="G34" s="545">
        <v>402.08593853999992</v>
      </c>
      <c r="H34" s="545">
        <v>389.494621736</v>
      </c>
      <c r="I34" s="545">
        <v>390.62263613999994</v>
      </c>
      <c r="J34" s="545">
        <v>377.44347695999994</v>
      </c>
      <c r="K34" s="545">
        <v>370.60261928800003</v>
      </c>
      <c r="L34" s="545">
        <v>377.58292378399995</v>
      </c>
      <c r="M34" s="545">
        <v>366.62832148799998</v>
      </c>
      <c r="N34" s="545">
        <v>349.01621985999992</v>
      </c>
      <c r="O34" s="545">
        <v>319.79681500800001</v>
      </c>
      <c r="P34" s="545">
        <v>312.16542676</v>
      </c>
      <c r="Q34" s="545">
        <v>309.77691716399994</v>
      </c>
      <c r="R34" s="545">
        <v>307.53183511599997</v>
      </c>
      <c r="S34" s="545">
        <v>285.76120658800005</v>
      </c>
      <c r="T34" s="545">
        <v>282.91231086800002</v>
      </c>
      <c r="U34" s="545">
        <v>260.72744675999996</v>
      </c>
      <c r="V34" s="545">
        <v>267.26851228000004</v>
      </c>
      <c r="W34" s="545">
        <v>257.23667252799999</v>
      </c>
      <c r="X34" s="545">
        <v>264.10290676</v>
      </c>
      <c r="Y34" s="545">
        <v>253.91420485199998</v>
      </c>
      <c r="Z34" s="545">
        <v>240.28784537999999</v>
      </c>
      <c r="AA34" s="545">
        <v>236.22273914799999</v>
      </c>
      <c r="AB34" s="545">
        <v>230.67260471200001</v>
      </c>
      <c r="AC34" s="545">
        <v>225.71571026399999</v>
      </c>
      <c r="AD34" s="545">
        <v>213.03624601600001</v>
      </c>
      <c r="AE34" s="545">
        <v>202.70871922399999</v>
      </c>
      <c r="AF34" s="545">
        <v>194.21726350399999</v>
      </c>
      <c r="AG34" s="545">
        <v>189.67522661999996</v>
      </c>
      <c r="AI34" s="556"/>
      <c r="AJ34" s="528"/>
      <c r="AK34" s="556"/>
      <c r="AL34" s="556"/>
    </row>
    <row r="35" spans="1:38" s="526" customFormat="1" ht="15" customHeight="1" thickBot="1" x14ac:dyDescent="0.25">
      <c r="A35" s="577" t="s">
        <v>728</v>
      </c>
      <c r="B35" s="617"/>
      <c r="C35" s="618"/>
      <c r="D35" s="619"/>
      <c r="E35" s="619"/>
      <c r="F35" s="619"/>
      <c r="G35" s="619"/>
      <c r="H35" s="619"/>
      <c r="I35" s="619"/>
      <c r="J35" s="619"/>
      <c r="K35" s="619"/>
      <c r="L35" s="619"/>
      <c r="M35" s="619"/>
      <c r="N35" s="620"/>
      <c r="O35" s="621"/>
      <c r="P35" s="621"/>
      <c r="Q35" s="621"/>
      <c r="R35" s="621"/>
      <c r="S35" s="621"/>
      <c r="T35" s="621"/>
      <c r="U35" s="621"/>
      <c r="V35" s="621"/>
      <c r="W35" s="621"/>
      <c r="X35" s="621"/>
      <c r="Y35" s="621"/>
      <c r="Z35" s="621"/>
      <c r="AA35" s="621"/>
      <c r="AB35" s="621"/>
      <c r="AC35" s="621"/>
      <c r="AD35" s="621"/>
      <c r="AE35" s="621"/>
      <c r="AF35" s="621"/>
      <c r="AG35" s="621"/>
      <c r="AI35" s="556"/>
      <c r="AJ35" s="528"/>
      <c r="AK35" s="556"/>
      <c r="AL35" s="556"/>
    </row>
    <row r="36" spans="1:38" s="526" customFormat="1" ht="15" customHeight="1" x14ac:dyDescent="0.2">
      <c r="A36" s="571" t="s">
        <v>729</v>
      </c>
      <c r="B36" s="624"/>
      <c r="C36" s="572">
        <v>24590.749465463487</v>
      </c>
      <c r="D36" s="572">
        <v>-33677.348849401613</v>
      </c>
      <c r="E36" s="572">
        <v>-39794.637507541673</v>
      </c>
      <c r="F36" s="572">
        <v>-39250.983947119785</v>
      </c>
      <c r="G36" s="572">
        <v>-33664.469975528031</v>
      </c>
      <c r="H36" s="572">
        <v>-26985.973675455363</v>
      </c>
      <c r="I36" s="572">
        <v>-30505.057016322575</v>
      </c>
      <c r="J36" s="572">
        <v>-29914.284751104293</v>
      </c>
      <c r="K36" s="572">
        <v>-29111.799611823753</v>
      </c>
      <c r="L36" s="572">
        <v>-32462.445490891809</v>
      </c>
      <c r="M36" s="572">
        <v>-11959.49153257053</v>
      </c>
      <c r="N36" s="572">
        <v>-20470.916577094828</v>
      </c>
      <c r="O36" s="572">
        <v>12905.36463735882</v>
      </c>
      <c r="P36" s="572">
        <v>8669.9899463902075</v>
      </c>
      <c r="Q36" s="572">
        <v>5125.5185568646539</v>
      </c>
      <c r="R36" s="572">
        <v>1405.9092026684666</v>
      </c>
      <c r="S36" s="572">
        <v>-6044.5706237159029</v>
      </c>
      <c r="T36" s="572">
        <v>-2713.1445940566864</v>
      </c>
      <c r="U36" s="572">
        <v>-14607.439157360841</v>
      </c>
      <c r="V36" s="572">
        <v>-22805.59243734652</v>
      </c>
      <c r="W36" s="572">
        <v>-17730.060068505205</v>
      </c>
      <c r="X36" s="572">
        <v>-19057.797607960645</v>
      </c>
      <c r="Y36" s="572">
        <v>-29180.921854661239</v>
      </c>
      <c r="Z36" s="572">
        <v>-26519.529448948124</v>
      </c>
      <c r="AA36" s="572">
        <v>-25869.789678788213</v>
      </c>
      <c r="AB36" s="572">
        <v>-23733.111610485215</v>
      </c>
      <c r="AC36" s="572">
        <v>-25732.240581508311</v>
      </c>
      <c r="AD36" s="572">
        <v>-25404.335734009845</v>
      </c>
      <c r="AE36" s="572">
        <v>-23479.292775784714</v>
      </c>
      <c r="AF36" s="572">
        <v>-18263.739362021042</v>
      </c>
      <c r="AG36" s="572">
        <v>-14650.471897594223</v>
      </c>
      <c r="AI36" s="556"/>
      <c r="AJ36" s="528"/>
      <c r="AK36" s="556"/>
      <c r="AL36" s="556"/>
    </row>
    <row r="37" spans="1:38" s="526" customFormat="1" ht="15" customHeight="1" x14ac:dyDescent="0.2">
      <c r="A37" s="568" t="s">
        <v>730</v>
      </c>
      <c r="B37" s="616" t="s">
        <v>670</v>
      </c>
      <c r="C37" s="545">
        <v>-19707.070906029207</v>
      </c>
      <c r="D37" s="545">
        <v>-81240.984542889826</v>
      </c>
      <c r="E37" s="545">
        <v>-86709.694815776063</v>
      </c>
      <c r="F37" s="545">
        <v>-86448.047501132867</v>
      </c>
      <c r="G37" s="545">
        <v>-77714.827564341729</v>
      </c>
      <c r="H37" s="545">
        <v>-71100.39059418306</v>
      </c>
      <c r="I37" s="545">
        <v>-74552.637734050993</v>
      </c>
      <c r="J37" s="545">
        <v>-72808.629271135229</v>
      </c>
      <c r="K37" s="545">
        <v>-71739.17252910875</v>
      </c>
      <c r="L37" s="545">
        <v>-73826.149796928163</v>
      </c>
      <c r="M37" s="545">
        <v>-51620.530210761746</v>
      </c>
      <c r="N37" s="545">
        <v>-71400.892308974042</v>
      </c>
      <c r="O37" s="545">
        <v>-35140.343004144415</v>
      </c>
      <c r="P37" s="545">
        <v>-36436.182872873731</v>
      </c>
      <c r="Q37" s="545">
        <v>-35467.732565516715</v>
      </c>
      <c r="R37" s="545">
        <v>-34757.608821848604</v>
      </c>
      <c r="S37" s="545">
        <v>-33351.211564339908</v>
      </c>
      <c r="T37" s="545">
        <v>-29040.726157054036</v>
      </c>
      <c r="U37" s="545">
        <v>-50276.260981258754</v>
      </c>
      <c r="V37" s="545">
        <v>-56439.983711089641</v>
      </c>
      <c r="W37" s="545">
        <v>-51058.870029097248</v>
      </c>
      <c r="X37" s="545">
        <v>-49833.480532636066</v>
      </c>
      <c r="Y37" s="545">
        <v>-59931.916944282442</v>
      </c>
      <c r="Z37" s="545">
        <v>-63686.651413337662</v>
      </c>
      <c r="AA37" s="545">
        <v>-62764.99202193696</v>
      </c>
      <c r="AB37" s="545">
        <v>-61754.276316301752</v>
      </c>
      <c r="AC37" s="545">
        <v>-64173.783034420543</v>
      </c>
      <c r="AD37" s="545">
        <v>-63163.650435406002</v>
      </c>
      <c r="AE37" s="545">
        <v>-56103.533585576166</v>
      </c>
      <c r="AF37" s="545">
        <v>-52777.517076029988</v>
      </c>
      <c r="AG37" s="545">
        <v>-46251.996545762682</v>
      </c>
      <c r="AI37" s="556"/>
      <c r="AJ37" s="528"/>
      <c r="AK37" s="556"/>
      <c r="AL37" s="556"/>
    </row>
    <row r="38" spans="1:38" s="526" customFormat="1" ht="15" customHeight="1" x14ac:dyDescent="0.2">
      <c r="A38" s="568" t="s">
        <v>731</v>
      </c>
      <c r="B38" s="616" t="s">
        <v>672</v>
      </c>
      <c r="C38" s="545">
        <v>13762.357425492037</v>
      </c>
      <c r="D38" s="545">
        <v>14064.82120171566</v>
      </c>
      <c r="E38" s="545">
        <v>14078.617011218816</v>
      </c>
      <c r="F38" s="545">
        <v>14000.648400994693</v>
      </c>
      <c r="G38" s="545">
        <v>13984.398892042405</v>
      </c>
      <c r="H38" s="545">
        <v>13942.362676871069</v>
      </c>
      <c r="I38" s="545">
        <v>13872.776080711827</v>
      </c>
      <c r="J38" s="545">
        <v>13838.631001423686</v>
      </c>
      <c r="K38" s="545">
        <v>13799.992714511734</v>
      </c>
      <c r="L38" s="545">
        <v>13732.731841110332</v>
      </c>
      <c r="M38" s="545">
        <v>13723.428975732753</v>
      </c>
      <c r="N38" s="545">
        <v>14713.90537123689</v>
      </c>
      <c r="O38" s="545">
        <v>15186.29544000183</v>
      </c>
      <c r="P38" s="545">
        <v>15632.342258836703</v>
      </c>
      <c r="Q38" s="545">
        <v>15446.890818254726</v>
      </c>
      <c r="R38" s="545">
        <v>15879.711840716041</v>
      </c>
      <c r="S38" s="545">
        <v>14895.783221654954</v>
      </c>
      <c r="T38" s="545">
        <v>14938.02032378858</v>
      </c>
      <c r="U38" s="545">
        <v>14915.690461540989</v>
      </c>
      <c r="V38" s="545">
        <v>14961.601098486426</v>
      </c>
      <c r="W38" s="545">
        <v>15182.24548296775</v>
      </c>
      <c r="X38" s="545">
        <v>15531.605519058825</v>
      </c>
      <c r="Y38" s="545">
        <v>15738.072921831266</v>
      </c>
      <c r="Z38" s="545">
        <v>16154.0058495213</v>
      </c>
      <c r="AA38" s="545">
        <v>16163.224691416666</v>
      </c>
      <c r="AB38" s="545">
        <v>16777.702763938712</v>
      </c>
      <c r="AC38" s="545">
        <v>16876.368574087232</v>
      </c>
      <c r="AD38" s="545">
        <v>16755.893312344178</v>
      </c>
      <c r="AE38" s="545">
        <v>16945.308774981168</v>
      </c>
      <c r="AF38" s="545">
        <v>16748.897597806226</v>
      </c>
      <c r="AG38" s="545">
        <v>16656.044519227329</v>
      </c>
      <c r="AI38" s="556"/>
      <c r="AJ38" s="528"/>
      <c r="AK38" s="556"/>
      <c r="AL38" s="556"/>
    </row>
    <row r="39" spans="1:38" s="526" customFormat="1" ht="15" customHeight="1" x14ac:dyDescent="0.2">
      <c r="A39" s="568" t="s">
        <v>732</v>
      </c>
      <c r="B39" s="616" t="s">
        <v>674</v>
      </c>
      <c r="C39" s="545">
        <v>26383.493748569959</v>
      </c>
      <c r="D39" s="545">
        <v>26674.950171987348</v>
      </c>
      <c r="E39" s="545">
        <v>26601.663863051781</v>
      </c>
      <c r="F39" s="545">
        <v>26687.607029055795</v>
      </c>
      <c r="G39" s="545">
        <v>26601.205453829098</v>
      </c>
      <c r="H39" s="545">
        <v>27186.906995068028</v>
      </c>
      <c r="I39" s="545">
        <v>27228.559640906096</v>
      </c>
      <c r="J39" s="545">
        <v>27199.095824644755</v>
      </c>
      <c r="K39" s="545">
        <v>27197.057435853669</v>
      </c>
      <c r="L39" s="545">
        <v>27206.485559852616</v>
      </c>
      <c r="M39" s="545">
        <v>27185.912655981767</v>
      </c>
      <c r="N39" s="545">
        <v>30663.613163531823</v>
      </c>
      <c r="O39" s="545">
        <v>29494.738775921109</v>
      </c>
      <c r="P39" s="545">
        <v>28154.569761523035</v>
      </c>
      <c r="Q39" s="545">
        <v>27430.405062793747</v>
      </c>
      <c r="R39" s="545">
        <v>25931.206517401228</v>
      </c>
      <c r="S39" s="545">
        <v>21946.356639987152</v>
      </c>
      <c r="T39" s="545">
        <v>21473.909619010068</v>
      </c>
      <c r="U39" s="545">
        <v>20570.31404894303</v>
      </c>
      <c r="V39" s="545">
        <v>19683.067177517598</v>
      </c>
      <c r="W39" s="545">
        <v>18542.710560283595</v>
      </c>
      <c r="X39" s="545">
        <v>16493.797375026996</v>
      </c>
      <c r="Y39" s="545">
        <v>15644.887583346035</v>
      </c>
      <c r="Z39" s="545">
        <v>20028.263778671135</v>
      </c>
      <c r="AA39" s="545">
        <v>19936.907983915578</v>
      </c>
      <c r="AB39" s="545">
        <v>18966.204139045429</v>
      </c>
      <c r="AC39" s="545">
        <v>19437.032332986004</v>
      </c>
      <c r="AD39" s="545">
        <v>19297.089988964071</v>
      </c>
      <c r="AE39" s="545">
        <v>18812.678619699283</v>
      </c>
      <c r="AF39" s="545">
        <v>18590.783374201314</v>
      </c>
      <c r="AG39" s="545">
        <v>18068.740376215126</v>
      </c>
      <c r="AI39" s="556"/>
      <c r="AJ39" s="528"/>
      <c r="AK39" s="556"/>
      <c r="AL39" s="556"/>
    </row>
    <row r="40" spans="1:38" s="526" customFormat="1" ht="15" customHeight="1" x14ac:dyDescent="0.2">
      <c r="A40" s="568" t="s">
        <v>733</v>
      </c>
      <c r="B40" s="615" t="s">
        <v>676</v>
      </c>
      <c r="C40" s="545">
        <v>3705.7533564330006</v>
      </c>
      <c r="D40" s="545">
        <v>3663.0846303540002</v>
      </c>
      <c r="E40" s="545">
        <v>3876.1382522249996</v>
      </c>
      <c r="F40" s="545">
        <v>3867.1802296959995</v>
      </c>
      <c r="G40" s="545">
        <v>4019.8075860579993</v>
      </c>
      <c r="H40" s="545">
        <v>3901.2364776260001</v>
      </c>
      <c r="I40" s="545">
        <v>3844.3641136109991</v>
      </c>
      <c r="J40" s="545">
        <v>3834.7753144010003</v>
      </c>
      <c r="K40" s="545">
        <v>4016.9627800549997</v>
      </c>
      <c r="L40" s="545">
        <v>4092.0460467559997</v>
      </c>
      <c r="M40" s="545">
        <v>4122.6710778950001</v>
      </c>
      <c r="N40" s="545">
        <v>4911.8934722569993</v>
      </c>
      <c r="O40" s="545">
        <v>4699.8569409070005</v>
      </c>
      <c r="P40" s="545">
        <v>4750.9931964770003</v>
      </c>
      <c r="Q40" s="545">
        <v>4814.0584257059991</v>
      </c>
      <c r="R40" s="545">
        <v>4835.4464189470009</v>
      </c>
      <c r="S40" s="545">
        <v>4410.6297674199977</v>
      </c>
      <c r="T40" s="545">
        <v>4497.7425082799991</v>
      </c>
      <c r="U40" s="545">
        <v>4358.6561859739968</v>
      </c>
      <c r="V40" s="545">
        <v>4385.4047729109989</v>
      </c>
      <c r="W40" s="545">
        <v>4231.6565880729986</v>
      </c>
      <c r="X40" s="545">
        <v>3916.7964098930006</v>
      </c>
      <c r="Y40" s="545">
        <v>3979.1202785060009</v>
      </c>
      <c r="Z40" s="545">
        <v>3987.5759122210011</v>
      </c>
      <c r="AA40" s="545">
        <v>3970.7347184720002</v>
      </c>
      <c r="AB40" s="545">
        <v>4155.093639538999</v>
      </c>
      <c r="AC40" s="545">
        <v>4127.2793041059967</v>
      </c>
      <c r="AD40" s="545">
        <v>4140.1427176179986</v>
      </c>
      <c r="AE40" s="545">
        <v>4208.8777623279993</v>
      </c>
      <c r="AF40" s="545">
        <v>4308.8269513099995</v>
      </c>
      <c r="AG40" s="545">
        <v>4452.1514843730019</v>
      </c>
      <c r="AI40" s="556"/>
      <c r="AJ40" s="528"/>
      <c r="AK40" s="556"/>
      <c r="AL40" s="556"/>
    </row>
    <row r="41" spans="1:38" s="526" customFormat="1" ht="15" customHeight="1" x14ac:dyDescent="0.2">
      <c r="A41" s="568" t="s">
        <v>734</v>
      </c>
      <c r="B41" s="615" t="s">
        <v>678</v>
      </c>
      <c r="C41" s="545">
        <v>1776.5663205540006</v>
      </c>
      <c r="D41" s="545">
        <v>1808.8424301560005</v>
      </c>
      <c r="E41" s="545">
        <v>1798.5004386990004</v>
      </c>
      <c r="F41" s="545">
        <v>1814.9865386419992</v>
      </c>
      <c r="G41" s="545">
        <v>1811.1134207700009</v>
      </c>
      <c r="H41" s="545">
        <v>1812.058295711</v>
      </c>
      <c r="I41" s="545">
        <v>1816.5447488840011</v>
      </c>
      <c r="J41" s="545">
        <v>1818.2459519559993</v>
      </c>
      <c r="K41" s="545">
        <v>1813.5172027160011</v>
      </c>
      <c r="L41" s="545">
        <v>1814.1273300780003</v>
      </c>
      <c r="M41" s="545">
        <v>1806.384822857</v>
      </c>
      <c r="N41" s="545">
        <v>5961.7607721750019</v>
      </c>
      <c r="O41" s="545">
        <v>5785.4070304910001</v>
      </c>
      <c r="P41" s="545">
        <v>5340.5930780380004</v>
      </c>
      <c r="Q41" s="545">
        <v>5115.4381525329991</v>
      </c>
      <c r="R41" s="545">
        <v>4529.6902327620001</v>
      </c>
      <c r="S41" s="545">
        <v>2333.0099994110001</v>
      </c>
      <c r="T41" s="545">
        <v>1865.5488133359993</v>
      </c>
      <c r="U41" s="545">
        <v>1498.7555056929998</v>
      </c>
      <c r="V41" s="545">
        <v>1024.4936229269999</v>
      </c>
      <c r="W41" s="545">
        <v>471.74316320500105</v>
      </c>
      <c r="X41" s="545">
        <v>-192.59208610299871</v>
      </c>
      <c r="Y41" s="545">
        <v>-623.85145257499937</v>
      </c>
      <c r="Z41" s="545">
        <v>-290.8210575239986</v>
      </c>
      <c r="AA41" s="545">
        <v>113.14207608100008</v>
      </c>
      <c r="AB41" s="545">
        <v>351.62696440200006</v>
      </c>
      <c r="AC41" s="545">
        <v>303.78521185799974</v>
      </c>
      <c r="AD41" s="545">
        <v>704.10600422600169</v>
      </c>
      <c r="AE41" s="545">
        <v>1308.6547416870017</v>
      </c>
      <c r="AF41" s="545">
        <v>932.20591293700056</v>
      </c>
      <c r="AG41" s="545">
        <v>1075.8673572569996</v>
      </c>
      <c r="AI41" s="556"/>
      <c r="AJ41" s="528"/>
      <c r="AK41" s="556"/>
      <c r="AL41" s="556"/>
    </row>
    <row r="42" spans="1:38" s="526" customFormat="1" ht="15" customHeight="1" thickBot="1" x14ac:dyDescent="0.25">
      <c r="A42" s="577" t="s">
        <v>735</v>
      </c>
      <c r="B42" s="615" t="s">
        <v>680</v>
      </c>
      <c r="C42" s="545">
        <v>-1330.3504795563003</v>
      </c>
      <c r="D42" s="545">
        <v>1351.9372592752002</v>
      </c>
      <c r="E42" s="545">
        <v>560.13774303980006</v>
      </c>
      <c r="F42" s="545">
        <v>826.64135562459978</v>
      </c>
      <c r="G42" s="545">
        <v>-2366.1677638858</v>
      </c>
      <c r="H42" s="545">
        <v>-2728.1475265484</v>
      </c>
      <c r="I42" s="545">
        <v>-2714.6638663845001</v>
      </c>
      <c r="J42" s="545">
        <v>-3796.4035723945049</v>
      </c>
      <c r="K42" s="545">
        <v>-4200.1572158514073</v>
      </c>
      <c r="L42" s="545">
        <v>-5481.6864717606004</v>
      </c>
      <c r="M42" s="545">
        <v>-7177.3588542753005</v>
      </c>
      <c r="N42" s="545">
        <v>-5321.1970473215006</v>
      </c>
      <c r="O42" s="545">
        <v>-7120.5905458177003</v>
      </c>
      <c r="P42" s="545">
        <v>-8772.3254756107999</v>
      </c>
      <c r="Q42" s="545">
        <v>-12213.541336906101</v>
      </c>
      <c r="R42" s="545">
        <v>-15012.536985309202</v>
      </c>
      <c r="S42" s="545">
        <v>-16279.138687849099</v>
      </c>
      <c r="T42" s="545">
        <v>-16447.639701417298</v>
      </c>
      <c r="U42" s="545">
        <v>-5674.5943782530994</v>
      </c>
      <c r="V42" s="545">
        <v>-6420.1753980989006</v>
      </c>
      <c r="W42" s="545">
        <v>-5099.5458339372999</v>
      </c>
      <c r="X42" s="545">
        <v>-4973.9242932004017</v>
      </c>
      <c r="Y42" s="545">
        <v>-3987.2342414871</v>
      </c>
      <c r="Z42" s="545">
        <v>-2711.9025184999005</v>
      </c>
      <c r="AA42" s="545">
        <v>-3288.8071267364999</v>
      </c>
      <c r="AB42" s="545">
        <v>-2229.4628011085993</v>
      </c>
      <c r="AC42" s="545">
        <v>-2302.9229701250001</v>
      </c>
      <c r="AD42" s="545">
        <v>-3137.9173217561006</v>
      </c>
      <c r="AE42" s="545">
        <v>-8651.2790889039989</v>
      </c>
      <c r="AF42" s="545">
        <v>-6066.9361222455991</v>
      </c>
      <c r="AG42" s="545">
        <v>-8651.2790889039989</v>
      </c>
      <c r="AI42" s="556"/>
      <c r="AJ42" s="528"/>
      <c r="AK42" s="556"/>
      <c r="AL42" s="556"/>
    </row>
    <row r="43" spans="1:38" s="526" customFormat="1" ht="15" customHeight="1" x14ac:dyDescent="0.2">
      <c r="A43" s="627" t="s">
        <v>736</v>
      </c>
      <c r="B43" s="628"/>
      <c r="C43" s="565"/>
      <c r="D43" s="565"/>
      <c r="E43" s="565"/>
      <c r="F43" s="565"/>
      <c r="G43" s="565"/>
      <c r="H43" s="565"/>
      <c r="I43" s="565"/>
      <c r="J43" s="565"/>
      <c r="K43" s="565"/>
      <c r="L43" s="565"/>
      <c r="M43" s="565"/>
      <c r="N43" s="565"/>
      <c r="O43" s="565"/>
      <c r="P43" s="565"/>
      <c r="Q43" s="565"/>
      <c r="R43" s="565"/>
      <c r="S43" s="565"/>
      <c r="T43" s="565"/>
      <c r="U43" s="565"/>
      <c r="V43" s="565"/>
      <c r="W43" s="565"/>
      <c r="X43" s="565"/>
      <c r="Y43" s="565"/>
      <c r="Z43" s="565"/>
      <c r="AA43" s="565"/>
      <c r="AB43" s="565"/>
      <c r="AC43" s="565"/>
      <c r="AD43" s="565"/>
      <c r="AE43" s="565"/>
      <c r="AF43" s="565"/>
      <c r="AG43" s="565"/>
      <c r="AI43" s="556"/>
      <c r="AJ43" s="528"/>
      <c r="AK43" s="556"/>
      <c r="AL43" s="556"/>
    </row>
    <row r="44" spans="1:38" s="526" customFormat="1" ht="15" customHeight="1" x14ac:dyDescent="0.2">
      <c r="A44" s="568" t="s">
        <v>737</v>
      </c>
      <c r="B44" s="617"/>
      <c r="C44" s="618"/>
      <c r="D44" s="619"/>
      <c r="E44" s="619"/>
      <c r="F44" s="619"/>
      <c r="G44" s="619"/>
      <c r="H44" s="619"/>
      <c r="I44" s="619"/>
      <c r="J44" s="619"/>
      <c r="K44" s="619"/>
      <c r="L44" s="619"/>
      <c r="M44" s="619"/>
      <c r="N44" s="620"/>
      <c r="O44" s="621"/>
      <c r="P44" s="621"/>
      <c r="Q44" s="621"/>
      <c r="R44" s="621"/>
      <c r="S44" s="621"/>
      <c r="T44" s="621"/>
      <c r="U44" s="621"/>
      <c r="V44" s="621"/>
      <c r="W44" s="621"/>
      <c r="X44" s="621"/>
      <c r="Y44" s="621"/>
      <c r="Z44" s="621"/>
      <c r="AA44" s="621"/>
      <c r="AB44" s="621"/>
      <c r="AC44" s="621"/>
      <c r="AD44" s="621"/>
      <c r="AE44" s="621"/>
      <c r="AF44" s="621"/>
      <c r="AG44" s="621"/>
      <c r="AI44" s="556"/>
      <c r="AJ44" s="528"/>
      <c r="AK44" s="556"/>
      <c r="AL44" s="556"/>
    </row>
    <row r="45" spans="1:38" s="526" customFormat="1" ht="15" customHeight="1" x14ac:dyDescent="0.2">
      <c r="A45" s="568" t="s">
        <v>738</v>
      </c>
      <c r="B45" s="617"/>
      <c r="C45" s="618"/>
      <c r="D45" s="619"/>
      <c r="E45" s="619"/>
      <c r="F45" s="619"/>
      <c r="G45" s="619"/>
      <c r="H45" s="619"/>
      <c r="I45" s="619"/>
      <c r="J45" s="619"/>
      <c r="K45" s="619"/>
      <c r="L45" s="619"/>
      <c r="M45" s="619"/>
      <c r="N45" s="620"/>
      <c r="O45" s="621"/>
      <c r="P45" s="621"/>
      <c r="Q45" s="621"/>
      <c r="R45" s="621"/>
      <c r="S45" s="621"/>
      <c r="T45" s="621"/>
      <c r="U45" s="621"/>
      <c r="V45" s="621"/>
      <c r="W45" s="621"/>
      <c r="X45" s="621"/>
      <c r="Y45" s="621"/>
      <c r="Z45" s="621"/>
      <c r="AA45" s="621"/>
      <c r="AB45" s="621"/>
      <c r="AC45" s="621"/>
      <c r="AD45" s="621"/>
      <c r="AE45" s="621"/>
      <c r="AF45" s="621"/>
      <c r="AG45" s="621"/>
      <c r="AI45" s="556"/>
      <c r="AJ45" s="528"/>
      <c r="AK45" s="556"/>
      <c r="AL45" s="556"/>
    </row>
    <row r="46" spans="1:38" s="526" customFormat="1" ht="15" customHeight="1" x14ac:dyDescent="0.2">
      <c r="A46" s="568" t="s">
        <v>739</v>
      </c>
      <c r="B46" s="617"/>
      <c r="C46" s="618"/>
      <c r="D46" s="619"/>
      <c r="E46" s="619"/>
      <c r="F46" s="619"/>
      <c r="G46" s="619"/>
      <c r="H46" s="619"/>
      <c r="I46" s="619"/>
      <c r="J46" s="619"/>
      <c r="K46" s="619"/>
      <c r="L46" s="619"/>
      <c r="M46" s="619"/>
      <c r="N46" s="620"/>
      <c r="O46" s="621"/>
      <c r="P46" s="621"/>
      <c r="Q46" s="621"/>
      <c r="R46" s="621"/>
      <c r="S46" s="621"/>
      <c r="T46" s="621"/>
      <c r="U46" s="621"/>
      <c r="V46" s="621"/>
      <c r="W46" s="621"/>
      <c r="X46" s="621"/>
      <c r="Y46" s="621"/>
      <c r="Z46" s="621"/>
      <c r="AA46" s="621"/>
      <c r="AB46" s="621"/>
      <c r="AC46" s="621"/>
      <c r="AD46" s="621"/>
      <c r="AE46" s="621"/>
      <c r="AF46" s="621"/>
      <c r="AG46" s="621"/>
      <c r="AI46" s="556"/>
      <c r="AJ46" s="528"/>
      <c r="AK46" s="556"/>
      <c r="AL46" s="556"/>
    </row>
    <row r="47" spans="1:38" s="526" customFormat="1" ht="15" customHeight="1" thickBot="1" x14ac:dyDescent="0.25">
      <c r="A47" s="577" t="s">
        <v>740</v>
      </c>
      <c r="B47" s="617"/>
      <c r="C47" s="629"/>
      <c r="D47" s="630"/>
      <c r="E47" s="630"/>
      <c r="F47" s="630"/>
      <c r="G47" s="630"/>
      <c r="H47" s="630"/>
      <c r="I47" s="630"/>
      <c r="J47" s="630"/>
      <c r="K47" s="630"/>
      <c r="L47" s="630"/>
      <c r="M47" s="630"/>
      <c r="N47" s="630"/>
      <c r="O47" s="630"/>
      <c r="P47" s="630"/>
      <c r="Q47" s="630"/>
      <c r="R47" s="630"/>
      <c r="S47" s="630"/>
      <c r="T47" s="630"/>
      <c r="U47" s="630"/>
      <c r="V47" s="630"/>
      <c r="W47" s="630"/>
      <c r="X47" s="630"/>
      <c r="Y47" s="630"/>
      <c r="Z47" s="630"/>
      <c r="AA47" s="630"/>
      <c r="AB47" s="630"/>
      <c r="AC47" s="630"/>
      <c r="AD47" s="630"/>
      <c r="AE47" s="630"/>
      <c r="AF47" s="630"/>
      <c r="AG47" s="630"/>
      <c r="AI47" s="556"/>
      <c r="AJ47" s="528"/>
      <c r="AK47" s="556"/>
      <c r="AL47" s="556"/>
    </row>
    <row r="48" spans="1:38" s="556" customFormat="1" ht="15" customHeight="1" x14ac:dyDescent="0.2">
      <c r="AJ48" s="528"/>
    </row>
    <row r="49" spans="1:38" s="526" customFormat="1" ht="15" customHeight="1" thickBot="1" x14ac:dyDescent="0.25">
      <c r="A49" s="589"/>
      <c r="B49" s="631"/>
      <c r="C49" s="632"/>
      <c r="D49" s="632"/>
      <c r="E49" s="632"/>
      <c r="F49" s="632"/>
      <c r="G49" s="632"/>
      <c r="H49" s="632"/>
      <c r="I49" s="632"/>
      <c r="J49" s="632"/>
      <c r="K49" s="632"/>
      <c r="L49" s="632"/>
      <c r="M49" s="632"/>
      <c r="N49" s="632"/>
      <c r="O49" s="632"/>
      <c r="P49" s="632"/>
      <c r="Q49" s="632"/>
      <c r="R49" s="632"/>
      <c r="S49" s="632"/>
      <c r="T49" s="632"/>
      <c r="U49" s="632"/>
      <c r="V49" s="632"/>
      <c r="W49" s="632"/>
      <c r="X49" s="632"/>
      <c r="Y49" s="632"/>
      <c r="Z49" s="632"/>
      <c r="AA49" s="632"/>
      <c r="AB49" s="632"/>
      <c r="AC49" s="632"/>
      <c r="AD49" s="632"/>
      <c r="AE49" s="632"/>
      <c r="AF49" s="632"/>
      <c r="AG49" s="632"/>
      <c r="AI49" s="556"/>
      <c r="AJ49" s="528"/>
      <c r="AK49" s="556"/>
      <c r="AL49" s="556"/>
    </row>
    <row r="50" spans="1:38" s="526" customFormat="1" ht="15" customHeight="1" x14ac:dyDescent="0.2">
      <c r="A50" s="578" t="s">
        <v>741</v>
      </c>
      <c r="B50" s="633"/>
      <c r="C50" s="579">
        <v>61163.609803344276</v>
      </c>
      <c r="D50" s="579">
        <v>187.98396114246862</v>
      </c>
      <c r="E50" s="579">
        <v>-5749.6540100709826</v>
      </c>
      <c r="F50" s="579">
        <v>-2370.6406013390369</v>
      </c>
      <c r="G50" s="579">
        <v>3620.4329048647487</v>
      </c>
      <c r="H50" s="579">
        <v>9881.5787544408231</v>
      </c>
      <c r="I50" s="579">
        <v>7737.0067294650435</v>
      </c>
      <c r="J50" s="579">
        <v>16926.7050518537</v>
      </c>
      <c r="K50" s="579">
        <v>19780.505791709373</v>
      </c>
      <c r="L50" s="579">
        <v>19620.133123797357</v>
      </c>
      <c r="M50" s="579">
        <v>43260.221572846815</v>
      </c>
      <c r="N50" s="579">
        <v>32608.784915874883</v>
      </c>
      <c r="O50" s="579">
        <v>68060.197652880961</v>
      </c>
      <c r="P50" s="579">
        <v>73327.762442161082</v>
      </c>
      <c r="Q50" s="579">
        <v>77611.976052022888</v>
      </c>
      <c r="R50" s="579">
        <v>84318.026864388507</v>
      </c>
      <c r="S50" s="579">
        <v>93624.969220061757</v>
      </c>
      <c r="T50" s="579">
        <v>109088.93373177884</v>
      </c>
      <c r="U50" s="579">
        <v>106456.66484389889</v>
      </c>
      <c r="V50" s="579">
        <v>98575.25007635924</v>
      </c>
      <c r="W50" s="579">
        <v>115597.70369465413</v>
      </c>
      <c r="X50" s="579">
        <v>113737.67471551902</v>
      </c>
      <c r="Y50" s="579">
        <v>116710.3548444667</v>
      </c>
      <c r="Z50" s="579">
        <v>117028.9201503979</v>
      </c>
      <c r="AA50" s="579">
        <v>111058.08191547195</v>
      </c>
      <c r="AB50" s="579">
        <v>115067.96925912588</v>
      </c>
      <c r="AC50" s="579">
        <v>114299.49063895941</v>
      </c>
      <c r="AD50" s="579">
        <v>113948.97889348266</v>
      </c>
      <c r="AE50" s="579">
        <v>113806.4265151381</v>
      </c>
      <c r="AF50" s="579">
        <v>118259.85799211079</v>
      </c>
      <c r="AG50" s="579">
        <v>106258.18848220751</v>
      </c>
      <c r="AI50" s="556"/>
      <c r="AJ50" s="528"/>
      <c r="AK50" s="556"/>
      <c r="AL50" s="556"/>
    </row>
    <row r="51" spans="1:38" s="526" customFormat="1" ht="15" customHeight="1" x14ac:dyDescent="0.2">
      <c r="A51" s="580" t="s">
        <v>742</v>
      </c>
      <c r="B51" s="634"/>
      <c r="C51" s="581">
        <v>19043.840822759747</v>
      </c>
      <c r="D51" s="582">
        <v>17805.385874480482</v>
      </c>
      <c r="E51" s="582">
        <v>17867.614193715057</v>
      </c>
      <c r="F51" s="582">
        <v>20305.722562701474</v>
      </c>
      <c r="G51" s="582">
        <v>20378.175532577949</v>
      </c>
      <c r="H51" s="582">
        <v>20976.251177799113</v>
      </c>
      <c r="I51" s="582">
        <v>21718.826775490077</v>
      </c>
      <c r="J51" s="582">
        <v>22693.384543840049</v>
      </c>
      <c r="K51" s="583">
        <v>22673.192309122824</v>
      </c>
      <c r="L51" s="583">
        <v>24126.505598204501</v>
      </c>
      <c r="M51" s="582">
        <v>25595.000244566301</v>
      </c>
      <c r="N51" s="582">
        <v>25210.775748923155</v>
      </c>
      <c r="O51" s="582">
        <v>25548.924384113161</v>
      </c>
      <c r="P51" s="582">
        <v>26681.726820263033</v>
      </c>
      <c r="Q51" s="582">
        <v>27677.636867443445</v>
      </c>
      <c r="R51" s="582">
        <v>30271.414190972158</v>
      </c>
      <c r="S51" s="582">
        <v>31771.126028096227</v>
      </c>
      <c r="T51" s="582">
        <v>33988.113378205853</v>
      </c>
      <c r="U51" s="582">
        <v>33935.595684997075</v>
      </c>
      <c r="V51" s="582">
        <v>32695.066493573355</v>
      </c>
      <c r="W51" s="582">
        <v>32727.89031784526</v>
      </c>
      <c r="X51" s="582">
        <v>31655.332746229367</v>
      </c>
      <c r="Y51" s="582">
        <v>32780.734074377491</v>
      </c>
      <c r="Z51" s="582">
        <v>32382.65383443359</v>
      </c>
      <c r="AA51" s="582">
        <v>31441.739220990905</v>
      </c>
      <c r="AB51" s="582">
        <v>31755.401283274245</v>
      </c>
      <c r="AC51" s="582">
        <v>35007.51663251788</v>
      </c>
      <c r="AD51" s="582">
        <v>35812.960256934086</v>
      </c>
      <c r="AE51" s="582">
        <v>34613.943347942506</v>
      </c>
      <c r="AF51" s="582">
        <v>33237.226386485359</v>
      </c>
      <c r="AG51" s="582">
        <v>17227.352048102777</v>
      </c>
      <c r="AI51" s="556"/>
      <c r="AJ51" s="528"/>
      <c r="AK51" s="556"/>
      <c r="AL51" s="556"/>
    </row>
    <row r="52" spans="1:38" s="526" customFormat="1" ht="15" customHeight="1" x14ac:dyDescent="0.2">
      <c r="A52" s="584" t="s">
        <v>743</v>
      </c>
      <c r="B52" s="635" t="s">
        <v>754</v>
      </c>
      <c r="C52" s="545">
        <v>11923.421526619699</v>
      </c>
      <c r="D52" s="545">
        <v>11817.157978213483</v>
      </c>
      <c r="E52" s="545">
        <v>12939.150796018834</v>
      </c>
      <c r="F52" s="545">
        <v>13871.30916924198</v>
      </c>
      <c r="G52" s="545">
        <v>14499.14304504736</v>
      </c>
      <c r="H52" s="545">
        <v>15048.695440197747</v>
      </c>
      <c r="I52" s="545">
        <v>15828.467414973982</v>
      </c>
      <c r="J52" s="545">
        <v>16346.485045885211</v>
      </c>
      <c r="K52" s="545">
        <v>16808.696794764699</v>
      </c>
      <c r="L52" s="545">
        <v>18112.997526627405</v>
      </c>
      <c r="M52" s="545">
        <v>19221.595318268832</v>
      </c>
      <c r="N52" s="545">
        <v>18772.899362411026</v>
      </c>
      <c r="O52" s="545">
        <v>18631.120099335716</v>
      </c>
      <c r="P52" s="545">
        <v>18981.428012857301</v>
      </c>
      <c r="Q52" s="545">
        <v>19674.904584030344</v>
      </c>
      <c r="R52" s="545">
        <v>22764.086985721558</v>
      </c>
      <c r="S52" s="545">
        <v>23974.612469550419</v>
      </c>
      <c r="T52" s="545">
        <v>24890.079558799931</v>
      </c>
      <c r="U52" s="545">
        <v>25198.848481331021</v>
      </c>
      <c r="V52" s="545">
        <v>24491.133539321887</v>
      </c>
      <c r="W52" s="545">
        <v>24234.193425226091</v>
      </c>
      <c r="X52" s="545">
        <v>23282.973254397439</v>
      </c>
      <c r="Y52" s="545">
        <v>25016.32588496523</v>
      </c>
      <c r="Z52" s="545">
        <v>25448.727499687058</v>
      </c>
      <c r="AA52" s="545">
        <v>24587.783934756579</v>
      </c>
      <c r="AB52" s="545">
        <v>24557.501427631374</v>
      </c>
      <c r="AC52" s="545">
        <v>26459.040554383304</v>
      </c>
      <c r="AD52" s="545">
        <v>29025.031248196039</v>
      </c>
      <c r="AE52" s="545">
        <v>29877.314454332893</v>
      </c>
      <c r="AF52" s="545">
        <v>29625.202209481758</v>
      </c>
      <c r="AG52" s="545">
        <v>13624.277541963389</v>
      </c>
      <c r="AI52" s="556"/>
      <c r="AJ52" s="528"/>
      <c r="AK52" s="556"/>
      <c r="AL52" s="556"/>
    </row>
    <row r="53" spans="1:38" s="526" customFormat="1" ht="15" customHeight="1" x14ac:dyDescent="0.2">
      <c r="A53" s="584" t="s">
        <v>744</v>
      </c>
      <c r="B53" s="635" t="s">
        <v>755</v>
      </c>
      <c r="C53" s="545">
        <v>7120.4192961400477</v>
      </c>
      <c r="D53" s="545">
        <v>5988.2278962669989</v>
      </c>
      <c r="E53" s="545">
        <v>4928.4633976962232</v>
      </c>
      <c r="F53" s="545">
        <v>6434.4133934594929</v>
      </c>
      <c r="G53" s="545">
        <v>5879.0324875305887</v>
      </c>
      <c r="H53" s="545">
        <v>5927.5557376013649</v>
      </c>
      <c r="I53" s="545">
        <v>5890.3593605160941</v>
      </c>
      <c r="J53" s="545">
        <v>6346.8994979548397</v>
      </c>
      <c r="K53" s="545">
        <v>5864.4955143581228</v>
      </c>
      <c r="L53" s="545">
        <v>6013.5080715770946</v>
      </c>
      <c r="M53" s="545">
        <v>6373.4049262974704</v>
      </c>
      <c r="N53" s="545">
        <v>6437.8763865121291</v>
      </c>
      <c r="O53" s="545">
        <v>6917.8042847774432</v>
      </c>
      <c r="P53" s="545">
        <v>7700.298807405733</v>
      </c>
      <c r="Q53" s="545">
        <v>8002.732283413101</v>
      </c>
      <c r="R53" s="545">
        <v>7507.3272052505981</v>
      </c>
      <c r="S53" s="545">
        <v>7796.5135585458083</v>
      </c>
      <c r="T53" s="545">
        <v>9098.0338194059204</v>
      </c>
      <c r="U53" s="545">
        <v>8736.7472036660529</v>
      </c>
      <c r="V53" s="545">
        <v>8203.9329542514679</v>
      </c>
      <c r="W53" s="545">
        <v>8493.6968926191694</v>
      </c>
      <c r="X53" s="545">
        <v>8372.3594918319286</v>
      </c>
      <c r="Y53" s="545">
        <v>7764.4081894122637</v>
      </c>
      <c r="Z53" s="545">
        <v>6933.9263347465312</v>
      </c>
      <c r="AA53" s="545">
        <v>6853.9552862343262</v>
      </c>
      <c r="AB53" s="545">
        <v>7197.8998556428696</v>
      </c>
      <c r="AC53" s="545">
        <v>8548.476078134574</v>
      </c>
      <c r="AD53" s="545">
        <v>6787.9290087380459</v>
      </c>
      <c r="AE53" s="545">
        <v>4736.6288936096125</v>
      </c>
      <c r="AF53" s="545">
        <v>3612.0241770035977</v>
      </c>
      <c r="AG53" s="545">
        <v>3603.0745061393886</v>
      </c>
      <c r="AI53" s="556"/>
      <c r="AJ53" s="528"/>
      <c r="AK53" s="556"/>
      <c r="AL53" s="556"/>
    </row>
    <row r="54" spans="1:38" s="526" customFormat="1" ht="15" customHeight="1" x14ac:dyDescent="0.2">
      <c r="A54" s="585" t="s">
        <v>745</v>
      </c>
      <c r="B54" s="636" t="s">
        <v>756</v>
      </c>
      <c r="C54" s="586">
        <v>22898.718412905371</v>
      </c>
      <c r="D54" s="586">
        <v>22646.472365252994</v>
      </c>
      <c r="E54" s="586">
        <v>22889.037625888195</v>
      </c>
      <c r="F54" s="586">
        <v>23207.758287802189</v>
      </c>
      <c r="G54" s="586">
        <v>23352.869675836962</v>
      </c>
      <c r="H54" s="586">
        <v>22572.470589789769</v>
      </c>
      <c r="I54" s="586">
        <v>23136.745071031419</v>
      </c>
      <c r="J54" s="586">
        <v>30575.650598605742</v>
      </c>
      <c r="K54" s="586">
        <v>32719.119174446721</v>
      </c>
      <c r="L54" s="586">
        <v>34463.077900883414</v>
      </c>
      <c r="M54" s="586">
        <v>35820.742237166844</v>
      </c>
      <c r="N54" s="586">
        <v>38222.338736497797</v>
      </c>
      <c r="O54" s="586">
        <v>38926.683256245611</v>
      </c>
      <c r="P54" s="586">
        <v>46498.377505627454</v>
      </c>
      <c r="Q54" s="586">
        <v>52568.498643708583</v>
      </c>
      <c r="R54" s="586">
        <v>59253.789272609843</v>
      </c>
      <c r="S54" s="586">
        <v>71745.743705182671</v>
      </c>
      <c r="T54" s="586">
        <v>81075.944727633614</v>
      </c>
      <c r="U54" s="586">
        <v>89059.552025394252</v>
      </c>
      <c r="V54" s="586">
        <v>89641.057674630618</v>
      </c>
      <c r="W54" s="586">
        <v>100320.72252157671</v>
      </c>
      <c r="X54" s="586">
        <v>99549.84818155742</v>
      </c>
      <c r="Y54" s="586">
        <v>110434.51327571644</v>
      </c>
      <c r="Z54" s="586">
        <v>111033.13593256078</v>
      </c>
      <c r="AA54" s="586">
        <v>105905.01149217205</v>
      </c>
      <c r="AB54" s="586">
        <v>108166.55320706568</v>
      </c>
      <c r="AC54" s="586">
        <v>106626.19637872865</v>
      </c>
      <c r="AD54" s="586">
        <v>105889.14829735355</v>
      </c>
      <c r="AE54" s="586">
        <v>106302.59555346034</v>
      </c>
      <c r="AF54" s="586">
        <v>107038.66116347356</v>
      </c>
      <c r="AG54" s="586">
        <v>108075.70042771264</v>
      </c>
      <c r="AI54" s="556"/>
      <c r="AJ54" s="528"/>
      <c r="AK54" s="556"/>
      <c r="AL54" s="556"/>
    </row>
    <row r="55" spans="1:38" s="570" customFormat="1" ht="15" customHeight="1" thickBot="1" x14ac:dyDescent="0.25">
      <c r="A55" s="587" t="s">
        <v>746</v>
      </c>
      <c r="B55" s="637" t="s">
        <v>757</v>
      </c>
      <c r="C55" s="588">
        <v>19221.050567679158</v>
      </c>
      <c r="D55" s="588">
        <v>-40263.874278591007</v>
      </c>
      <c r="E55" s="588">
        <v>-46506.305829674238</v>
      </c>
      <c r="F55" s="588">
        <v>-45884.1214518427</v>
      </c>
      <c r="G55" s="588">
        <v>-40110.612303550166</v>
      </c>
      <c r="H55" s="588">
        <v>-33667.143013148059</v>
      </c>
      <c r="I55" s="588">
        <v>-37118.565117056452</v>
      </c>
      <c r="J55" s="588">
        <v>-36342.330090592091</v>
      </c>
      <c r="K55" s="588">
        <v>-35611.805691860172</v>
      </c>
      <c r="L55" s="588">
        <v>-38969.450375290558</v>
      </c>
      <c r="M55" s="588">
        <v>-18155.520908886334</v>
      </c>
      <c r="N55" s="588">
        <v>-30824.329569546073</v>
      </c>
      <c r="O55" s="588">
        <v>3584.5900125221888</v>
      </c>
      <c r="P55" s="588">
        <v>147.65811627059884</v>
      </c>
      <c r="Q55" s="588">
        <v>-2634.1594591291432</v>
      </c>
      <c r="R55" s="588">
        <v>-5207.1765991934917</v>
      </c>
      <c r="S55" s="588">
        <v>-9891.9005132171478</v>
      </c>
      <c r="T55" s="588">
        <v>-5975.124374060626</v>
      </c>
      <c r="U55" s="588">
        <v>-16538.482866492424</v>
      </c>
      <c r="V55" s="588">
        <v>-23760.874091844729</v>
      </c>
      <c r="W55" s="588">
        <v>-17450.909144767822</v>
      </c>
      <c r="X55" s="588">
        <v>-17467.506212267781</v>
      </c>
      <c r="Y55" s="588">
        <v>-26504.892505627249</v>
      </c>
      <c r="Z55" s="588">
        <v>-26386.869616596468</v>
      </c>
      <c r="AA55" s="588">
        <v>-26288.668797691022</v>
      </c>
      <c r="AB55" s="588">
        <v>-24853.985231214036</v>
      </c>
      <c r="AC55" s="588">
        <v>-27334.222372287109</v>
      </c>
      <c r="AD55" s="588">
        <v>-27753.129660804971</v>
      </c>
      <c r="AE55" s="588">
        <v>-27110.112386264744</v>
      </c>
      <c r="AF55" s="588">
        <v>-22016.029557848131</v>
      </c>
      <c r="AG55" s="588">
        <v>-19044.86399360792</v>
      </c>
      <c r="AI55" s="556"/>
      <c r="AJ55" s="528"/>
      <c r="AK55" s="556"/>
      <c r="AL55" s="556"/>
    </row>
  </sheetData>
  <dataValidations count="1">
    <dataValidation allowBlank="1" showInputMessage="1" showErrorMessage="1" sqref="A37:A42 A35 A47" xr:uid="{67F4D807-700B-4D21-9FEE-1F9DDAA6C91B}"/>
  </dataValidations>
  <pageMargins left="0.59055118110236227" right="0.59055118110236227" top="0.78740157480314965" bottom="0.78740157480314965" header="0.70866141732283472" footer="0.70866141732283472"/>
  <pageSetup paperSize="9" scale="61" pageOrder="overThenDown" orientation="landscape" r:id="rId1"/>
  <headerFooter alignWithMargins="0">
    <oddFooter>Seite &amp;P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C6B92-EA04-469B-ACB0-8DA263C44948}">
  <sheetPr>
    <tabColor theme="7" tint="0.59999389629810485"/>
    <pageSetUpPr fitToPage="1"/>
  </sheetPr>
  <dimension ref="B1:AN61"/>
  <sheetViews>
    <sheetView showGridLines="0" zoomScale="115" zoomScaleNormal="115" zoomScalePageLayoutView="150" workbookViewId="0">
      <pane xSplit="3" ySplit="8" topLeftCell="AA9" activePane="bottomRight" state="frozen"/>
      <selection activeCell="Z58" sqref="Z58"/>
      <selection pane="topRight" activeCell="Z58" sqref="Z58"/>
      <selection pane="bottomLeft" activeCell="Z58" sqref="Z58"/>
      <selection pane="bottomRight" activeCell="Z58" sqref="Z58"/>
    </sheetView>
  </sheetViews>
  <sheetFormatPr baseColWidth="10" defaultColWidth="11.42578125" defaultRowHeight="15" x14ac:dyDescent="0.25"/>
  <cols>
    <col min="1" max="1" width="5.42578125" style="478" customWidth="1"/>
    <col min="2" max="2" width="62.7109375" style="478" customWidth="1"/>
    <col min="3" max="3" width="16.7109375" style="479" customWidth="1"/>
    <col min="4" max="40" width="10.85546875" style="478" customWidth="1"/>
    <col min="41" max="16384" width="11.42578125" style="478"/>
  </cols>
  <sheetData>
    <row r="1" spans="2:40" x14ac:dyDescent="0.25">
      <c r="B1" s="478" t="s">
        <v>596</v>
      </c>
      <c r="D1" s="480" t="s">
        <v>758</v>
      </c>
      <c r="E1" s="480" t="s">
        <v>758</v>
      </c>
      <c r="F1" s="480" t="s">
        <v>758</v>
      </c>
      <c r="G1" s="480" t="s">
        <v>758</v>
      </c>
      <c r="H1" s="480" t="s">
        <v>758</v>
      </c>
      <c r="I1" s="480" t="s">
        <v>758</v>
      </c>
      <c r="J1" s="480" t="s">
        <v>758</v>
      </c>
      <c r="K1" s="480" t="s">
        <v>758</v>
      </c>
      <c r="L1" s="480" t="s">
        <v>758</v>
      </c>
      <c r="M1" s="480" t="s">
        <v>758</v>
      </c>
      <c r="N1" s="480" t="s">
        <v>758</v>
      </c>
      <c r="O1" s="480" t="s">
        <v>758</v>
      </c>
      <c r="P1" s="480" t="s">
        <v>758</v>
      </c>
      <c r="Q1" s="480" t="s">
        <v>758</v>
      </c>
      <c r="R1" s="480" t="s">
        <v>758</v>
      </c>
      <c r="S1" s="480" t="s">
        <v>758</v>
      </c>
      <c r="T1" s="480" t="s">
        <v>758</v>
      </c>
      <c r="U1" s="480" t="s">
        <v>758</v>
      </c>
      <c r="V1" s="480" t="s">
        <v>758</v>
      </c>
      <c r="W1" s="480" t="s">
        <v>758</v>
      </c>
      <c r="X1" s="480" t="s">
        <v>758</v>
      </c>
      <c r="Y1" s="480" t="s">
        <v>758</v>
      </c>
      <c r="Z1" s="480" t="s">
        <v>758</v>
      </c>
      <c r="AA1" s="480" t="s">
        <v>758</v>
      </c>
      <c r="AB1" s="480" t="s">
        <v>758</v>
      </c>
      <c r="AC1" s="480" t="s">
        <v>758</v>
      </c>
      <c r="AD1" s="480" t="s">
        <v>758</v>
      </c>
      <c r="AE1" s="480" t="s">
        <v>758</v>
      </c>
      <c r="AF1" s="480" t="s">
        <v>758</v>
      </c>
      <c r="AG1" s="480" t="s">
        <v>758</v>
      </c>
      <c r="AH1" s="480" t="s">
        <v>758</v>
      </c>
      <c r="AI1" s="480" t="s">
        <v>758</v>
      </c>
      <c r="AJ1" s="480" t="s">
        <v>597</v>
      </c>
      <c r="AK1" s="480"/>
      <c r="AL1" s="480"/>
      <c r="AM1" s="480"/>
      <c r="AN1" s="480"/>
    </row>
    <row r="2" spans="2:40" ht="14.25" customHeight="1" x14ac:dyDescent="0.25">
      <c r="B2" s="481"/>
      <c r="C2" s="482"/>
      <c r="D2" s="480" t="s">
        <v>537</v>
      </c>
      <c r="E2" s="480" t="s">
        <v>537</v>
      </c>
      <c r="F2" s="480" t="s">
        <v>537</v>
      </c>
      <c r="G2" s="480" t="s">
        <v>537</v>
      </c>
      <c r="H2" s="480" t="s">
        <v>537</v>
      </c>
      <c r="I2" s="480" t="s">
        <v>537</v>
      </c>
      <c r="J2" s="480" t="s">
        <v>537</v>
      </c>
      <c r="K2" s="480" t="s">
        <v>537</v>
      </c>
      <c r="L2" s="480" t="s">
        <v>537</v>
      </c>
      <c r="M2" s="480" t="s">
        <v>537</v>
      </c>
      <c r="N2" s="480" t="s">
        <v>537</v>
      </c>
      <c r="O2" s="480" t="s">
        <v>537</v>
      </c>
      <c r="P2" s="480" t="s">
        <v>537</v>
      </c>
      <c r="Q2" s="480" t="s">
        <v>537</v>
      </c>
      <c r="R2" s="480" t="s">
        <v>537</v>
      </c>
      <c r="S2" s="480" t="s">
        <v>537</v>
      </c>
      <c r="T2" s="480" t="s">
        <v>537</v>
      </c>
      <c r="U2" s="480" t="s">
        <v>537</v>
      </c>
      <c r="V2" s="480" t="s">
        <v>537</v>
      </c>
      <c r="W2" s="480" t="s">
        <v>537</v>
      </c>
      <c r="X2" s="480" t="s">
        <v>537</v>
      </c>
      <c r="Y2" s="480" t="s">
        <v>537</v>
      </c>
      <c r="Z2" s="480" t="s">
        <v>537</v>
      </c>
      <c r="AA2" s="480" t="s">
        <v>537</v>
      </c>
      <c r="AB2" s="480" t="s">
        <v>537</v>
      </c>
      <c r="AC2" s="480" t="s">
        <v>537</v>
      </c>
      <c r="AD2" s="480" t="s">
        <v>537</v>
      </c>
      <c r="AE2" s="480" t="s">
        <v>537</v>
      </c>
      <c r="AF2" s="480" t="s">
        <v>537</v>
      </c>
      <c r="AG2" s="480" t="s">
        <v>537</v>
      </c>
      <c r="AH2" s="480" t="s">
        <v>537</v>
      </c>
      <c r="AI2" s="480" t="s">
        <v>537</v>
      </c>
      <c r="AJ2" s="480" t="s">
        <v>537</v>
      </c>
      <c r="AK2" s="480"/>
      <c r="AL2" s="480"/>
      <c r="AM2" s="480"/>
      <c r="AN2" s="480"/>
    </row>
    <row r="3" spans="2:40" ht="22.5" customHeight="1" x14ac:dyDescent="0.25">
      <c r="B3" s="483" t="s">
        <v>598</v>
      </c>
      <c r="C3" s="484" t="s">
        <v>599</v>
      </c>
      <c r="D3" s="485" t="s">
        <v>600</v>
      </c>
      <c r="E3" s="485">
        <v>1</v>
      </c>
      <c r="F3" s="483"/>
      <c r="G3" s="483"/>
      <c r="H3" s="483"/>
      <c r="I3" s="483"/>
      <c r="J3" s="483"/>
      <c r="K3" s="483"/>
      <c r="L3" s="483"/>
      <c r="M3" s="483"/>
      <c r="N3" s="483"/>
      <c r="O3" s="483"/>
      <c r="P3" s="483"/>
      <c r="Q3" s="483"/>
      <c r="R3" s="483"/>
      <c r="S3" s="483"/>
      <c r="T3" s="483"/>
      <c r="U3" s="483"/>
      <c r="V3" s="483"/>
      <c r="W3" s="483"/>
      <c r="X3" s="483"/>
      <c r="Y3" s="483"/>
      <c r="Z3" s="483"/>
      <c r="AA3" s="483"/>
      <c r="AB3" s="483"/>
      <c r="AC3" s="483"/>
      <c r="AD3" s="483"/>
      <c r="AE3" s="483"/>
      <c r="AF3" s="483"/>
      <c r="AG3" s="483"/>
      <c r="AH3" s="483"/>
      <c r="AI3" s="483"/>
      <c r="AJ3" s="483"/>
      <c r="AL3" s="486"/>
      <c r="AM3" s="486"/>
    </row>
    <row r="4" spans="2:40" x14ac:dyDescent="0.25">
      <c r="B4" s="487" t="s">
        <v>601</v>
      </c>
      <c r="C4" s="488"/>
      <c r="D4" s="489">
        <v>32874</v>
      </c>
      <c r="E4" s="489">
        <v>33239</v>
      </c>
      <c r="F4" s="489">
        <v>33604</v>
      </c>
      <c r="G4" s="489">
        <v>33970</v>
      </c>
      <c r="H4" s="489">
        <v>34335</v>
      </c>
      <c r="I4" s="489">
        <v>34700</v>
      </c>
      <c r="J4" s="489">
        <v>35065</v>
      </c>
      <c r="K4" s="489">
        <v>35431</v>
      </c>
      <c r="L4" s="489">
        <v>35796</v>
      </c>
      <c r="M4" s="489">
        <v>36161</v>
      </c>
      <c r="N4" s="489">
        <v>36526</v>
      </c>
      <c r="O4" s="489">
        <v>36892</v>
      </c>
      <c r="P4" s="489">
        <v>37257</v>
      </c>
      <c r="Q4" s="489">
        <v>37622</v>
      </c>
      <c r="R4" s="489">
        <v>37987</v>
      </c>
      <c r="S4" s="489">
        <v>38353</v>
      </c>
      <c r="T4" s="489">
        <v>38718</v>
      </c>
      <c r="U4" s="489">
        <v>39083</v>
      </c>
      <c r="V4" s="489">
        <v>39448</v>
      </c>
      <c r="W4" s="489">
        <v>39814</v>
      </c>
      <c r="X4" s="489">
        <v>40179</v>
      </c>
      <c r="Y4" s="489">
        <v>40544</v>
      </c>
      <c r="Z4" s="489">
        <v>40909</v>
      </c>
      <c r="AA4" s="489">
        <v>41275</v>
      </c>
      <c r="AB4" s="489">
        <v>41640</v>
      </c>
      <c r="AC4" s="489">
        <v>42005</v>
      </c>
      <c r="AD4" s="489">
        <v>42370</v>
      </c>
      <c r="AE4" s="489">
        <v>42736</v>
      </c>
      <c r="AF4" s="489">
        <v>43101</v>
      </c>
      <c r="AG4" s="489">
        <v>43466</v>
      </c>
      <c r="AH4" s="489">
        <v>43831</v>
      </c>
      <c r="AI4" s="489">
        <v>44197</v>
      </c>
      <c r="AJ4" s="489">
        <v>44562</v>
      </c>
      <c r="AL4" s="489" t="s">
        <v>602</v>
      </c>
      <c r="AM4" s="489" t="s">
        <v>603</v>
      </c>
    </row>
    <row r="5" spans="2:40" s="493" customFormat="1" ht="18.75" customHeight="1" x14ac:dyDescent="0.25">
      <c r="B5" s="490" t="s">
        <v>604</v>
      </c>
      <c r="C5" s="491"/>
      <c r="D5" s="492"/>
      <c r="E5" s="492"/>
      <c r="F5" s="492"/>
      <c r="G5" s="492"/>
      <c r="H5" s="492"/>
      <c r="I5" s="492"/>
      <c r="J5" s="492"/>
      <c r="K5" s="492"/>
      <c r="L5" s="492"/>
      <c r="M5" s="492"/>
      <c r="N5" s="492"/>
      <c r="O5" s="492"/>
      <c r="P5" s="492"/>
      <c r="Q5" s="492"/>
      <c r="R5" s="492"/>
      <c r="S5" s="492"/>
      <c r="T5" s="492"/>
      <c r="U5" s="492"/>
      <c r="V5" s="492"/>
      <c r="W5" s="492"/>
      <c r="X5" s="492"/>
      <c r="Y5" s="492"/>
      <c r="Z5" s="492"/>
      <c r="AA5" s="492"/>
      <c r="AB5" s="492"/>
      <c r="AC5" s="492"/>
      <c r="AD5" s="492"/>
      <c r="AE5" s="492"/>
      <c r="AF5" s="492"/>
      <c r="AG5" s="492"/>
      <c r="AH5" s="492"/>
      <c r="AI5" s="492"/>
      <c r="AJ5" s="492"/>
      <c r="AL5" s="494"/>
      <c r="AM5" s="495"/>
    </row>
    <row r="6" spans="2:40" s="493" customFormat="1" ht="18.75" customHeight="1" x14ac:dyDescent="0.25">
      <c r="B6" s="496" t="s">
        <v>605</v>
      </c>
      <c r="C6" s="497" t="s">
        <v>606</v>
      </c>
      <c r="D6" s="498">
        <f t="shared" ref="D6:AJ6" si="0">SUM(D9,D14,D21,D26,D32,D42)</f>
        <v>1054740.6436308681</v>
      </c>
      <c r="E6" s="498">
        <f t="shared" si="0"/>
        <v>1016870.2914381886</v>
      </c>
      <c r="F6" s="498">
        <f t="shared" si="0"/>
        <v>969474.18310529203</v>
      </c>
      <c r="G6" s="498">
        <f t="shared" si="0"/>
        <v>959367.19786250673</v>
      </c>
      <c r="H6" s="498">
        <f t="shared" si="0"/>
        <v>943184.83650401747</v>
      </c>
      <c r="I6" s="498">
        <f t="shared" si="0"/>
        <v>939897.14520075871</v>
      </c>
      <c r="J6" s="498">
        <f t="shared" si="0"/>
        <v>959653.34790146642</v>
      </c>
      <c r="K6" s="498">
        <f t="shared" si="0"/>
        <v>931486.94555176632</v>
      </c>
      <c r="L6" s="498">
        <f t="shared" si="0"/>
        <v>923466.99254718493</v>
      </c>
      <c r="M6" s="498">
        <f t="shared" si="0"/>
        <v>895402.12791444757</v>
      </c>
      <c r="N6" s="498">
        <f t="shared" si="0"/>
        <v>898938.0360145712</v>
      </c>
      <c r="O6" s="498">
        <f t="shared" si="0"/>
        <v>915242.15188338293</v>
      </c>
      <c r="P6" s="498">
        <f t="shared" si="0"/>
        <v>898834.50861562486</v>
      </c>
      <c r="Q6" s="498">
        <f t="shared" si="0"/>
        <v>899858.37512171594</v>
      </c>
      <c r="R6" s="498">
        <f t="shared" si="0"/>
        <v>885632.52776845382</v>
      </c>
      <c r="S6" s="498">
        <f t="shared" si="0"/>
        <v>865470.70709178131</v>
      </c>
      <c r="T6" s="498">
        <f t="shared" si="0"/>
        <v>877497.6645336271</v>
      </c>
      <c r="U6" s="498">
        <f t="shared" si="0"/>
        <v>850229.80437451974</v>
      </c>
      <c r="V6" s="498">
        <f t="shared" si="0"/>
        <v>852857.86259081995</v>
      </c>
      <c r="W6" s="498">
        <f t="shared" si="0"/>
        <v>788285.81981217186</v>
      </c>
      <c r="X6" s="498">
        <f t="shared" si="0"/>
        <v>831129.58434742235</v>
      </c>
      <c r="Y6" s="498">
        <f t="shared" si="0"/>
        <v>807613.93182079413</v>
      </c>
      <c r="Z6" s="498">
        <f t="shared" si="0"/>
        <v>812815.52992275811</v>
      </c>
      <c r="AA6" s="498">
        <f t="shared" si="0"/>
        <v>833804.36711318651</v>
      </c>
      <c r="AB6" s="498">
        <f t="shared" si="0"/>
        <v>794738.54564186488</v>
      </c>
      <c r="AC6" s="498">
        <f t="shared" si="0"/>
        <v>798084.70236038265</v>
      </c>
      <c r="AD6" s="498">
        <f t="shared" si="0"/>
        <v>801744.54745022056</v>
      </c>
      <c r="AE6" s="498">
        <f t="shared" si="0"/>
        <v>785985.85096547066</v>
      </c>
      <c r="AF6" s="498">
        <f t="shared" si="0"/>
        <v>754811.1380957166</v>
      </c>
      <c r="AG6" s="498">
        <f t="shared" si="0"/>
        <v>707491.36498979176</v>
      </c>
      <c r="AH6" s="498">
        <f t="shared" si="0"/>
        <v>647252.33289032418</v>
      </c>
      <c r="AI6" s="498">
        <f t="shared" si="0"/>
        <v>678798.87218768836</v>
      </c>
      <c r="AJ6" s="498">
        <f t="shared" si="0"/>
        <v>666454.40122627362</v>
      </c>
      <c r="AL6" s="499">
        <f>AJ6-AI6</f>
        <v>-12344.470961414743</v>
      </c>
      <c r="AM6" s="500">
        <f>IF(AJ6&lt;&gt;0,AJ6/AI6-1,0)</f>
        <v>-1.818575644009246E-2</v>
      </c>
    </row>
    <row r="7" spans="2:40" s="493" customFormat="1" ht="18.75" customHeight="1" x14ac:dyDescent="0.25">
      <c r="B7" s="501" t="s">
        <v>607</v>
      </c>
      <c r="C7" s="491" t="s">
        <v>606</v>
      </c>
      <c r="D7" s="492">
        <f t="shared" ref="D7:AJ7" si="1">SUM(D9,D14,D21,D26,D32,D42,D48)</f>
        <v>1083500.8834488778</v>
      </c>
      <c r="E7" s="492">
        <f t="shared" si="1"/>
        <v>984708.3028462088</v>
      </c>
      <c r="F7" s="492">
        <f t="shared" si="1"/>
        <v>928856.88009676384</v>
      </c>
      <c r="G7" s="492">
        <f t="shared" si="1"/>
        <v>917821.80722745333</v>
      </c>
      <c r="H7" s="492">
        <f t="shared" si="1"/>
        <v>906668.29819739668</v>
      </c>
      <c r="I7" s="492">
        <f t="shared" si="1"/>
        <v>909585.06016697735</v>
      </c>
      <c r="J7" s="492">
        <f t="shared" si="1"/>
        <v>935736.68676524295</v>
      </c>
      <c r="K7" s="492">
        <f t="shared" si="1"/>
        <v>908328.50241382187</v>
      </c>
      <c r="L7" s="492">
        <f t="shared" si="1"/>
        <v>900181.43259500258</v>
      </c>
      <c r="M7" s="492">
        <f t="shared" si="1"/>
        <v>868153.88486327894</v>
      </c>
      <c r="N7" s="492">
        <f t="shared" si="1"/>
        <v>891603.48364089685</v>
      </c>
      <c r="O7" s="492">
        <f t="shared" si="1"/>
        <v>898206.21770787844</v>
      </c>
      <c r="P7" s="492">
        <f t="shared" si="1"/>
        <v>913892.67194597318</v>
      </c>
      <c r="Q7" s="492">
        <f t="shared" si="1"/>
        <v>909739.61783395312</v>
      </c>
      <c r="R7" s="492">
        <f t="shared" si="1"/>
        <v>890217.10636565473</v>
      </c>
      <c r="S7" s="492">
        <f t="shared" si="1"/>
        <v>865778.16706772707</v>
      </c>
      <c r="T7" s="492">
        <f t="shared" si="1"/>
        <v>870903.10413692496</v>
      </c>
      <c r="U7" s="492">
        <f t="shared" si="1"/>
        <v>846709.99595636746</v>
      </c>
      <c r="V7" s="492">
        <f t="shared" si="1"/>
        <v>843916.33537482296</v>
      </c>
      <c r="W7" s="492">
        <f t="shared" si="1"/>
        <v>770499.70917557599</v>
      </c>
      <c r="X7" s="492">
        <f t="shared" si="1"/>
        <v>820839.12447370403</v>
      </c>
      <c r="Y7" s="492">
        <f t="shared" si="1"/>
        <v>791170.41622639168</v>
      </c>
      <c r="Z7" s="492">
        <f t="shared" si="1"/>
        <v>787704.49650934595</v>
      </c>
      <c r="AA7" s="492">
        <f t="shared" si="1"/>
        <v>809945.85573701165</v>
      </c>
      <c r="AB7" s="492">
        <f t="shared" si="1"/>
        <v>778061.98521732434</v>
      </c>
      <c r="AC7" s="492">
        <f t="shared" si="1"/>
        <v>779212.83463323209</v>
      </c>
      <c r="AD7" s="492">
        <f t="shared" si="1"/>
        <v>780349.68728363561</v>
      </c>
      <c r="AE7" s="492">
        <f t="shared" si="1"/>
        <v>767605.56559127953</v>
      </c>
      <c r="AF7" s="492">
        <f t="shared" si="1"/>
        <v>739346.38075718854</v>
      </c>
      <c r="AG7" s="492">
        <f t="shared" si="1"/>
        <v>692962.59267400322</v>
      </c>
      <c r="AH7" s="492">
        <f t="shared" si="1"/>
        <v>643741.65850188723</v>
      </c>
      <c r="AI7" s="492">
        <f t="shared" si="1"/>
        <v>675066.14925439435</v>
      </c>
      <c r="AJ7" s="492">
        <f t="shared" si="1"/>
        <v>657037.49469603179</v>
      </c>
      <c r="AL7" s="494">
        <f>AJ7-AI7</f>
        <v>-18028.654558362556</v>
      </c>
      <c r="AM7" s="502">
        <f>IF(AJ7&lt;&gt;0,AJ7/AI7-1,0)</f>
        <v>-2.6706500656676457E-2</v>
      </c>
    </row>
    <row r="8" spans="2:40" ht="18.75" customHeight="1" x14ac:dyDescent="0.25">
      <c r="B8" s="503"/>
      <c r="C8" s="504"/>
      <c r="D8" s="505"/>
      <c r="E8" s="505"/>
      <c r="F8" s="505"/>
      <c r="G8" s="505"/>
      <c r="H8" s="505"/>
      <c r="I8" s="505"/>
      <c r="J8" s="505"/>
      <c r="K8" s="505"/>
      <c r="L8" s="505"/>
      <c r="M8" s="505"/>
      <c r="N8" s="505"/>
      <c r="O8" s="505"/>
      <c r="P8" s="505"/>
      <c r="Q8" s="505"/>
      <c r="R8" s="505"/>
      <c r="S8" s="505"/>
      <c r="T8" s="505"/>
      <c r="U8" s="505"/>
      <c r="V8" s="505"/>
      <c r="W8" s="505"/>
      <c r="X8" s="505"/>
      <c r="Y8" s="505"/>
      <c r="Z8" s="505"/>
      <c r="AA8" s="505"/>
      <c r="AB8" s="505"/>
      <c r="AC8" s="505"/>
      <c r="AD8" s="505"/>
      <c r="AE8" s="505"/>
      <c r="AF8" s="505"/>
      <c r="AG8" s="505"/>
      <c r="AH8" s="505"/>
      <c r="AI8" s="505"/>
      <c r="AJ8" s="505"/>
      <c r="AL8" s="506"/>
      <c r="AM8" s="507"/>
    </row>
    <row r="9" spans="2:40" s="493" customFormat="1" ht="18.75" customHeight="1" x14ac:dyDescent="0.25">
      <c r="B9" s="490" t="s">
        <v>608</v>
      </c>
      <c r="C9" s="491" t="s">
        <v>606</v>
      </c>
      <c r="D9" s="492">
        <f t="shared" ref="D9:AJ9" si="2">SUMIF(D10:D12,"&lt;1E+307")</f>
        <v>432766.73064915166</v>
      </c>
      <c r="E9" s="492">
        <f t="shared" si="2"/>
        <v>418893.59454129083</v>
      </c>
      <c r="F9" s="492">
        <f t="shared" si="2"/>
        <v>397238.39358633274</v>
      </c>
      <c r="G9" s="492">
        <f t="shared" si="2"/>
        <v>386074.50802409684</v>
      </c>
      <c r="H9" s="492">
        <f t="shared" si="2"/>
        <v>383542.78252352314</v>
      </c>
      <c r="I9" s="492">
        <f t="shared" si="2"/>
        <v>371741.95576572296</v>
      </c>
      <c r="J9" s="492">
        <f t="shared" si="2"/>
        <v>378895.75701209495</v>
      </c>
      <c r="K9" s="492">
        <f t="shared" si="2"/>
        <v>357868.60687147931</v>
      </c>
      <c r="L9" s="492">
        <f t="shared" si="2"/>
        <v>360706.47344712622</v>
      </c>
      <c r="M9" s="492">
        <f t="shared" si="2"/>
        <v>348595.25251286058</v>
      </c>
      <c r="N9" s="492">
        <f t="shared" si="2"/>
        <v>361400.48026183312</v>
      </c>
      <c r="O9" s="492">
        <f t="shared" si="2"/>
        <v>373992.85941901745</v>
      </c>
      <c r="P9" s="492">
        <f t="shared" si="2"/>
        <v>375477.06860753126</v>
      </c>
      <c r="Q9" s="492">
        <f t="shared" si="2"/>
        <v>389116.4456187716</v>
      </c>
      <c r="R9" s="492">
        <f t="shared" si="2"/>
        <v>386759.69654923031</v>
      </c>
      <c r="S9" s="492">
        <f t="shared" si="2"/>
        <v>381861.67766994215</v>
      </c>
      <c r="T9" s="492">
        <f t="shared" si="2"/>
        <v>384255.45496557083</v>
      </c>
      <c r="U9" s="492">
        <f t="shared" si="2"/>
        <v>390194.37337038224</v>
      </c>
      <c r="V9" s="492">
        <f t="shared" si="2"/>
        <v>369450.90691841324</v>
      </c>
      <c r="W9" s="492">
        <f t="shared" si="2"/>
        <v>343961.06298050698</v>
      </c>
      <c r="X9" s="492">
        <f t="shared" si="2"/>
        <v>355464.72131099325</v>
      </c>
      <c r="Y9" s="492">
        <f t="shared" si="2"/>
        <v>353016.23226397834</v>
      </c>
      <c r="Z9" s="492">
        <f t="shared" si="2"/>
        <v>362781.44659419649</v>
      </c>
      <c r="AA9" s="492">
        <f t="shared" si="2"/>
        <v>369506.72968011472</v>
      </c>
      <c r="AB9" s="492">
        <f t="shared" si="2"/>
        <v>349489.92313758429</v>
      </c>
      <c r="AC9" s="492">
        <f t="shared" si="2"/>
        <v>337428.21383815422</v>
      </c>
      <c r="AD9" s="492">
        <f t="shared" si="2"/>
        <v>333323.0635070643</v>
      </c>
      <c r="AE9" s="492">
        <f t="shared" si="2"/>
        <v>312095.55866825156</v>
      </c>
      <c r="AF9" s="492">
        <f t="shared" si="2"/>
        <v>299986.5764529602</v>
      </c>
      <c r="AG9" s="492">
        <f t="shared" si="2"/>
        <v>250577.41040504456</v>
      </c>
      <c r="AH9" s="492">
        <f t="shared" si="2"/>
        <v>211398.40152131254</v>
      </c>
      <c r="AI9" s="492">
        <f t="shared" si="2"/>
        <v>238641.47176179691</v>
      </c>
      <c r="AJ9" s="492">
        <f t="shared" si="2"/>
        <v>249434.01617898577</v>
      </c>
      <c r="AL9" s="494">
        <f>AJ9-AI9</f>
        <v>10792.544417188852</v>
      </c>
      <c r="AM9" s="502">
        <f>IF(AJ9&lt;&gt;0,AJ9/AI9-1,0)</f>
        <v>4.5224932353591818E-2</v>
      </c>
    </row>
    <row r="10" spans="2:40" ht="18.75" customHeight="1" x14ac:dyDescent="0.25">
      <c r="B10" s="503" t="s">
        <v>609</v>
      </c>
      <c r="C10" s="504" t="s">
        <v>610</v>
      </c>
      <c r="D10" s="505">
        <v>427842.81536305114</v>
      </c>
      <c r="E10" s="505">
        <v>414135.2050618825</v>
      </c>
      <c r="F10" s="505">
        <v>392571.46307972696</v>
      </c>
      <c r="G10" s="505">
        <v>381565.08594343986</v>
      </c>
      <c r="H10" s="505">
        <v>379109.49598247412</v>
      </c>
      <c r="I10" s="505">
        <v>367358.1751800233</v>
      </c>
      <c r="J10" s="505">
        <v>374200.06914111227</v>
      </c>
      <c r="K10" s="505">
        <v>353211.83296124713</v>
      </c>
      <c r="L10" s="505">
        <v>356108.43844624737</v>
      </c>
      <c r="M10" s="505">
        <v>344056.15320426342</v>
      </c>
      <c r="N10" s="505">
        <v>356993.73398618767</v>
      </c>
      <c r="O10" s="505">
        <v>369530.90792986337</v>
      </c>
      <c r="P10" s="505">
        <v>370907.67378015886</v>
      </c>
      <c r="Q10" s="505">
        <v>384605.69457963196</v>
      </c>
      <c r="R10" s="505">
        <v>382316.31029917649</v>
      </c>
      <c r="S10" s="505">
        <v>377426.83636671881</v>
      </c>
      <c r="T10" s="505">
        <v>379515.52347867552</v>
      </c>
      <c r="U10" s="505">
        <v>385841.74538040208</v>
      </c>
      <c r="V10" s="505">
        <v>365073.33260676608</v>
      </c>
      <c r="W10" s="505">
        <v>340034.01330241136</v>
      </c>
      <c r="X10" s="505">
        <v>351707.35028337262</v>
      </c>
      <c r="Y10" s="505">
        <v>349116.04709512857</v>
      </c>
      <c r="Z10" s="505">
        <v>358887.88883525087</v>
      </c>
      <c r="AA10" s="505">
        <v>365348.061149052</v>
      </c>
      <c r="AB10" s="505">
        <v>345816.59958701441</v>
      </c>
      <c r="AC10" s="505">
        <v>333823.58209669951</v>
      </c>
      <c r="AD10" s="505">
        <v>329936.5882333754</v>
      </c>
      <c r="AE10" s="505">
        <v>308583.60823465936</v>
      </c>
      <c r="AF10" s="505">
        <v>296659.25555258023</v>
      </c>
      <c r="AG10" s="505">
        <v>247363.99442120598</v>
      </c>
      <c r="AH10" s="505">
        <v>208824.60743604304</v>
      </c>
      <c r="AI10" s="505">
        <v>235974.23571432551</v>
      </c>
      <c r="AJ10" s="505">
        <v>246619.48282520167</v>
      </c>
      <c r="AL10" s="506">
        <f>AJ10-AI10</f>
        <v>10645.247110876167</v>
      </c>
      <c r="AM10" s="507">
        <f>IF(AJ10&lt;&gt;0,AJ10/AI10-1,0)</f>
        <v>4.5111904181622142E-2</v>
      </c>
    </row>
    <row r="11" spans="2:40" ht="18.75" customHeight="1" x14ac:dyDescent="0.25">
      <c r="B11" s="508" t="s">
        <v>611</v>
      </c>
      <c r="C11" s="509" t="s">
        <v>612</v>
      </c>
      <c r="D11" s="510">
        <v>1083.2669225</v>
      </c>
      <c r="E11" s="510">
        <v>1139.0283824999999</v>
      </c>
      <c r="F11" s="510">
        <v>1126.6868710999997</v>
      </c>
      <c r="G11" s="510">
        <v>1191.6130584999999</v>
      </c>
      <c r="H11" s="510">
        <v>1212.9793500000001</v>
      </c>
      <c r="I11" s="510">
        <v>1323.7139119999999</v>
      </c>
      <c r="J11" s="510">
        <v>1482.3934264</v>
      </c>
      <c r="K11" s="510">
        <v>1417.3257856</v>
      </c>
      <c r="L11" s="510">
        <v>1429.7796552</v>
      </c>
      <c r="M11" s="510">
        <v>1425.9350059999999</v>
      </c>
      <c r="N11" s="510">
        <v>1414.2592983999998</v>
      </c>
      <c r="O11" s="510">
        <v>1492.4007155999998</v>
      </c>
      <c r="P11" s="510">
        <v>1603.4827191000002</v>
      </c>
      <c r="Q11" s="510">
        <v>1507.7385959999999</v>
      </c>
      <c r="R11" s="510">
        <v>1515.1455375</v>
      </c>
      <c r="S11" s="510">
        <v>1480.982686848</v>
      </c>
      <c r="T11" s="510">
        <v>1670.8132299209999</v>
      </c>
      <c r="U11" s="510">
        <v>1363.8925345535999</v>
      </c>
      <c r="V11" s="510">
        <v>1432.7991799653</v>
      </c>
      <c r="W11" s="510">
        <v>1351.7154793359</v>
      </c>
      <c r="X11" s="510">
        <v>1175.645262176</v>
      </c>
      <c r="Y11" s="510">
        <v>1227.277432116</v>
      </c>
      <c r="Z11" s="510">
        <v>1236.3029460416001</v>
      </c>
      <c r="AA11" s="510">
        <v>1469.7585731070772</v>
      </c>
      <c r="AB11" s="510">
        <v>1195.0525030400001</v>
      </c>
      <c r="AC11" s="510">
        <v>1231.0067087999998</v>
      </c>
      <c r="AD11" s="510">
        <v>1046.2851088865998</v>
      </c>
      <c r="AE11" s="510">
        <v>1251.7395727549999</v>
      </c>
      <c r="AF11" s="510">
        <v>1329.2112450120001</v>
      </c>
      <c r="AG11" s="510">
        <v>1193.9697410657</v>
      </c>
      <c r="AH11" s="510">
        <v>767.5157920695998</v>
      </c>
      <c r="AI11" s="510">
        <v>836.21568781430005</v>
      </c>
      <c r="AJ11" s="510">
        <v>1016.3010941144501</v>
      </c>
      <c r="AL11" s="511">
        <f>AJ11-AI11</f>
        <v>180.08540630015</v>
      </c>
      <c r="AM11" s="512">
        <f>IF(AJ11&lt;&gt;0,AJ11/AI11-1,0)</f>
        <v>0.21535760321700859</v>
      </c>
    </row>
    <row r="12" spans="2:40" ht="18.75" customHeight="1" x14ac:dyDescent="0.25">
      <c r="B12" s="503" t="s">
        <v>613</v>
      </c>
      <c r="C12" s="504" t="s">
        <v>614</v>
      </c>
      <c r="D12" s="505">
        <v>3840.6483636005291</v>
      </c>
      <c r="E12" s="505">
        <v>3619.3610969083279</v>
      </c>
      <c r="F12" s="505">
        <v>3540.2436355057894</v>
      </c>
      <c r="G12" s="505">
        <v>3317.8090221569778</v>
      </c>
      <c r="H12" s="505">
        <v>3220.3071910490617</v>
      </c>
      <c r="I12" s="505">
        <v>3060.0666736996504</v>
      </c>
      <c r="J12" s="505">
        <v>3213.2944445826315</v>
      </c>
      <c r="K12" s="505">
        <v>3239.4481246322043</v>
      </c>
      <c r="L12" s="505">
        <v>3168.255345678836</v>
      </c>
      <c r="M12" s="505">
        <v>3113.1643025971466</v>
      </c>
      <c r="N12" s="505">
        <v>2992.4869772454176</v>
      </c>
      <c r="O12" s="505">
        <v>2969.5507735540837</v>
      </c>
      <c r="P12" s="505">
        <v>2965.912108272395</v>
      </c>
      <c r="Q12" s="505">
        <v>3003.0124431396398</v>
      </c>
      <c r="R12" s="505">
        <v>2928.2407125538653</v>
      </c>
      <c r="S12" s="505">
        <v>2953.8586163753616</v>
      </c>
      <c r="T12" s="505">
        <v>3069.1182569743437</v>
      </c>
      <c r="U12" s="505">
        <v>2988.7354554265653</v>
      </c>
      <c r="V12" s="505">
        <v>2944.7751316818917</v>
      </c>
      <c r="W12" s="505">
        <v>2575.3341987597073</v>
      </c>
      <c r="X12" s="505">
        <v>2581.7257654446039</v>
      </c>
      <c r="Y12" s="505">
        <v>2672.9077367337609</v>
      </c>
      <c r="Z12" s="505">
        <v>2657.2548129040779</v>
      </c>
      <c r="AA12" s="505">
        <v>2688.9099579556678</v>
      </c>
      <c r="AB12" s="505">
        <v>2478.2710475298718</v>
      </c>
      <c r="AC12" s="505">
        <v>2373.6250326547333</v>
      </c>
      <c r="AD12" s="505">
        <v>2340.1901648022817</v>
      </c>
      <c r="AE12" s="505">
        <v>2260.2108608372205</v>
      </c>
      <c r="AF12" s="505">
        <v>1998.1096553679727</v>
      </c>
      <c r="AG12" s="505">
        <v>2019.4462427728874</v>
      </c>
      <c r="AH12" s="505">
        <v>1806.2782931998875</v>
      </c>
      <c r="AI12" s="505">
        <v>1831.0203596570836</v>
      </c>
      <c r="AJ12" s="505">
        <v>1798.2322596696381</v>
      </c>
      <c r="AL12" s="506">
        <f>AJ12-AI12</f>
        <v>-32.788099987445548</v>
      </c>
      <c r="AM12" s="507">
        <f>IF(AJ12&lt;&gt;0,AJ12/AI12-1,0)</f>
        <v>-1.7907010052900851E-2</v>
      </c>
    </row>
    <row r="13" spans="2:40" ht="18.75" customHeight="1" x14ac:dyDescent="0.25">
      <c r="B13" s="508"/>
      <c r="C13" s="509"/>
      <c r="D13" s="510"/>
      <c r="E13" s="510"/>
      <c r="F13" s="510"/>
      <c r="G13" s="510"/>
      <c r="H13" s="510"/>
      <c r="I13" s="510"/>
      <c r="J13" s="510"/>
      <c r="K13" s="510"/>
      <c r="L13" s="510"/>
      <c r="M13" s="510"/>
      <c r="N13" s="510"/>
      <c r="O13" s="510"/>
      <c r="P13" s="510"/>
      <c r="Q13" s="510"/>
      <c r="R13" s="510"/>
      <c r="S13" s="510"/>
      <c r="T13" s="510"/>
      <c r="U13" s="510"/>
      <c r="V13" s="510"/>
      <c r="W13" s="510"/>
      <c r="X13" s="510"/>
      <c r="Y13" s="510"/>
      <c r="Z13" s="510"/>
      <c r="AA13" s="510"/>
      <c r="AB13" s="510"/>
      <c r="AC13" s="510"/>
      <c r="AD13" s="510"/>
      <c r="AE13" s="510"/>
      <c r="AF13" s="510"/>
      <c r="AG13" s="510"/>
      <c r="AH13" s="510"/>
      <c r="AI13" s="510"/>
      <c r="AJ13" s="510"/>
      <c r="AL13" s="511"/>
      <c r="AM13" s="512"/>
    </row>
    <row r="14" spans="2:40" s="493" customFormat="1" ht="18.75" customHeight="1" x14ac:dyDescent="0.25">
      <c r="B14" s="513" t="s">
        <v>615</v>
      </c>
      <c r="C14" s="497" t="s">
        <v>606</v>
      </c>
      <c r="D14" s="498">
        <f t="shared" ref="D14:AJ14" si="3">SUMIF(D15:D19,"&lt;1E+307")</f>
        <v>243829.79225594582</v>
      </c>
      <c r="E14" s="498">
        <f t="shared" si="3"/>
        <v>218690.12240988453</v>
      </c>
      <c r="F14" s="498">
        <f t="shared" si="3"/>
        <v>205427.99937355792</v>
      </c>
      <c r="G14" s="498">
        <f t="shared" si="3"/>
        <v>195015.60549067747</v>
      </c>
      <c r="H14" s="498">
        <f t="shared" si="3"/>
        <v>195940.70908893552</v>
      </c>
      <c r="I14" s="498">
        <f t="shared" si="3"/>
        <v>198766.74562783036</v>
      </c>
      <c r="J14" s="498">
        <f t="shared" si="3"/>
        <v>187401.66913616905</v>
      </c>
      <c r="K14" s="498">
        <f t="shared" si="3"/>
        <v>194067.94318148121</v>
      </c>
      <c r="L14" s="498">
        <f t="shared" si="3"/>
        <v>188061.00412673026</v>
      </c>
      <c r="M14" s="498">
        <f t="shared" si="3"/>
        <v>183330.66664571638</v>
      </c>
      <c r="N14" s="498">
        <f t="shared" si="3"/>
        <v>184707.4006396069</v>
      </c>
      <c r="O14" s="498">
        <f t="shared" si="3"/>
        <v>171716.31719106354</v>
      </c>
      <c r="P14" s="498">
        <f t="shared" si="3"/>
        <v>169136.09905909718</v>
      </c>
      <c r="Q14" s="498">
        <f t="shared" si="3"/>
        <v>170309.76757278471</v>
      </c>
      <c r="R14" s="498">
        <f t="shared" si="3"/>
        <v>169549.32843418026</v>
      </c>
      <c r="S14" s="498">
        <f t="shared" si="3"/>
        <v>164709.14636827045</v>
      </c>
      <c r="T14" s="498">
        <f t="shared" si="3"/>
        <v>169908.82630144997</v>
      </c>
      <c r="U14" s="498">
        <f t="shared" si="3"/>
        <v>176256.2975777332</v>
      </c>
      <c r="V14" s="498">
        <f t="shared" si="3"/>
        <v>173997.99648648102</v>
      </c>
      <c r="W14" s="498">
        <f t="shared" si="3"/>
        <v>148352.23290021656</v>
      </c>
      <c r="X14" s="498">
        <f t="shared" si="3"/>
        <v>169235.52430016559</v>
      </c>
      <c r="Y14" s="498">
        <f t="shared" si="3"/>
        <v>166457.89359410215</v>
      </c>
      <c r="Z14" s="498">
        <f t="shared" si="3"/>
        <v>161139.19303688058</v>
      </c>
      <c r="AA14" s="498">
        <f t="shared" si="3"/>
        <v>161631.42224442595</v>
      </c>
      <c r="AB14" s="498">
        <f t="shared" si="3"/>
        <v>161851.82370722614</v>
      </c>
      <c r="AC14" s="498">
        <f t="shared" si="3"/>
        <v>168743.77769437703</v>
      </c>
      <c r="AD14" s="498">
        <f t="shared" si="3"/>
        <v>172669.90101442841</v>
      </c>
      <c r="AE14" s="498">
        <f t="shared" si="3"/>
        <v>178144.73593175973</v>
      </c>
      <c r="AF14" s="498">
        <f t="shared" si="3"/>
        <v>171177.18926105686</v>
      </c>
      <c r="AG14" s="498">
        <f t="shared" si="3"/>
        <v>166359.35912077807</v>
      </c>
      <c r="AH14" s="498">
        <f t="shared" si="3"/>
        <v>161547.52333442564</v>
      </c>
      <c r="AI14" s="498">
        <f t="shared" si="3"/>
        <v>169726.67736092047</v>
      </c>
      <c r="AJ14" s="498">
        <f t="shared" si="3"/>
        <v>151927.85241829744</v>
      </c>
      <c r="AL14" s="499">
        <f t="shared" ref="AL14:AL19" si="4">AJ14-AI14</f>
        <v>-17798.824942623032</v>
      </c>
      <c r="AM14" s="500">
        <f t="shared" ref="AM14:AM19" si="5">IF(AJ14&lt;&gt;0,AJ14/AI14-1,0)</f>
        <v>-0.10486757426337978</v>
      </c>
    </row>
    <row r="15" spans="2:40" ht="18.75" customHeight="1" x14ac:dyDescent="0.25">
      <c r="B15" s="508" t="s">
        <v>616</v>
      </c>
      <c r="C15" s="509" t="s">
        <v>617</v>
      </c>
      <c r="D15" s="510">
        <v>184187.46345161635</v>
      </c>
      <c r="E15" s="510">
        <v>162860.52959865073</v>
      </c>
      <c r="F15" s="510">
        <v>152332.19611168507</v>
      </c>
      <c r="G15" s="510">
        <v>141458.81981200719</v>
      </c>
      <c r="H15" s="510">
        <v>139740.61377666792</v>
      </c>
      <c r="I15" s="510">
        <v>143020.12285328453</v>
      </c>
      <c r="J15" s="510">
        <v>133811.84371936266</v>
      </c>
      <c r="K15" s="510">
        <v>137769.92895881733</v>
      </c>
      <c r="L15" s="510">
        <v>133286.8677665111</v>
      </c>
      <c r="M15" s="510">
        <v>130853.63887076096</v>
      </c>
      <c r="N15" s="510">
        <v>127249.35311406266</v>
      </c>
      <c r="O15" s="510">
        <v>120227.24059331439</v>
      </c>
      <c r="P15" s="510">
        <v>119545.99340905809</v>
      </c>
      <c r="Q15" s="510">
        <v>116316.95425741156</v>
      </c>
      <c r="R15" s="510">
        <v>115392.86616662749</v>
      </c>
      <c r="S15" s="510">
        <v>112500.13122887191</v>
      </c>
      <c r="T15" s="510">
        <v>117283.83945707035</v>
      </c>
      <c r="U15" s="510">
        <v>125067.98866059646</v>
      </c>
      <c r="V15" s="510">
        <v>125192.66348844438</v>
      </c>
      <c r="W15" s="510">
        <v>107759.56587476644</v>
      </c>
      <c r="X15" s="510">
        <v>123316.96000156808</v>
      </c>
      <c r="Y15" s="510">
        <v>120399.43142010481</v>
      </c>
      <c r="Z15" s="510">
        <v>115881.48699823949</v>
      </c>
      <c r="AA15" s="510">
        <v>116595.91531440805</v>
      </c>
      <c r="AB15" s="510">
        <v>116828.70554882257</v>
      </c>
      <c r="AC15" s="510">
        <v>125161.5914031674</v>
      </c>
      <c r="AD15" s="510">
        <v>127330.66641000519</v>
      </c>
      <c r="AE15" s="510">
        <v>128942.46513453523</v>
      </c>
      <c r="AF15" s="510">
        <v>124001.40527888577</v>
      </c>
      <c r="AG15" s="510">
        <v>121411.40913583332</v>
      </c>
      <c r="AH15" s="510">
        <v>119509.42979802295</v>
      </c>
      <c r="AI15" s="510">
        <v>124987.07422383995</v>
      </c>
      <c r="AJ15" s="510">
        <v>110516.07303051418</v>
      </c>
      <c r="AL15" s="511">
        <f t="shared" si="4"/>
        <v>-14471.001193325777</v>
      </c>
      <c r="AM15" s="512">
        <f t="shared" si="5"/>
        <v>-0.11577998191564665</v>
      </c>
    </row>
    <row r="16" spans="2:40" ht="18.75" customHeight="1" x14ac:dyDescent="0.25">
      <c r="B16" s="503" t="s">
        <v>618</v>
      </c>
      <c r="C16" s="504" t="s">
        <v>619</v>
      </c>
      <c r="D16" s="505">
        <v>23522.377003359587</v>
      </c>
      <c r="E16" s="505">
        <v>21349.780691256259</v>
      </c>
      <c r="F16" s="505">
        <v>22135.054345486104</v>
      </c>
      <c r="G16" s="505">
        <v>22530.875775271146</v>
      </c>
      <c r="H16" s="505">
        <v>24133.103080547364</v>
      </c>
      <c r="I16" s="505">
        <v>24487.421341301233</v>
      </c>
      <c r="J16" s="505">
        <v>23079.988502054999</v>
      </c>
      <c r="K16" s="505">
        <v>23600.760284535903</v>
      </c>
      <c r="L16" s="505">
        <v>23600.618765187221</v>
      </c>
      <c r="M16" s="505">
        <v>23710.80254740395</v>
      </c>
      <c r="N16" s="505">
        <v>23265.792589337645</v>
      </c>
      <c r="O16" s="505">
        <v>21051.263216725922</v>
      </c>
      <c r="P16" s="505">
        <v>20147.498665345222</v>
      </c>
      <c r="Q16" s="505">
        <v>20878.760771206616</v>
      </c>
      <c r="R16" s="505">
        <v>21406.357267773954</v>
      </c>
      <c r="S16" s="505">
        <v>20125.529017977475</v>
      </c>
      <c r="T16" s="505">
        <v>20599.789467911349</v>
      </c>
      <c r="U16" s="505">
        <v>21876.823792411458</v>
      </c>
      <c r="V16" s="505">
        <v>20850.421224855618</v>
      </c>
      <c r="W16" s="505">
        <v>18468.455450410311</v>
      </c>
      <c r="X16" s="505">
        <v>18952.411817376305</v>
      </c>
      <c r="Y16" s="505">
        <v>20151.155477001237</v>
      </c>
      <c r="Z16" s="505">
        <v>19665.716849405289</v>
      </c>
      <c r="AA16" s="505">
        <v>19072.968412832066</v>
      </c>
      <c r="AB16" s="505">
        <v>19636.053518541892</v>
      </c>
      <c r="AC16" s="505">
        <v>19245.8340529491</v>
      </c>
      <c r="AD16" s="505">
        <v>19253.658790116508</v>
      </c>
      <c r="AE16" s="505">
        <v>19933.078587479937</v>
      </c>
      <c r="AF16" s="505">
        <v>19807.095024354647</v>
      </c>
      <c r="AG16" s="505">
        <v>19569.242430160608</v>
      </c>
      <c r="AH16" s="505">
        <v>19201.69696095918</v>
      </c>
      <c r="AI16" s="505">
        <v>19898.435557674547</v>
      </c>
      <c r="AJ16" s="505">
        <v>18871.610253572995</v>
      </c>
      <c r="AL16" s="506">
        <f t="shared" si="4"/>
        <v>-1026.8253041015523</v>
      </c>
      <c r="AM16" s="507">
        <f t="shared" si="5"/>
        <v>-5.1603318317430258E-2</v>
      </c>
    </row>
    <row r="17" spans="2:39" ht="18.75" customHeight="1" x14ac:dyDescent="0.25">
      <c r="B17" s="508" t="s">
        <v>620</v>
      </c>
      <c r="C17" s="509" t="s">
        <v>621</v>
      </c>
      <c r="D17" s="510">
        <v>8057.6315382080002</v>
      </c>
      <c r="E17" s="510">
        <v>7069.4771887959996</v>
      </c>
      <c r="F17" s="510">
        <v>7049.1707268109994</v>
      </c>
      <c r="G17" s="510">
        <v>6635.6311282999995</v>
      </c>
      <c r="H17" s="510">
        <v>6665.4188655000007</v>
      </c>
      <c r="I17" s="510">
        <v>7924.1792306999996</v>
      </c>
      <c r="J17" s="510">
        <v>7889.196941799999</v>
      </c>
      <c r="K17" s="510">
        <v>7992.7679094015684</v>
      </c>
      <c r="L17" s="510">
        <v>8171.5525691072935</v>
      </c>
      <c r="M17" s="510">
        <v>7888.2071843964159</v>
      </c>
      <c r="N17" s="510">
        <v>8403.734746596665</v>
      </c>
      <c r="O17" s="510">
        <v>7758.9848153053063</v>
      </c>
      <c r="P17" s="510">
        <v>8371.1302776049761</v>
      </c>
      <c r="Q17" s="510">
        <v>8432.4205721029193</v>
      </c>
      <c r="R17" s="510">
        <v>7942.8319610998415</v>
      </c>
      <c r="S17" s="510">
        <v>8707.5394144940983</v>
      </c>
      <c r="T17" s="510">
        <v>8275.50426060264</v>
      </c>
      <c r="U17" s="510">
        <v>8576.8932334952606</v>
      </c>
      <c r="V17" s="510">
        <v>8194.10300110143</v>
      </c>
      <c r="W17" s="510">
        <v>7271.8592395975847</v>
      </c>
      <c r="X17" s="510">
        <v>8259.1768385047908</v>
      </c>
      <c r="Y17" s="510">
        <v>8035.1088442965111</v>
      </c>
      <c r="Z17" s="510">
        <v>8185.8987039000822</v>
      </c>
      <c r="AA17" s="510">
        <v>8107.3504347001608</v>
      </c>
      <c r="AB17" s="510">
        <v>6236.5878646981746</v>
      </c>
      <c r="AC17" s="510">
        <v>5564.1312491045246</v>
      </c>
      <c r="AD17" s="510">
        <v>5640.6372414054586</v>
      </c>
      <c r="AE17" s="510">
        <v>5613.3658539309163</v>
      </c>
      <c r="AF17" s="510">
        <v>5535.6644376522945</v>
      </c>
      <c r="AG17" s="510">
        <v>5403.328234729649</v>
      </c>
      <c r="AH17" s="510">
        <v>5380.5898900000011</v>
      </c>
      <c r="AI17" s="510">
        <v>5337.2578429464884</v>
      </c>
      <c r="AJ17" s="510">
        <v>4280.0952909000007</v>
      </c>
      <c r="AL17" s="511">
        <f t="shared" si="4"/>
        <v>-1057.1625520464877</v>
      </c>
      <c r="AM17" s="512">
        <f t="shared" si="5"/>
        <v>-0.1980722279407191</v>
      </c>
    </row>
    <row r="18" spans="2:39" ht="18.75" customHeight="1" x14ac:dyDescent="0.25">
      <c r="B18" s="503" t="s">
        <v>622</v>
      </c>
      <c r="C18" s="504" t="s">
        <v>623</v>
      </c>
      <c r="D18" s="505">
        <v>25079.882419730009</v>
      </c>
      <c r="E18" s="505">
        <v>24467.714117</v>
      </c>
      <c r="F18" s="505">
        <v>21048.178816500003</v>
      </c>
      <c r="G18" s="505">
        <v>21507.14002726</v>
      </c>
      <c r="H18" s="505">
        <v>22942.482932614832</v>
      </c>
      <c r="I18" s="505">
        <v>20794.015659581197</v>
      </c>
      <c r="J18" s="505">
        <v>20065.060440622372</v>
      </c>
      <c r="K18" s="505">
        <v>22094.757231848696</v>
      </c>
      <c r="L18" s="505">
        <v>20309.516061498969</v>
      </c>
      <c r="M18" s="505">
        <v>18258.561326405117</v>
      </c>
      <c r="N18" s="505">
        <v>23460.455821329186</v>
      </c>
      <c r="O18" s="505">
        <v>20494.10616295617</v>
      </c>
      <c r="P18" s="505">
        <v>18917.366664383091</v>
      </c>
      <c r="Q18" s="505">
        <v>22514.737203261935</v>
      </c>
      <c r="R18" s="505">
        <v>22511.53246225616</v>
      </c>
      <c r="S18" s="505">
        <v>21138.276476191117</v>
      </c>
      <c r="T18" s="505">
        <v>21492.497928489218</v>
      </c>
      <c r="U18" s="505">
        <v>18487.489782192155</v>
      </c>
      <c r="V18" s="505">
        <v>17595.898316376104</v>
      </c>
      <c r="W18" s="505">
        <v>12820.965450205222</v>
      </c>
      <c r="X18" s="505">
        <v>16399.046438774254</v>
      </c>
      <c r="Y18" s="505">
        <v>15693.399470989401</v>
      </c>
      <c r="Z18" s="505">
        <v>15239.831643057212</v>
      </c>
      <c r="AA18" s="505">
        <v>15733.680555720686</v>
      </c>
      <c r="AB18" s="505">
        <v>17092.262267143185</v>
      </c>
      <c r="AC18" s="505">
        <v>16775.204469075059</v>
      </c>
      <c r="AD18" s="505">
        <v>18417.280886288761</v>
      </c>
      <c r="AE18" s="505">
        <v>21584.529520760098</v>
      </c>
      <c r="AF18" s="505">
        <v>19827.846105122451</v>
      </c>
      <c r="AG18" s="505">
        <v>18023.861354127686</v>
      </c>
      <c r="AH18" s="505">
        <v>15528.686087209308</v>
      </c>
      <c r="AI18" s="505">
        <v>17474.515915782897</v>
      </c>
      <c r="AJ18" s="505">
        <v>16203.426186792422</v>
      </c>
      <c r="AL18" s="506">
        <f t="shared" si="4"/>
        <v>-1271.0897289904751</v>
      </c>
      <c r="AM18" s="507">
        <f t="shared" si="5"/>
        <v>-7.2739624669226677E-2</v>
      </c>
    </row>
    <row r="19" spans="2:39" ht="18.75" customHeight="1" x14ac:dyDescent="0.25">
      <c r="B19" s="508" t="s">
        <v>624</v>
      </c>
      <c r="C19" s="509" t="s">
        <v>625</v>
      </c>
      <c r="D19" s="510">
        <v>2982.4378430318907</v>
      </c>
      <c r="E19" s="510">
        <v>2942.6208141815537</v>
      </c>
      <c r="F19" s="510">
        <v>2863.3993730757466</v>
      </c>
      <c r="G19" s="510">
        <v>2883.1387478391175</v>
      </c>
      <c r="H19" s="510">
        <v>2459.0904336054341</v>
      </c>
      <c r="I19" s="510">
        <v>2541.0065429633942</v>
      </c>
      <c r="J19" s="510">
        <v>2555.5795323290358</v>
      </c>
      <c r="K19" s="510">
        <v>2609.7287968777136</v>
      </c>
      <c r="L19" s="510">
        <v>2692.4489644256923</v>
      </c>
      <c r="M19" s="510">
        <v>2619.4567167499313</v>
      </c>
      <c r="N19" s="510">
        <v>2328.0643682807563</v>
      </c>
      <c r="O19" s="510">
        <v>2184.722402761784</v>
      </c>
      <c r="P19" s="510">
        <v>2154.1100427057822</v>
      </c>
      <c r="Q19" s="510">
        <v>2166.8947688016892</v>
      </c>
      <c r="R19" s="510">
        <v>2295.7405764228156</v>
      </c>
      <c r="S19" s="510">
        <v>2237.6702307358619</v>
      </c>
      <c r="T19" s="510">
        <v>2257.1951873763969</v>
      </c>
      <c r="U19" s="510">
        <v>2247.1021090378699</v>
      </c>
      <c r="V19" s="510">
        <v>2164.9104557034616</v>
      </c>
      <c r="W19" s="510">
        <v>2031.3868852370144</v>
      </c>
      <c r="X19" s="510">
        <v>2307.9292039421825</v>
      </c>
      <c r="Y19" s="510">
        <v>2178.7983817101899</v>
      </c>
      <c r="Z19" s="510">
        <v>2166.2588422785147</v>
      </c>
      <c r="AA19" s="510">
        <v>2121.5075267649786</v>
      </c>
      <c r="AB19" s="510">
        <v>2058.2145080203209</v>
      </c>
      <c r="AC19" s="510">
        <v>1997.0165200809613</v>
      </c>
      <c r="AD19" s="510">
        <v>2027.6576866124906</v>
      </c>
      <c r="AE19" s="510">
        <v>2071.2968350535612</v>
      </c>
      <c r="AF19" s="510">
        <v>2005.1784150416945</v>
      </c>
      <c r="AG19" s="510">
        <v>1951.5179659268047</v>
      </c>
      <c r="AH19" s="510">
        <v>1927.1205982341994</v>
      </c>
      <c r="AI19" s="510">
        <v>2029.3938206765959</v>
      </c>
      <c r="AJ19" s="510">
        <v>2056.6476565178536</v>
      </c>
      <c r="AL19" s="511">
        <f t="shared" si="4"/>
        <v>27.253835841257796</v>
      </c>
      <c r="AM19" s="512">
        <f t="shared" si="5"/>
        <v>1.3429545100404061E-2</v>
      </c>
    </row>
    <row r="20" spans="2:39" ht="18.75" customHeight="1" x14ac:dyDescent="0.25">
      <c r="B20" s="503"/>
      <c r="C20" s="504"/>
      <c r="D20" s="505"/>
      <c r="E20" s="505"/>
      <c r="F20" s="505"/>
      <c r="G20" s="505"/>
      <c r="H20" s="505"/>
      <c r="I20" s="505"/>
      <c r="J20" s="505"/>
      <c r="K20" s="505"/>
      <c r="L20" s="505"/>
      <c r="M20" s="505"/>
      <c r="N20" s="505"/>
      <c r="O20" s="505"/>
      <c r="P20" s="505"/>
      <c r="Q20" s="505"/>
      <c r="R20" s="505"/>
      <c r="S20" s="505"/>
      <c r="T20" s="505"/>
      <c r="U20" s="505"/>
      <c r="V20" s="505"/>
      <c r="W20" s="505"/>
      <c r="X20" s="505"/>
      <c r="Y20" s="505"/>
      <c r="Z20" s="505"/>
      <c r="AA20" s="505"/>
      <c r="AB20" s="505"/>
      <c r="AC20" s="505"/>
      <c r="AD20" s="505"/>
      <c r="AE20" s="505"/>
      <c r="AF20" s="505"/>
      <c r="AG20" s="505"/>
      <c r="AH20" s="505"/>
      <c r="AI20" s="505"/>
      <c r="AJ20" s="505"/>
      <c r="AL20" s="506"/>
      <c r="AM20" s="507"/>
    </row>
    <row r="21" spans="2:39" s="493" customFormat="1" ht="18.75" customHeight="1" x14ac:dyDescent="0.25">
      <c r="B21" s="490" t="s">
        <v>626</v>
      </c>
      <c r="C21" s="491" t="s">
        <v>606</v>
      </c>
      <c r="D21" s="492">
        <f>SUMIF(D22:D24,"&lt;1E+307")</f>
        <v>204511.1484548439</v>
      </c>
      <c r="E21" s="492">
        <f t="shared" ref="E21:AJ21" si="6">SUMIF(E22:E24,"&lt;1E+307")</f>
        <v>204559.59768178299</v>
      </c>
      <c r="F21" s="492">
        <f t="shared" si="6"/>
        <v>187648.24313943976</v>
      </c>
      <c r="G21" s="492">
        <f t="shared" si="6"/>
        <v>194669.49408044401</v>
      </c>
      <c r="H21" s="492">
        <f t="shared" si="6"/>
        <v>184383.90718290739</v>
      </c>
      <c r="I21" s="492">
        <f t="shared" si="6"/>
        <v>186063.4337428844</v>
      </c>
      <c r="J21" s="492">
        <f t="shared" si="6"/>
        <v>209313.1882228709</v>
      </c>
      <c r="K21" s="492">
        <f t="shared" si="6"/>
        <v>196094.25113929244</v>
      </c>
      <c r="L21" s="492">
        <f t="shared" si="6"/>
        <v>188248.17041699198</v>
      </c>
      <c r="M21" s="492">
        <f t="shared" si="6"/>
        <v>171593.06845150312</v>
      </c>
      <c r="N21" s="492">
        <f t="shared" si="6"/>
        <v>165605.09664825044</v>
      </c>
      <c r="O21" s="492">
        <f t="shared" si="6"/>
        <v>185774.43251531673</v>
      </c>
      <c r="P21" s="492">
        <f t="shared" si="6"/>
        <v>172869.76918651606</v>
      </c>
      <c r="Q21" s="492">
        <f t="shared" si="6"/>
        <v>165625.92947872935</v>
      </c>
      <c r="R21" s="492">
        <f t="shared" si="6"/>
        <v>155122.07437288636</v>
      </c>
      <c r="S21" s="492">
        <f t="shared" si="6"/>
        <v>152712.92904865069</v>
      </c>
      <c r="T21" s="492">
        <f t="shared" si="6"/>
        <v>160847.49255158455</v>
      </c>
      <c r="U21" s="492">
        <f t="shared" si="6"/>
        <v>124670.89397361885</v>
      </c>
      <c r="V21" s="492">
        <f t="shared" si="6"/>
        <v>150100.01641275772</v>
      </c>
      <c r="W21" s="492">
        <f t="shared" si="6"/>
        <v>137557.63409047254</v>
      </c>
      <c r="X21" s="492">
        <f t="shared" si="6"/>
        <v>146459.260315761</v>
      </c>
      <c r="Y21" s="492">
        <f t="shared" si="6"/>
        <v>125550.70967589844</v>
      </c>
      <c r="Z21" s="492">
        <f t="shared" si="6"/>
        <v>128527.17746218489</v>
      </c>
      <c r="AA21" s="492">
        <f t="shared" si="6"/>
        <v>138065.83727553001</v>
      </c>
      <c r="AB21" s="492">
        <f t="shared" si="6"/>
        <v>116922.23684114964</v>
      </c>
      <c r="AC21" s="492">
        <f t="shared" si="6"/>
        <v>122585.50439452376</v>
      </c>
      <c r="AD21" s="492">
        <f t="shared" si="6"/>
        <v>123207.78624984862</v>
      </c>
      <c r="AE21" s="492">
        <f t="shared" si="6"/>
        <v>120995.06132554921</v>
      </c>
      <c r="AF21" s="492">
        <f t="shared" si="6"/>
        <v>114746.57856928959</v>
      </c>
      <c r="AG21" s="492">
        <f t="shared" si="6"/>
        <v>120047.63009517791</v>
      </c>
      <c r="AH21" s="492">
        <f t="shared" si="6"/>
        <v>121881.24107860912</v>
      </c>
      <c r="AI21" s="492">
        <f t="shared" si="6"/>
        <v>116583.45493726378</v>
      </c>
      <c r="AJ21" s="492">
        <f t="shared" si="6"/>
        <v>110313.85561496766</v>
      </c>
      <c r="AL21" s="494">
        <f>AJ21-AI21</f>
        <v>-6269.599322296126</v>
      </c>
      <c r="AM21" s="502">
        <f>IF(AJ21&lt;&gt;0,AJ21/AI21-1,0)</f>
        <v>-5.377777940849271E-2</v>
      </c>
    </row>
    <row r="22" spans="2:39" ht="18.75" customHeight="1" x14ac:dyDescent="0.25">
      <c r="B22" s="503" t="s">
        <v>627</v>
      </c>
      <c r="C22" s="504" t="s">
        <v>628</v>
      </c>
      <c r="D22" s="505">
        <v>64110.775167640968</v>
      </c>
      <c r="E22" s="505">
        <v>64799.687094273184</v>
      </c>
      <c r="F22" s="505">
        <v>57920.540209146908</v>
      </c>
      <c r="G22" s="505">
        <v>55671.611669239057</v>
      </c>
      <c r="H22" s="505">
        <v>51288.138464901545</v>
      </c>
      <c r="I22" s="505">
        <v>53107.628841871148</v>
      </c>
      <c r="J22" s="505">
        <v>63916.410770608301</v>
      </c>
      <c r="K22" s="505">
        <v>54809.04337077844</v>
      </c>
      <c r="L22" s="505">
        <v>53302.544382269683</v>
      </c>
      <c r="M22" s="505">
        <v>49220.92967152888</v>
      </c>
      <c r="N22" s="505">
        <v>45511.79584217212</v>
      </c>
      <c r="O22" s="505">
        <v>52733.276164838295</v>
      </c>
      <c r="P22" s="505">
        <v>49811.080466670217</v>
      </c>
      <c r="Q22" s="505">
        <v>41897.483252197184</v>
      </c>
      <c r="R22" s="505">
        <v>40502.305389507739</v>
      </c>
      <c r="S22" s="505">
        <v>40040.87933480947</v>
      </c>
      <c r="T22" s="505">
        <v>45989.999013723784</v>
      </c>
      <c r="U22" s="505">
        <v>35210.703134977695</v>
      </c>
      <c r="V22" s="505">
        <v>41939.083640452176</v>
      </c>
      <c r="W22" s="505">
        <v>37601.280798356798</v>
      </c>
      <c r="X22" s="505">
        <v>39663.318957725882</v>
      </c>
      <c r="Y22" s="505">
        <v>34797.892357798512</v>
      </c>
      <c r="Z22" s="505">
        <v>33826.366843040698</v>
      </c>
      <c r="AA22" s="505">
        <v>37306.457804298661</v>
      </c>
      <c r="AB22" s="505">
        <v>33486.239388974267</v>
      </c>
      <c r="AC22" s="505">
        <v>34886.438320049674</v>
      </c>
      <c r="AD22" s="505">
        <v>33962.458535605954</v>
      </c>
      <c r="AE22" s="505">
        <v>33563.34768975286</v>
      </c>
      <c r="AF22" s="505">
        <v>29444.417795644546</v>
      </c>
      <c r="AG22" s="505">
        <v>29710.593848325618</v>
      </c>
      <c r="AH22" s="505">
        <v>32513.633106401521</v>
      </c>
      <c r="AI22" s="505">
        <v>33306.719485306188</v>
      </c>
      <c r="AJ22" s="505">
        <v>30404.289847717395</v>
      </c>
      <c r="AL22" s="506">
        <f>AJ22-AI22</f>
        <v>-2902.4296375887934</v>
      </c>
      <c r="AM22" s="507">
        <f>IF(AJ22&lt;&gt;0,AJ22/AI22-1,0)</f>
        <v>-8.7142465017284176E-2</v>
      </c>
    </row>
    <row r="23" spans="2:39" ht="18.75" customHeight="1" x14ac:dyDescent="0.25">
      <c r="B23" s="508" t="s">
        <v>629</v>
      </c>
      <c r="C23" s="509" t="s">
        <v>630</v>
      </c>
      <c r="D23" s="510">
        <v>128635.75238568426</v>
      </c>
      <c r="E23" s="510">
        <v>131347.14662316561</v>
      </c>
      <c r="F23" s="510">
        <v>123327.0079786252</v>
      </c>
      <c r="G23" s="510">
        <v>133859.61345237758</v>
      </c>
      <c r="H23" s="510">
        <v>128334.83189002775</v>
      </c>
      <c r="I23" s="510">
        <v>128972.93298176376</v>
      </c>
      <c r="J23" s="510">
        <v>142277.08215599696</v>
      </c>
      <c r="K23" s="510">
        <v>138272.16919071227</v>
      </c>
      <c r="L23" s="510">
        <v>131921.53854877528</v>
      </c>
      <c r="M23" s="510">
        <v>119789.68108489805</v>
      </c>
      <c r="N23" s="510">
        <v>117779.73381242254</v>
      </c>
      <c r="O23" s="510">
        <v>131145.06817133026</v>
      </c>
      <c r="P23" s="510">
        <v>121124.71687363318</v>
      </c>
      <c r="Q23" s="510">
        <v>121773.37396959362</v>
      </c>
      <c r="R23" s="510">
        <v>112946.34396406499</v>
      </c>
      <c r="S23" s="510">
        <v>110967.4437870535</v>
      </c>
      <c r="T23" s="510">
        <v>113309.12226579625</v>
      </c>
      <c r="U23" s="510">
        <v>88173.474403914472</v>
      </c>
      <c r="V23" s="510">
        <v>106849.0193359207</v>
      </c>
      <c r="W23" s="510">
        <v>98616.847472086854</v>
      </c>
      <c r="X23" s="510">
        <v>105501.98871100294</v>
      </c>
      <c r="Y23" s="510">
        <v>89553.223011148337</v>
      </c>
      <c r="Z23" s="510">
        <v>93712.364816481728</v>
      </c>
      <c r="AA23" s="510">
        <v>99733.365022825325</v>
      </c>
      <c r="AB23" s="510">
        <v>82469.699258307592</v>
      </c>
      <c r="AC23" s="510">
        <v>86733.469368866834</v>
      </c>
      <c r="AD23" s="510">
        <v>88248.344107932659</v>
      </c>
      <c r="AE23" s="510">
        <v>86618.506959777485</v>
      </c>
      <c r="AF23" s="510">
        <v>84578.431310092405</v>
      </c>
      <c r="AG23" s="510">
        <v>89449.108141539997</v>
      </c>
      <c r="AH23" s="510">
        <v>88624.847777159637</v>
      </c>
      <c r="AI23" s="510">
        <v>82296.46623320764</v>
      </c>
      <c r="AJ23" s="510">
        <v>79054.402729849884</v>
      </c>
      <c r="AL23" s="511">
        <f>AJ23-AI23</f>
        <v>-3242.0635033577564</v>
      </c>
      <c r="AM23" s="512">
        <f>IF(AJ23&lt;&gt;0,AJ23/AI23-1,0)</f>
        <v>-3.9394929718738592E-2</v>
      </c>
    </row>
    <row r="24" spans="2:39" ht="18.75" customHeight="1" x14ac:dyDescent="0.25">
      <c r="B24" s="503" t="s">
        <v>631</v>
      </c>
      <c r="C24" s="504" t="s">
        <v>632</v>
      </c>
      <c r="D24" s="505">
        <v>11764.620901518678</v>
      </c>
      <c r="E24" s="505">
        <v>8412.7639643441817</v>
      </c>
      <c r="F24" s="505">
        <v>6400.694951667655</v>
      </c>
      <c r="G24" s="505">
        <v>5138.2689588273715</v>
      </c>
      <c r="H24" s="505">
        <v>4760.9368279781047</v>
      </c>
      <c r="I24" s="505">
        <v>3982.8719192494927</v>
      </c>
      <c r="J24" s="505">
        <v>3119.6952962656155</v>
      </c>
      <c r="K24" s="505">
        <v>3013.0385778017303</v>
      </c>
      <c r="L24" s="505">
        <v>3024.0874859470123</v>
      </c>
      <c r="M24" s="505">
        <v>2582.4576950761912</v>
      </c>
      <c r="N24" s="505">
        <v>2313.5669936557833</v>
      </c>
      <c r="O24" s="505">
        <v>1896.0881791481777</v>
      </c>
      <c r="P24" s="505">
        <v>1933.9718462126743</v>
      </c>
      <c r="Q24" s="505">
        <v>1955.0722569385136</v>
      </c>
      <c r="R24" s="505">
        <v>1673.4250193136468</v>
      </c>
      <c r="S24" s="505">
        <v>1704.6059267877076</v>
      </c>
      <c r="T24" s="505">
        <v>1548.3712720644996</v>
      </c>
      <c r="U24" s="505">
        <v>1286.7164347266821</v>
      </c>
      <c r="V24" s="505">
        <v>1311.9134363848402</v>
      </c>
      <c r="W24" s="505">
        <v>1339.5058200289052</v>
      </c>
      <c r="X24" s="505">
        <v>1293.9526470321839</v>
      </c>
      <c r="Y24" s="505">
        <v>1199.5943069515984</v>
      </c>
      <c r="Z24" s="505">
        <v>988.44580266246101</v>
      </c>
      <c r="AA24" s="505">
        <v>1026.0144484060324</v>
      </c>
      <c r="AB24" s="505">
        <v>966.29819386777933</v>
      </c>
      <c r="AC24" s="505">
        <v>965.59670560724567</v>
      </c>
      <c r="AD24" s="505">
        <v>996.98360631000503</v>
      </c>
      <c r="AE24" s="505">
        <v>813.20667601885941</v>
      </c>
      <c r="AF24" s="505">
        <v>723.72946355264048</v>
      </c>
      <c r="AG24" s="505">
        <v>887.92810531229202</v>
      </c>
      <c r="AH24" s="505">
        <v>742.76019504795363</v>
      </c>
      <c r="AI24" s="505">
        <v>980.26921874995719</v>
      </c>
      <c r="AJ24" s="505">
        <v>855.16303740038552</v>
      </c>
      <c r="AL24" s="506">
        <f>AJ24-AI24</f>
        <v>-125.10618134957167</v>
      </c>
      <c r="AM24" s="507">
        <f>IF(AJ24&lt;&gt;0,AJ24/AI24-1,0)</f>
        <v>-0.12762430866604946</v>
      </c>
    </row>
    <row r="25" spans="2:39" ht="18.75" customHeight="1" x14ac:dyDescent="0.25">
      <c r="B25" s="508"/>
      <c r="C25" s="509"/>
      <c r="D25" s="510"/>
      <c r="E25" s="510"/>
      <c r="F25" s="510"/>
      <c r="G25" s="510"/>
      <c r="H25" s="510"/>
      <c r="I25" s="510"/>
      <c r="J25" s="510"/>
      <c r="K25" s="510"/>
      <c r="L25" s="510"/>
      <c r="M25" s="510"/>
      <c r="N25" s="510"/>
      <c r="O25" s="510"/>
      <c r="P25" s="510"/>
      <c r="Q25" s="510"/>
      <c r="R25" s="510"/>
      <c r="S25" s="510"/>
      <c r="T25" s="510"/>
      <c r="U25" s="510"/>
      <c r="V25" s="510"/>
      <c r="W25" s="510"/>
      <c r="X25" s="510"/>
      <c r="Y25" s="510"/>
      <c r="Z25" s="510"/>
      <c r="AA25" s="510"/>
      <c r="AB25" s="510"/>
      <c r="AC25" s="510"/>
      <c r="AD25" s="510"/>
      <c r="AE25" s="510"/>
      <c r="AF25" s="510"/>
      <c r="AG25" s="510"/>
      <c r="AH25" s="510"/>
      <c r="AI25" s="510"/>
      <c r="AJ25" s="510"/>
      <c r="AL25" s="511"/>
      <c r="AM25" s="512"/>
    </row>
    <row r="26" spans="2:39" s="493" customFormat="1" ht="18.75" customHeight="1" x14ac:dyDescent="0.25">
      <c r="B26" s="513" t="s">
        <v>633</v>
      </c>
      <c r="C26" s="497" t="s">
        <v>606</v>
      </c>
      <c r="D26" s="498">
        <f>SUMIF(D27:D30,"&lt;1E+307")</f>
        <v>160268.83307136822</v>
      </c>
      <c r="E26" s="498">
        <f t="shared" ref="E26:AJ26" si="7">SUMIF(E27:E30,"&lt;1E+307")</f>
        <v>163444.05256206848</v>
      </c>
      <c r="F26" s="498">
        <f t="shared" si="7"/>
        <v>169394.40056817394</v>
      </c>
      <c r="G26" s="498">
        <f t="shared" si="7"/>
        <v>173779.0016834735</v>
      </c>
      <c r="H26" s="498">
        <f t="shared" si="7"/>
        <v>169911.48480331406</v>
      </c>
      <c r="I26" s="498">
        <f t="shared" si="7"/>
        <v>173566.17187663505</v>
      </c>
      <c r="J26" s="498">
        <f t="shared" si="7"/>
        <v>173216.62947543766</v>
      </c>
      <c r="K26" s="498">
        <f t="shared" si="7"/>
        <v>173728.85549828643</v>
      </c>
      <c r="L26" s="498">
        <f t="shared" si="7"/>
        <v>177079.5209312831</v>
      </c>
      <c r="M26" s="498">
        <f t="shared" si="7"/>
        <v>182264.15694032834</v>
      </c>
      <c r="N26" s="498">
        <f t="shared" si="7"/>
        <v>178501.26555333941</v>
      </c>
      <c r="O26" s="498">
        <f t="shared" si="7"/>
        <v>174742.02138047677</v>
      </c>
      <c r="P26" s="498">
        <f t="shared" si="7"/>
        <v>172697.06697071029</v>
      </c>
      <c r="Q26" s="498">
        <f t="shared" si="7"/>
        <v>166480.09036744581</v>
      </c>
      <c r="R26" s="498">
        <f t="shared" si="7"/>
        <v>166123.72273797455</v>
      </c>
      <c r="S26" s="498">
        <f t="shared" si="7"/>
        <v>158224.71615845797</v>
      </c>
      <c r="T26" s="498">
        <f t="shared" si="7"/>
        <v>154309.403823792</v>
      </c>
      <c r="U26" s="498">
        <f t="shared" si="7"/>
        <v>151444.30027657136</v>
      </c>
      <c r="V26" s="498">
        <f t="shared" si="7"/>
        <v>151074.74970359169</v>
      </c>
      <c r="W26" s="498">
        <f t="shared" si="7"/>
        <v>150437.69480196337</v>
      </c>
      <c r="X26" s="498">
        <f t="shared" si="7"/>
        <v>151484.35078122237</v>
      </c>
      <c r="Y26" s="498">
        <f t="shared" si="7"/>
        <v>153509.34646246443</v>
      </c>
      <c r="Z26" s="498">
        <f t="shared" si="7"/>
        <v>151975.81067640419</v>
      </c>
      <c r="AA26" s="498">
        <f t="shared" si="7"/>
        <v>156047.99524609122</v>
      </c>
      <c r="AB26" s="498">
        <f t="shared" si="7"/>
        <v>157188.84657644131</v>
      </c>
      <c r="AC26" s="498">
        <f t="shared" si="7"/>
        <v>160037.7982501431</v>
      </c>
      <c r="AD26" s="498">
        <f t="shared" si="7"/>
        <v>163054.27899437145</v>
      </c>
      <c r="AE26" s="498">
        <f t="shared" si="7"/>
        <v>165776.58966779546</v>
      </c>
      <c r="AF26" s="498">
        <f t="shared" si="7"/>
        <v>160180.20712580791</v>
      </c>
      <c r="AG26" s="498">
        <f t="shared" si="7"/>
        <v>161956.64955744668</v>
      </c>
      <c r="AH26" s="498">
        <f t="shared" si="7"/>
        <v>143800.25036718254</v>
      </c>
      <c r="AI26" s="498">
        <f t="shared" si="7"/>
        <v>145176.32943313158</v>
      </c>
      <c r="AJ26" s="498">
        <f t="shared" si="7"/>
        <v>146246.70379318338</v>
      </c>
      <c r="AL26" s="499">
        <f>AJ26-AI26</f>
        <v>1070.3743600517919</v>
      </c>
      <c r="AM26" s="500">
        <f>IF(AJ26&lt;&gt;0,AJ26/AI26-1,0)</f>
        <v>7.3729261803991974E-3</v>
      </c>
    </row>
    <row r="27" spans="2:39" ht="18.75" customHeight="1" x14ac:dyDescent="0.25">
      <c r="B27" s="508" t="s">
        <v>634</v>
      </c>
      <c r="C27" s="509" t="s">
        <v>635</v>
      </c>
      <c r="D27" s="510">
        <v>2263.4379167234292</v>
      </c>
      <c r="E27" s="510">
        <v>2177.248440136822</v>
      </c>
      <c r="F27" s="510">
        <v>2222.1808111774167</v>
      </c>
      <c r="G27" s="510">
        <v>2139.8129395290734</v>
      </c>
      <c r="H27" s="510">
        <v>2122.611435308102</v>
      </c>
      <c r="I27" s="510">
        <v>2237.2533609960406</v>
      </c>
      <c r="J27" s="510">
        <v>2155.090974923829</v>
      </c>
      <c r="K27" s="510">
        <v>2265.1212554983954</v>
      </c>
      <c r="L27" s="510">
        <v>2273.6952973637876</v>
      </c>
      <c r="M27" s="510">
        <v>2294.7215746689099</v>
      </c>
      <c r="N27" s="510">
        <v>2407.6593207534324</v>
      </c>
      <c r="O27" s="510">
        <v>2349.6974318991988</v>
      </c>
      <c r="P27" s="510">
        <v>2243.8267078420308</v>
      </c>
      <c r="Q27" s="510">
        <v>2231.6533967901605</v>
      </c>
      <c r="R27" s="510">
        <v>2083.5608834432805</v>
      </c>
      <c r="S27" s="510">
        <v>2229.654230283048</v>
      </c>
      <c r="T27" s="510">
        <v>2281.6262667021097</v>
      </c>
      <c r="U27" s="510">
        <v>2350.6776664633203</v>
      </c>
      <c r="V27" s="510">
        <v>2377.2133103795122</v>
      </c>
      <c r="W27" s="510">
        <v>2235.851259547253</v>
      </c>
      <c r="X27" s="510">
        <v>2225.7942711678829</v>
      </c>
      <c r="Y27" s="510">
        <v>2252.9536384645376</v>
      </c>
      <c r="Z27" s="510">
        <v>2143.3580874651934</v>
      </c>
      <c r="AA27" s="510">
        <v>1937.2574021713169</v>
      </c>
      <c r="AB27" s="510">
        <v>1958.2875537944535</v>
      </c>
      <c r="AC27" s="510">
        <v>2041.0823315738226</v>
      </c>
      <c r="AD27" s="510">
        <v>2046.6994855453559</v>
      </c>
      <c r="AE27" s="510">
        <v>1983.8583515278067</v>
      </c>
      <c r="AF27" s="510">
        <v>2000.1312869268545</v>
      </c>
      <c r="AG27" s="510">
        <v>2104.85897278331</v>
      </c>
      <c r="AH27" s="510">
        <v>969.71122737291853</v>
      </c>
      <c r="AI27" s="510">
        <v>732.3481915167456</v>
      </c>
      <c r="AJ27" s="510">
        <v>1019.3955555419193</v>
      </c>
      <c r="AL27" s="511">
        <f>AJ27-AI27</f>
        <v>287.04736402517369</v>
      </c>
      <c r="AM27" s="512">
        <f>IF(AJ27&lt;&gt;0,AJ27/AI27-1,0)</f>
        <v>0.39195476598457635</v>
      </c>
    </row>
    <row r="28" spans="2:39" ht="18.75" customHeight="1" x14ac:dyDescent="0.25">
      <c r="B28" s="503" t="s">
        <v>636</v>
      </c>
      <c r="C28" s="504" t="s">
        <v>637</v>
      </c>
      <c r="D28" s="505">
        <v>151889.81103857246</v>
      </c>
      <c r="E28" s="505">
        <v>155595.1435530876</v>
      </c>
      <c r="F28" s="505">
        <v>161489.78106724672</v>
      </c>
      <c r="G28" s="505">
        <v>165982.57049521658</v>
      </c>
      <c r="H28" s="505">
        <v>162377.13734679259</v>
      </c>
      <c r="I28" s="505">
        <v>166451.9656919541</v>
      </c>
      <c r="J28" s="505">
        <v>166484.90365613604</v>
      </c>
      <c r="K28" s="505">
        <v>167393.04678934687</v>
      </c>
      <c r="L28" s="505">
        <v>170835.30049027488</v>
      </c>
      <c r="M28" s="505">
        <v>176348.41200054516</v>
      </c>
      <c r="N28" s="505">
        <v>172541.32867823174</v>
      </c>
      <c r="O28" s="505">
        <v>169013.72156259959</v>
      </c>
      <c r="P28" s="505">
        <v>167277.59106198585</v>
      </c>
      <c r="Q28" s="505">
        <v>161054.64594777563</v>
      </c>
      <c r="R28" s="505">
        <v>160938.55942226379</v>
      </c>
      <c r="S28" s="505">
        <v>153040.22024286803</v>
      </c>
      <c r="T28" s="505">
        <v>149276.83078742004</v>
      </c>
      <c r="U28" s="505">
        <v>146331.91774323335</v>
      </c>
      <c r="V28" s="505">
        <v>145996.35079553723</v>
      </c>
      <c r="W28" s="505">
        <v>145665.38230155938</v>
      </c>
      <c r="X28" s="505">
        <v>146752.09486086667</v>
      </c>
      <c r="Y28" s="505">
        <v>148677.49565087687</v>
      </c>
      <c r="Z28" s="505">
        <v>147354.9530814164</v>
      </c>
      <c r="AA28" s="505">
        <v>151573.37371145713</v>
      </c>
      <c r="AB28" s="505">
        <v>152724.04373648026</v>
      </c>
      <c r="AC28" s="505">
        <v>155314.52970165596</v>
      </c>
      <c r="AD28" s="505">
        <v>158429.5902018059</v>
      </c>
      <c r="AE28" s="505">
        <v>161492.0064771687</v>
      </c>
      <c r="AF28" s="505">
        <v>155929.53002830473</v>
      </c>
      <c r="AG28" s="505">
        <v>157444.36417685563</v>
      </c>
      <c r="AH28" s="505">
        <v>140593.00405307155</v>
      </c>
      <c r="AI28" s="505">
        <v>142140.83876251578</v>
      </c>
      <c r="AJ28" s="505">
        <v>142959.73719743753</v>
      </c>
      <c r="AL28" s="506">
        <f>AJ28-AI28</f>
        <v>818.89843492174987</v>
      </c>
      <c r="AM28" s="507">
        <f>IF(AJ28&lt;&gt;0,AJ28/AI28-1,0)</f>
        <v>5.7611763237863656E-3</v>
      </c>
    </row>
    <row r="29" spans="2:39" ht="18.75" customHeight="1" x14ac:dyDescent="0.25">
      <c r="B29" s="508" t="s">
        <v>638</v>
      </c>
      <c r="C29" s="509" t="s">
        <v>639</v>
      </c>
      <c r="D29" s="510">
        <v>3122.1479719853892</v>
      </c>
      <c r="E29" s="510">
        <v>2794.0779940234652</v>
      </c>
      <c r="F29" s="510">
        <v>2743.0917452402346</v>
      </c>
      <c r="G29" s="510">
        <v>2732.0264371812991</v>
      </c>
      <c r="H29" s="510">
        <v>2541.1702426918087</v>
      </c>
      <c r="I29" s="510">
        <v>2458.4805733910362</v>
      </c>
      <c r="J29" s="510">
        <v>2336.9096533875036</v>
      </c>
      <c r="K29" s="510">
        <v>2159.8190690728511</v>
      </c>
      <c r="L29" s="510">
        <v>2040.2710517201904</v>
      </c>
      <c r="M29" s="510">
        <v>1927.7172404247572</v>
      </c>
      <c r="N29" s="510">
        <v>1944.6853069512742</v>
      </c>
      <c r="O29" s="510">
        <v>1784.0985127233014</v>
      </c>
      <c r="P29" s="510">
        <v>1654.2020481412499</v>
      </c>
      <c r="Q29" s="510">
        <v>1623.2046377414226</v>
      </c>
      <c r="R29" s="510">
        <v>1533.2445909523933</v>
      </c>
      <c r="S29" s="510">
        <v>1371.1959612621761</v>
      </c>
      <c r="T29" s="510">
        <v>1295.0867721154341</v>
      </c>
      <c r="U29" s="510">
        <v>1267.5644861060246</v>
      </c>
      <c r="V29" s="510">
        <v>1246.9086343576407</v>
      </c>
      <c r="W29" s="510">
        <v>1097.4486166138886</v>
      </c>
      <c r="X29" s="510">
        <v>1117.6863887890665</v>
      </c>
      <c r="Y29" s="510">
        <v>1128.9468307416018</v>
      </c>
      <c r="Z29" s="510">
        <v>1039.3913596083407</v>
      </c>
      <c r="AA29" s="510">
        <v>1057.3098325621102</v>
      </c>
      <c r="AB29" s="510">
        <v>945.93416325722694</v>
      </c>
      <c r="AC29" s="510">
        <v>1021.8481404591217</v>
      </c>
      <c r="AD29" s="510">
        <v>1056.521052012796</v>
      </c>
      <c r="AE29" s="510">
        <v>876.52963140601139</v>
      </c>
      <c r="AF29" s="510">
        <v>733.99615835722057</v>
      </c>
      <c r="AG29" s="510">
        <v>831.99136446539046</v>
      </c>
      <c r="AH29" s="510">
        <v>830.43821426698651</v>
      </c>
      <c r="AI29" s="510">
        <v>853.29150934981726</v>
      </c>
      <c r="AJ29" s="510">
        <v>837.11598297959654</v>
      </c>
      <c r="AL29" s="511">
        <f>AJ29-AI29</f>
        <v>-16.175526370220723</v>
      </c>
      <c r="AM29" s="512">
        <f>IF(AJ29&lt;&gt;0,AJ29/AI29-1,0)</f>
        <v>-1.8956624076273743E-2</v>
      </c>
    </row>
    <row r="30" spans="2:39" ht="18.75" customHeight="1" x14ac:dyDescent="0.25">
      <c r="B30" s="503" t="s">
        <v>640</v>
      </c>
      <c r="C30" s="504" t="s">
        <v>641</v>
      </c>
      <c r="D30" s="505">
        <v>2993.4361440869325</v>
      </c>
      <c r="E30" s="505">
        <v>2877.5825748205903</v>
      </c>
      <c r="F30" s="505">
        <v>2939.3469445095825</v>
      </c>
      <c r="G30" s="505">
        <v>2924.5918115465452</v>
      </c>
      <c r="H30" s="505">
        <v>2870.5657785215622</v>
      </c>
      <c r="I30" s="505">
        <v>2418.4722502938594</v>
      </c>
      <c r="J30" s="505">
        <v>2239.7251909902875</v>
      </c>
      <c r="K30" s="505">
        <v>1910.86838436831</v>
      </c>
      <c r="L30" s="505">
        <v>1930.2540919242185</v>
      </c>
      <c r="M30" s="505">
        <v>1693.3061246895018</v>
      </c>
      <c r="N30" s="505">
        <v>1607.592247402941</v>
      </c>
      <c r="O30" s="505">
        <v>1594.5038732546602</v>
      </c>
      <c r="P30" s="505">
        <v>1521.447152741169</v>
      </c>
      <c r="Q30" s="505">
        <v>1570.586385138588</v>
      </c>
      <c r="R30" s="505">
        <v>1568.3578413150963</v>
      </c>
      <c r="S30" s="505">
        <v>1583.6457240446921</v>
      </c>
      <c r="T30" s="505">
        <v>1455.8599975544107</v>
      </c>
      <c r="U30" s="505">
        <v>1494.1403807686925</v>
      </c>
      <c r="V30" s="505">
        <v>1454.2769633172991</v>
      </c>
      <c r="W30" s="505">
        <v>1439.0126242428262</v>
      </c>
      <c r="X30" s="505">
        <v>1388.7752603987326</v>
      </c>
      <c r="Y30" s="505">
        <v>1449.950342381439</v>
      </c>
      <c r="Z30" s="505">
        <v>1438.1081479142724</v>
      </c>
      <c r="AA30" s="505">
        <v>1480.0542999006543</v>
      </c>
      <c r="AB30" s="505">
        <v>1560.5811229093863</v>
      </c>
      <c r="AC30" s="505">
        <v>1660.3380764541691</v>
      </c>
      <c r="AD30" s="505">
        <v>1521.468255007383</v>
      </c>
      <c r="AE30" s="505">
        <v>1424.1952076929431</v>
      </c>
      <c r="AF30" s="505">
        <v>1516.5496522190963</v>
      </c>
      <c r="AG30" s="505">
        <v>1575.4350433423506</v>
      </c>
      <c r="AH30" s="505">
        <v>1407.0968724710556</v>
      </c>
      <c r="AI30" s="505">
        <v>1449.8509697492484</v>
      </c>
      <c r="AJ30" s="505">
        <v>1430.4550572243384</v>
      </c>
      <c r="AL30" s="506">
        <f>AJ30-AI30</f>
        <v>-19.395912524910045</v>
      </c>
      <c r="AM30" s="507">
        <f>IF(AJ30&lt;&gt;0,AJ30/AI30-1,0)</f>
        <v>-1.3377866366682256E-2</v>
      </c>
    </row>
    <row r="31" spans="2:39" ht="18.75" customHeight="1" x14ac:dyDescent="0.25">
      <c r="B31" s="508"/>
      <c r="C31" s="509"/>
      <c r="D31" s="510"/>
      <c r="E31" s="510"/>
      <c r="F31" s="510"/>
      <c r="G31" s="510"/>
      <c r="H31" s="510"/>
      <c r="I31" s="510"/>
      <c r="J31" s="510"/>
      <c r="K31" s="510"/>
      <c r="L31" s="510"/>
      <c r="M31" s="510"/>
      <c r="N31" s="510"/>
      <c r="O31" s="510"/>
      <c r="P31" s="510"/>
      <c r="Q31" s="510"/>
      <c r="R31" s="510"/>
      <c r="S31" s="510"/>
      <c r="T31" s="510"/>
      <c r="U31" s="510"/>
      <c r="V31" s="510"/>
      <c r="W31" s="510"/>
      <c r="X31" s="510"/>
      <c r="Y31" s="510"/>
      <c r="Z31" s="510"/>
      <c r="AA31" s="510"/>
      <c r="AB31" s="510"/>
      <c r="AC31" s="510"/>
      <c r="AD31" s="510"/>
      <c r="AE31" s="510"/>
      <c r="AF31" s="510"/>
      <c r="AG31" s="510"/>
      <c r="AH31" s="510"/>
      <c r="AI31" s="510"/>
      <c r="AJ31" s="510"/>
      <c r="AL31" s="511"/>
      <c r="AM31" s="512"/>
    </row>
    <row r="32" spans="2:39" s="493" customFormat="1" ht="18.75" customHeight="1" x14ac:dyDescent="0.25">
      <c r="B32" s="513" t="s">
        <v>642</v>
      </c>
      <c r="C32" s="497" t="s">
        <v>606</v>
      </c>
      <c r="D32" s="498">
        <f>SUMIF(D33:D40,"&lt;1E+307")</f>
        <v>13364.139199558385</v>
      </c>
      <c r="E32" s="498">
        <f t="shared" ref="E32:AJ32" si="8">SUMIF(E33:E40,"&lt;1E+307")</f>
        <v>11282.924243161809</v>
      </c>
      <c r="F32" s="498">
        <f t="shared" si="8"/>
        <v>9765.1464377876819</v>
      </c>
      <c r="G32" s="498">
        <f t="shared" si="8"/>
        <v>9828.5885838149861</v>
      </c>
      <c r="H32" s="498">
        <f t="shared" si="8"/>
        <v>9405.952905337268</v>
      </c>
      <c r="I32" s="498">
        <f t="shared" si="8"/>
        <v>9758.8381876858912</v>
      </c>
      <c r="J32" s="498">
        <f t="shared" si="8"/>
        <v>10826.10405489386</v>
      </c>
      <c r="K32" s="498">
        <f t="shared" si="8"/>
        <v>9727.2888612269981</v>
      </c>
      <c r="L32" s="498">
        <f t="shared" si="8"/>
        <v>9371.8236250533537</v>
      </c>
      <c r="M32" s="498">
        <f t="shared" si="8"/>
        <v>9618.9833640391662</v>
      </c>
      <c r="N32" s="498">
        <f t="shared" si="8"/>
        <v>8723.7929115413135</v>
      </c>
      <c r="O32" s="498">
        <f t="shared" si="8"/>
        <v>9016.5213775084485</v>
      </c>
      <c r="P32" s="498">
        <f t="shared" si="8"/>
        <v>8654.5047917699885</v>
      </c>
      <c r="Q32" s="498">
        <f t="shared" si="8"/>
        <v>8326.1420839844268</v>
      </c>
      <c r="R32" s="498">
        <f t="shared" si="8"/>
        <v>8077.7056741823626</v>
      </c>
      <c r="S32" s="498">
        <f t="shared" si="8"/>
        <v>7962.2378464599706</v>
      </c>
      <c r="T32" s="498">
        <f t="shared" si="8"/>
        <v>8176.4868912297206</v>
      </c>
      <c r="U32" s="498">
        <f t="shared" si="8"/>
        <v>7663.9391762142086</v>
      </c>
      <c r="V32" s="498">
        <f t="shared" si="8"/>
        <v>8234.193069576264</v>
      </c>
      <c r="W32" s="498">
        <f t="shared" si="8"/>
        <v>7977.1950390124593</v>
      </c>
      <c r="X32" s="498">
        <f t="shared" si="8"/>
        <v>8485.7276392800904</v>
      </c>
      <c r="Y32" s="498">
        <f t="shared" si="8"/>
        <v>9079.7498243507962</v>
      </c>
      <c r="Z32" s="498">
        <f t="shared" si="8"/>
        <v>8391.9021530920108</v>
      </c>
      <c r="AA32" s="498">
        <f t="shared" si="8"/>
        <v>8552.3826670245871</v>
      </c>
      <c r="AB32" s="498">
        <f t="shared" si="8"/>
        <v>9285.7153794634924</v>
      </c>
      <c r="AC32" s="498">
        <f t="shared" si="8"/>
        <v>9289.4081831845633</v>
      </c>
      <c r="AD32" s="498">
        <f t="shared" si="8"/>
        <v>9489.5176845078004</v>
      </c>
      <c r="AE32" s="498">
        <f t="shared" si="8"/>
        <v>8973.9053721147247</v>
      </c>
      <c r="AF32" s="498">
        <f t="shared" si="8"/>
        <v>8720.5866866020078</v>
      </c>
      <c r="AG32" s="498">
        <f t="shared" si="8"/>
        <v>8550.3158113445079</v>
      </c>
      <c r="AH32" s="498">
        <f t="shared" si="8"/>
        <v>8624.9165887943145</v>
      </c>
      <c r="AI32" s="498">
        <f t="shared" si="8"/>
        <v>8670.938694575605</v>
      </c>
      <c r="AJ32" s="498">
        <f t="shared" si="8"/>
        <v>8531.9732208394507</v>
      </c>
      <c r="AL32" s="499">
        <f t="shared" ref="AL32:AL40" si="9">AJ32-AI32</f>
        <v>-138.96547373615431</v>
      </c>
      <c r="AM32" s="500">
        <f t="shared" ref="AM32:AM40" si="10">IF(AJ32&lt;&gt;0,AJ32/AI32-1,0)</f>
        <v>-1.602657781712713E-2</v>
      </c>
    </row>
    <row r="33" spans="2:39" ht="18.75" customHeight="1" x14ac:dyDescent="0.25">
      <c r="B33" s="508" t="s">
        <v>643</v>
      </c>
      <c r="C33" s="509" t="s">
        <v>644</v>
      </c>
      <c r="D33" s="510">
        <v>10172.110174983141</v>
      </c>
      <c r="E33" s="510">
        <v>8385.4531544878591</v>
      </c>
      <c r="F33" s="510">
        <v>7069.8101123609376</v>
      </c>
      <c r="G33" s="510">
        <v>7489.72616174627</v>
      </c>
      <c r="H33" s="510">
        <v>7229.3510078514573</v>
      </c>
      <c r="I33" s="510">
        <v>7630.746636290829</v>
      </c>
      <c r="J33" s="510">
        <v>8569.458766269523</v>
      </c>
      <c r="K33" s="510">
        <v>7370.3991043839642</v>
      </c>
      <c r="L33" s="510">
        <v>6887.8926085542325</v>
      </c>
      <c r="M33" s="510">
        <v>6974.0309748081281</v>
      </c>
      <c r="N33" s="510">
        <v>6068.2837048217361</v>
      </c>
      <c r="O33" s="510">
        <v>6349.2501133708847</v>
      </c>
      <c r="P33" s="510">
        <v>6101.2607277576444</v>
      </c>
      <c r="Q33" s="510">
        <v>5794.3976990761385</v>
      </c>
      <c r="R33" s="510">
        <v>5648.7246731400364</v>
      </c>
      <c r="S33" s="510">
        <v>5584.7033686345758</v>
      </c>
      <c r="T33" s="510">
        <v>5820.7575751380127</v>
      </c>
      <c r="U33" s="510">
        <v>5256.0125076357272</v>
      </c>
      <c r="V33" s="510">
        <v>5733.6997700489301</v>
      </c>
      <c r="W33" s="510">
        <v>5511.203414049497</v>
      </c>
      <c r="X33" s="510">
        <v>5968.7366494035523</v>
      </c>
      <c r="Y33" s="510">
        <v>6568.3541712996494</v>
      </c>
      <c r="Z33" s="510">
        <v>5755.9974781572646</v>
      </c>
      <c r="AA33" s="510">
        <v>5815.0141947847269</v>
      </c>
      <c r="AB33" s="510">
        <v>6382.5316340172876</v>
      </c>
      <c r="AC33" s="510">
        <v>6361.4515657312986</v>
      </c>
      <c r="AD33" s="510">
        <v>6566.8887096647695</v>
      </c>
      <c r="AE33" s="510">
        <v>6103.6711729471763</v>
      </c>
      <c r="AF33" s="510">
        <v>5865.1888534873706</v>
      </c>
      <c r="AG33" s="510">
        <v>5819.512233933574</v>
      </c>
      <c r="AH33" s="510">
        <v>5996.4154050376965</v>
      </c>
      <c r="AI33" s="510">
        <v>6082.9277664662586</v>
      </c>
      <c r="AJ33" s="510">
        <v>5991.7753407857763</v>
      </c>
      <c r="AL33" s="511">
        <f t="shared" si="9"/>
        <v>-91.152425680482338</v>
      </c>
      <c r="AM33" s="512">
        <f t="shared" si="10"/>
        <v>-1.4984959410990206E-2</v>
      </c>
    </row>
    <row r="34" spans="2:39" ht="18.75" customHeight="1" x14ac:dyDescent="0.25">
      <c r="B34" s="503" t="s">
        <v>645</v>
      </c>
      <c r="C34" s="504" t="s">
        <v>646</v>
      </c>
      <c r="D34" s="505">
        <v>0</v>
      </c>
      <c r="E34" s="505">
        <v>0</v>
      </c>
      <c r="F34" s="505">
        <v>0</v>
      </c>
      <c r="G34" s="505">
        <v>0</v>
      </c>
      <c r="H34" s="505">
        <v>0</v>
      </c>
      <c r="I34" s="505">
        <v>0</v>
      </c>
      <c r="J34" s="505">
        <v>0</v>
      </c>
      <c r="K34" s="505">
        <v>0</v>
      </c>
      <c r="L34" s="505">
        <v>0</v>
      </c>
      <c r="M34" s="505">
        <v>0</v>
      </c>
      <c r="N34" s="505">
        <v>0</v>
      </c>
      <c r="O34" s="505">
        <v>0</v>
      </c>
      <c r="P34" s="505">
        <v>0</v>
      </c>
      <c r="Q34" s="505">
        <v>0</v>
      </c>
      <c r="R34" s="505">
        <v>0</v>
      </c>
      <c r="S34" s="505">
        <v>0</v>
      </c>
      <c r="T34" s="505">
        <v>0</v>
      </c>
      <c r="U34" s="505">
        <v>0</v>
      </c>
      <c r="V34" s="505">
        <v>0</v>
      </c>
      <c r="W34" s="505">
        <v>0</v>
      </c>
      <c r="X34" s="505">
        <v>0</v>
      </c>
      <c r="Y34" s="505">
        <v>0</v>
      </c>
      <c r="Z34" s="505">
        <v>0</v>
      </c>
      <c r="AA34" s="505">
        <v>0</v>
      </c>
      <c r="AB34" s="505">
        <v>0</v>
      </c>
      <c r="AC34" s="505">
        <v>0</v>
      </c>
      <c r="AD34" s="505">
        <v>0</v>
      </c>
      <c r="AE34" s="505">
        <v>0</v>
      </c>
      <c r="AF34" s="505">
        <v>0</v>
      </c>
      <c r="AG34" s="505">
        <v>0</v>
      </c>
      <c r="AH34" s="505">
        <v>0</v>
      </c>
      <c r="AI34" s="505">
        <v>0</v>
      </c>
      <c r="AJ34" s="505">
        <v>0</v>
      </c>
      <c r="AL34" s="506">
        <f t="shared" si="9"/>
        <v>0</v>
      </c>
      <c r="AM34" s="507">
        <f t="shared" si="10"/>
        <v>0</v>
      </c>
    </row>
    <row r="35" spans="2:39" ht="18.75" customHeight="1" x14ac:dyDescent="0.25">
      <c r="B35" s="508" t="s">
        <v>647</v>
      </c>
      <c r="C35" s="509" t="s">
        <v>648</v>
      </c>
      <c r="D35" s="510">
        <v>0</v>
      </c>
      <c r="E35" s="510">
        <v>0</v>
      </c>
      <c r="F35" s="510">
        <v>0</v>
      </c>
      <c r="G35" s="510">
        <v>0</v>
      </c>
      <c r="H35" s="510">
        <v>0</v>
      </c>
      <c r="I35" s="510">
        <v>0</v>
      </c>
      <c r="J35" s="510">
        <v>0</v>
      </c>
      <c r="K35" s="510">
        <v>0</v>
      </c>
      <c r="L35" s="510">
        <v>0</v>
      </c>
      <c r="M35" s="510">
        <v>0</v>
      </c>
      <c r="N35" s="510">
        <v>0</v>
      </c>
      <c r="O35" s="510">
        <v>0</v>
      </c>
      <c r="P35" s="510">
        <v>0</v>
      </c>
      <c r="Q35" s="510">
        <v>0</v>
      </c>
      <c r="R35" s="510">
        <v>0</v>
      </c>
      <c r="S35" s="510">
        <v>0</v>
      </c>
      <c r="T35" s="510">
        <v>0</v>
      </c>
      <c r="U35" s="510">
        <v>0</v>
      </c>
      <c r="V35" s="510">
        <v>0</v>
      </c>
      <c r="W35" s="510">
        <v>0</v>
      </c>
      <c r="X35" s="510">
        <v>0</v>
      </c>
      <c r="Y35" s="510">
        <v>0</v>
      </c>
      <c r="Z35" s="510">
        <v>0</v>
      </c>
      <c r="AA35" s="510">
        <v>0</v>
      </c>
      <c r="AB35" s="510">
        <v>0</v>
      </c>
      <c r="AC35" s="510">
        <v>0</v>
      </c>
      <c r="AD35" s="510">
        <v>0</v>
      </c>
      <c r="AE35" s="510">
        <v>0</v>
      </c>
      <c r="AF35" s="510">
        <v>0</v>
      </c>
      <c r="AG35" s="510">
        <v>0</v>
      </c>
      <c r="AH35" s="510">
        <v>0</v>
      </c>
      <c r="AI35" s="510">
        <v>0</v>
      </c>
      <c r="AJ35" s="510">
        <v>0</v>
      </c>
      <c r="AL35" s="511">
        <f t="shared" si="9"/>
        <v>0</v>
      </c>
      <c r="AM35" s="512">
        <f t="shared" si="10"/>
        <v>0</v>
      </c>
    </row>
    <row r="36" spans="2:39" ht="18.75" customHeight="1" x14ac:dyDescent="0.25">
      <c r="B36" s="503" t="s">
        <v>649</v>
      </c>
      <c r="C36" s="504" t="s">
        <v>650</v>
      </c>
      <c r="D36" s="505">
        <v>0</v>
      </c>
      <c r="E36" s="505">
        <v>0</v>
      </c>
      <c r="F36" s="505">
        <v>0</v>
      </c>
      <c r="G36" s="505">
        <v>0</v>
      </c>
      <c r="H36" s="505">
        <v>0</v>
      </c>
      <c r="I36" s="505">
        <v>0</v>
      </c>
      <c r="J36" s="505">
        <v>0</v>
      </c>
      <c r="K36" s="505">
        <v>0</v>
      </c>
      <c r="L36" s="505">
        <v>0</v>
      </c>
      <c r="M36" s="505">
        <v>0</v>
      </c>
      <c r="N36" s="505">
        <v>0</v>
      </c>
      <c r="O36" s="505">
        <v>0</v>
      </c>
      <c r="P36" s="505">
        <v>0</v>
      </c>
      <c r="Q36" s="505">
        <v>0</v>
      </c>
      <c r="R36" s="505">
        <v>0</v>
      </c>
      <c r="S36" s="505">
        <v>0</v>
      </c>
      <c r="T36" s="505">
        <v>0</v>
      </c>
      <c r="U36" s="505">
        <v>0</v>
      </c>
      <c r="V36" s="505">
        <v>0</v>
      </c>
      <c r="W36" s="505">
        <v>0</v>
      </c>
      <c r="X36" s="505">
        <v>0</v>
      </c>
      <c r="Y36" s="505">
        <v>0</v>
      </c>
      <c r="Z36" s="505">
        <v>0</v>
      </c>
      <c r="AA36" s="505">
        <v>0</v>
      </c>
      <c r="AB36" s="505">
        <v>0</v>
      </c>
      <c r="AC36" s="505">
        <v>0</v>
      </c>
      <c r="AD36" s="505">
        <v>0</v>
      </c>
      <c r="AE36" s="505">
        <v>0</v>
      </c>
      <c r="AF36" s="505">
        <v>0</v>
      </c>
      <c r="AG36" s="505">
        <v>0</v>
      </c>
      <c r="AH36" s="505">
        <v>0</v>
      </c>
      <c r="AI36" s="505">
        <v>0</v>
      </c>
      <c r="AJ36" s="505">
        <v>0</v>
      </c>
      <c r="AL36" s="506">
        <f t="shared" si="9"/>
        <v>0</v>
      </c>
      <c r="AM36" s="507">
        <f t="shared" si="10"/>
        <v>0</v>
      </c>
    </row>
    <row r="37" spans="2:39" ht="18.75" customHeight="1" x14ac:dyDescent="0.25">
      <c r="B37" s="508" t="s">
        <v>651</v>
      </c>
      <c r="C37" s="509" t="s">
        <v>652</v>
      </c>
      <c r="D37" s="510">
        <v>2200.5341227769231</v>
      </c>
      <c r="E37" s="510">
        <v>1986.7377644519495</v>
      </c>
      <c r="F37" s="510">
        <v>1749.146632047333</v>
      </c>
      <c r="G37" s="510">
        <v>1465.4822987379484</v>
      </c>
      <c r="H37" s="510">
        <v>1325.9392691031285</v>
      </c>
      <c r="I37" s="510">
        <v>1280.0598344285727</v>
      </c>
      <c r="J37" s="510">
        <v>1381.2322239047626</v>
      </c>
      <c r="K37" s="510">
        <v>1480.4991132380958</v>
      </c>
      <c r="L37" s="510">
        <v>1588.5194448095267</v>
      </c>
      <c r="M37" s="510">
        <v>1715.6073701904743</v>
      </c>
      <c r="N37" s="510">
        <v>1695.7464804761917</v>
      </c>
      <c r="O37" s="510">
        <v>1696.0939966666654</v>
      </c>
      <c r="P37" s="510">
        <v>1593.2983204285724</v>
      </c>
      <c r="Q37" s="510">
        <v>1569.4695295714284</v>
      </c>
      <c r="R37" s="510">
        <v>1484.8940600476178</v>
      </c>
      <c r="S37" s="510">
        <v>1428.9084998571416</v>
      </c>
      <c r="T37" s="510">
        <v>1439.0350857142832</v>
      </c>
      <c r="U37" s="510">
        <v>1477.4540481904751</v>
      </c>
      <c r="V37" s="510">
        <v>1545.1370670476172</v>
      </c>
      <c r="W37" s="510">
        <v>1521.9677555238104</v>
      </c>
      <c r="X37" s="510">
        <v>1549.0008411428557</v>
      </c>
      <c r="Y37" s="510">
        <v>1593.26391295238</v>
      </c>
      <c r="Z37" s="510">
        <v>1692.084612952382</v>
      </c>
      <c r="AA37" s="510">
        <v>1824.5301506666683</v>
      </c>
      <c r="AB37" s="510">
        <v>1917.2560062857117</v>
      </c>
      <c r="AC37" s="510">
        <v>1905.7889651428591</v>
      </c>
      <c r="AD37" s="510">
        <v>1881.7710979047599</v>
      </c>
      <c r="AE37" s="510">
        <v>1937.6313817142864</v>
      </c>
      <c r="AF37" s="510">
        <v>2047.438471047619</v>
      </c>
      <c r="AG37" s="510">
        <v>2038.8381472380941</v>
      </c>
      <c r="AH37" s="510">
        <v>2009.7765736190502</v>
      </c>
      <c r="AI37" s="510">
        <v>2006.3700139999999</v>
      </c>
      <c r="AJ37" s="510">
        <v>2005.3561515500232</v>
      </c>
      <c r="AL37" s="511">
        <f t="shared" si="9"/>
        <v>-1.0138624499766138</v>
      </c>
      <c r="AM37" s="512">
        <f t="shared" si="10"/>
        <v>-5.0532177160844682E-4</v>
      </c>
    </row>
    <row r="38" spans="2:39" ht="18.75" customHeight="1" x14ac:dyDescent="0.25">
      <c r="B38" s="503" t="s">
        <v>653</v>
      </c>
      <c r="C38" s="504" t="s">
        <v>654</v>
      </c>
      <c r="D38" s="505">
        <v>481.04832338513842</v>
      </c>
      <c r="E38" s="505">
        <v>437.08767832455567</v>
      </c>
      <c r="F38" s="505">
        <v>497.36494355212034</v>
      </c>
      <c r="G38" s="505">
        <v>458.1800849350638</v>
      </c>
      <c r="H38" s="505">
        <v>448.57668984672915</v>
      </c>
      <c r="I38" s="505">
        <v>458.53709523809414</v>
      </c>
      <c r="J38" s="505">
        <v>484.79042857142747</v>
      </c>
      <c r="K38" s="505">
        <v>498.94716666666636</v>
      </c>
      <c r="L38" s="505">
        <v>524.80895238095172</v>
      </c>
      <c r="M38" s="505">
        <v>551.76209523809473</v>
      </c>
      <c r="N38" s="505">
        <v>593.13440476190442</v>
      </c>
      <c r="O38" s="505">
        <v>622.16104761904694</v>
      </c>
      <c r="P38" s="505">
        <v>640.14892857142729</v>
      </c>
      <c r="Q38" s="505">
        <v>650.10942857142732</v>
      </c>
      <c r="R38" s="505">
        <v>634.31002380952327</v>
      </c>
      <c r="S38" s="505">
        <v>641.09414285714263</v>
      </c>
      <c r="T38" s="505">
        <v>630.93302380952332</v>
      </c>
      <c r="U38" s="505">
        <v>647.56030952380866</v>
      </c>
      <c r="V38" s="505">
        <v>694.62878571428496</v>
      </c>
      <c r="W38" s="505">
        <v>676.7553571428557</v>
      </c>
      <c r="X38" s="505">
        <v>710.75347619047443</v>
      </c>
      <c r="Y38" s="505">
        <v>654.02883333333295</v>
      </c>
      <c r="Z38" s="505">
        <v>689.90585714285726</v>
      </c>
      <c r="AA38" s="505">
        <v>672.55047619047537</v>
      </c>
      <c r="AB38" s="505">
        <v>749.70499999999959</v>
      </c>
      <c r="AC38" s="505">
        <v>791.49504761904825</v>
      </c>
      <c r="AD38" s="505">
        <v>815.14216666666618</v>
      </c>
      <c r="AE38" s="505">
        <v>719.56657142857114</v>
      </c>
      <c r="AF38" s="505">
        <v>605.250642857142</v>
      </c>
      <c r="AG38" s="505">
        <v>497.74816666666635</v>
      </c>
      <c r="AH38" s="505">
        <v>433.26538095238107</v>
      </c>
      <c r="AI38" s="505">
        <v>399.4767857142852</v>
      </c>
      <c r="AJ38" s="505">
        <v>370.12773937165093</v>
      </c>
      <c r="AL38" s="506">
        <f t="shared" si="9"/>
        <v>-29.349046342634267</v>
      </c>
      <c r="AM38" s="507">
        <f t="shared" si="10"/>
        <v>-7.3468715560421449E-2</v>
      </c>
    </row>
    <row r="39" spans="2:39" ht="18.75" customHeight="1" x14ac:dyDescent="0.25">
      <c r="B39" s="508" t="s">
        <v>655</v>
      </c>
      <c r="C39" s="509" t="s">
        <v>656</v>
      </c>
      <c r="D39" s="510">
        <v>510.44657841318241</v>
      </c>
      <c r="E39" s="510">
        <v>473.64564589744595</v>
      </c>
      <c r="F39" s="510">
        <v>448.82474982729116</v>
      </c>
      <c r="G39" s="510">
        <v>415.20003839570381</v>
      </c>
      <c r="H39" s="510">
        <v>402.08593853595335</v>
      </c>
      <c r="I39" s="510">
        <v>389.49462172839503</v>
      </c>
      <c r="J39" s="510">
        <v>390.62263614814793</v>
      </c>
      <c r="K39" s="510">
        <v>377.44347693827143</v>
      </c>
      <c r="L39" s="510">
        <v>370.60261930864169</v>
      </c>
      <c r="M39" s="510">
        <v>377.582923802469</v>
      </c>
      <c r="N39" s="510">
        <v>366.62832148148141</v>
      </c>
      <c r="O39" s="510">
        <v>349.01621985185164</v>
      </c>
      <c r="P39" s="510">
        <v>319.79681501234541</v>
      </c>
      <c r="Q39" s="510">
        <v>312.16542676543224</v>
      </c>
      <c r="R39" s="510">
        <v>309.77691718518508</v>
      </c>
      <c r="S39" s="510">
        <v>307.53183511111115</v>
      </c>
      <c r="T39" s="510">
        <v>285.76120656790124</v>
      </c>
      <c r="U39" s="510">
        <v>282.91231086419754</v>
      </c>
      <c r="V39" s="510">
        <v>260.72744676543226</v>
      </c>
      <c r="W39" s="510">
        <v>267.26851229629631</v>
      </c>
      <c r="X39" s="510">
        <v>257.23667254320992</v>
      </c>
      <c r="Y39" s="510">
        <v>264.10290676543184</v>
      </c>
      <c r="Z39" s="510">
        <v>253.9142048395062</v>
      </c>
      <c r="AA39" s="510">
        <v>240.28784538271614</v>
      </c>
      <c r="AB39" s="510">
        <v>236.22273916049377</v>
      </c>
      <c r="AC39" s="510">
        <v>230.6726046913578</v>
      </c>
      <c r="AD39" s="510">
        <v>225.71571027160493</v>
      </c>
      <c r="AE39" s="510">
        <v>213.03624602469134</v>
      </c>
      <c r="AF39" s="510">
        <v>202.70871920987645</v>
      </c>
      <c r="AG39" s="510">
        <v>194.21726350617271</v>
      </c>
      <c r="AH39" s="510">
        <v>185.45922918518511</v>
      </c>
      <c r="AI39" s="510">
        <v>182.16412839506154</v>
      </c>
      <c r="AJ39" s="510">
        <v>164.71398913199999</v>
      </c>
      <c r="AL39" s="511">
        <f t="shared" si="9"/>
        <v>-17.450139263061544</v>
      </c>
      <c r="AM39" s="512">
        <f t="shared" si="10"/>
        <v>-9.5793499064850018E-2</v>
      </c>
    </row>
    <row r="40" spans="2:39" ht="18.75" customHeight="1" x14ac:dyDescent="0.25">
      <c r="B40" s="503" t="s">
        <v>657</v>
      </c>
      <c r="C40" s="504" t="s">
        <v>658</v>
      </c>
      <c r="D40" s="505">
        <v>0</v>
      </c>
      <c r="E40" s="505">
        <v>0</v>
      </c>
      <c r="F40" s="505">
        <v>0</v>
      </c>
      <c r="G40" s="505">
        <v>0</v>
      </c>
      <c r="H40" s="505">
        <v>0</v>
      </c>
      <c r="I40" s="505">
        <v>0</v>
      </c>
      <c r="J40" s="505">
        <v>0</v>
      </c>
      <c r="K40" s="505">
        <v>0</v>
      </c>
      <c r="L40" s="505">
        <v>0</v>
      </c>
      <c r="M40" s="505">
        <v>0</v>
      </c>
      <c r="N40" s="505">
        <v>0</v>
      </c>
      <c r="O40" s="505">
        <v>0</v>
      </c>
      <c r="P40" s="505">
        <v>0</v>
      </c>
      <c r="Q40" s="505">
        <v>0</v>
      </c>
      <c r="R40" s="505">
        <v>0</v>
      </c>
      <c r="S40" s="505">
        <v>0</v>
      </c>
      <c r="T40" s="505">
        <v>0</v>
      </c>
      <c r="U40" s="505">
        <v>0</v>
      </c>
      <c r="V40" s="505">
        <v>0</v>
      </c>
      <c r="W40" s="505">
        <v>0</v>
      </c>
      <c r="X40" s="505">
        <v>0</v>
      </c>
      <c r="Y40" s="505">
        <v>0</v>
      </c>
      <c r="Z40" s="505">
        <v>0</v>
      </c>
      <c r="AA40" s="505">
        <v>0</v>
      </c>
      <c r="AB40" s="505">
        <v>0</v>
      </c>
      <c r="AC40" s="505">
        <v>0</v>
      </c>
      <c r="AD40" s="505">
        <v>0</v>
      </c>
      <c r="AE40" s="505">
        <v>0</v>
      </c>
      <c r="AF40" s="505">
        <v>0</v>
      </c>
      <c r="AG40" s="505">
        <v>0</v>
      </c>
      <c r="AH40" s="505">
        <v>0</v>
      </c>
      <c r="AI40" s="505">
        <v>0</v>
      </c>
      <c r="AJ40" s="505">
        <v>0</v>
      </c>
      <c r="AL40" s="506">
        <f t="shared" si="9"/>
        <v>0</v>
      </c>
      <c r="AM40" s="507">
        <f t="shared" si="10"/>
        <v>0</v>
      </c>
    </row>
    <row r="41" spans="2:39" ht="18.75" customHeight="1" x14ac:dyDescent="0.25">
      <c r="B41" s="508"/>
      <c r="C41" s="509"/>
      <c r="D41" s="510"/>
      <c r="E41" s="510"/>
      <c r="F41" s="510"/>
      <c r="G41" s="510"/>
      <c r="H41" s="510"/>
      <c r="I41" s="510"/>
      <c r="J41" s="510"/>
      <c r="K41" s="510"/>
      <c r="L41" s="510"/>
      <c r="M41" s="510"/>
      <c r="N41" s="510"/>
      <c r="O41" s="510"/>
      <c r="P41" s="510"/>
      <c r="Q41" s="510"/>
      <c r="R41" s="510"/>
      <c r="S41" s="510"/>
      <c r="T41" s="510"/>
      <c r="U41" s="510"/>
      <c r="V41" s="510"/>
      <c r="W41" s="510"/>
      <c r="X41" s="510"/>
      <c r="Y41" s="510"/>
      <c r="Z41" s="510"/>
      <c r="AA41" s="510"/>
      <c r="AB41" s="510"/>
      <c r="AC41" s="510"/>
      <c r="AD41" s="510"/>
      <c r="AE41" s="510"/>
      <c r="AF41" s="510"/>
      <c r="AG41" s="510"/>
      <c r="AH41" s="510"/>
      <c r="AI41" s="510"/>
      <c r="AJ41" s="510"/>
      <c r="AL41" s="511"/>
      <c r="AM41" s="512"/>
    </row>
    <row r="42" spans="2:39" s="493" customFormat="1" ht="18.75" customHeight="1" x14ac:dyDescent="0.25">
      <c r="B42" s="513" t="s">
        <v>659</v>
      </c>
      <c r="C42" s="497" t="s">
        <v>606</v>
      </c>
      <c r="D42" s="498">
        <f>SUMIF(D43:D46,"&lt;1E+307")</f>
        <v>0</v>
      </c>
      <c r="E42" s="498">
        <f t="shared" ref="E42:AJ42" si="11">SUMIF(E43:E46,"&lt;1E+307")</f>
        <v>0</v>
      </c>
      <c r="F42" s="498">
        <f t="shared" si="11"/>
        <v>0</v>
      </c>
      <c r="G42" s="498">
        <f t="shared" si="11"/>
        <v>0</v>
      </c>
      <c r="H42" s="498">
        <f t="shared" si="11"/>
        <v>0</v>
      </c>
      <c r="I42" s="498">
        <f t="shared" si="11"/>
        <v>0</v>
      </c>
      <c r="J42" s="498">
        <f t="shared" si="11"/>
        <v>0</v>
      </c>
      <c r="K42" s="498">
        <f t="shared" si="11"/>
        <v>0</v>
      </c>
      <c r="L42" s="498">
        <f t="shared" si="11"/>
        <v>0</v>
      </c>
      <c r="M42" s="498">
        <f t="shared" si="11"/>
        <v>0</v>
      </c>
      <c r="N42" s="498">
        <f t="shared" si="11"/>
        <v>0</v>
      </c>
      <c r="O42" s="498">
        <f t="shared" si="11"/>
        <v>0</v>
      </c>
      <c r="P42" s="498">
        <f t="shared" si="11"/>
        <v>0</v>
      </c>
      <c r="Q42" s="498">
        <f t="shared" si="11"/>
        <v>0</v>
      </c>
      <c r="R42" s="498">
        <f t="shared" si="11"/>
        <v>0</v>
      </c>
      <c r="S42" s="498">
        <f t="shared" si="11"/>
        <v>0</v>
      </c>
      <c r="T42" s="498">
        <f t="shared" si="11"/>
        <v>0</v>
      </c>
      <c r="U42" s="498">
        <f t="shared" si="11"/>
        <v>0</v>
      </c>
      <c r="V42" s="498">
        <f t="shared" si="11"/>
        <v>0</v>
      </c>
      <c r="W42" s="498">
        <f t="shared" si="11"/>
        <v>0</v>
      </c>
      <c r="X42" s="498">
        <f t="shared" si="11"/>
        <v>0</v>
      </c>
      <c r="Y42" s="498">
        <f t="shared" si="11"/>
        <v>0</v>
      </c>
      <c r="Z42" s="498">
        <f t="shared" si="11"/>
        <v>0</v>
      </c>
      <c r="AA42" s="498">
        <f t="shared" si="11"/>
        <v>0</v>
      </c>
      <c r="AB42" s="498">
        <f t="shared" si="11"/>
        <v>0</v>
      </c>
      <c r="AC42" s="498">
        <f t="shared" si="11"/>
        <v>0</v>
      </c>
      <c r="AD42" s="498">
        <f t="shared" si="11"/>
        <v>0</v>
      </c>
      <c r="AE42" s="498">
        <f t="shared" si="11"/>
        <v>0</v>
      </c>
      <c r="AF42" s="498">
        <f t="shared" si="11"/>
        <v>0</v>
      </c>
      <c r="AG42" s="498">
        <f t="shared" si="11"/>
        <v>0</v>
      </c>
      <c r="AH42" s="498">
        <f t="shared" si="11"/>
        <v>0</v>
      </c>
      <c r="AI42" s="498">
        <f t="shared" si="11"/>
        <v>0</v>
      </c>
      <c r="AJ42" s="498">
        <f t="shared" si="11"/>
        <v>0</v>
      </c>
      <c r="AL42" s="499">
        <f>AJ42-AI42</f>
        <v>0</v>
      </c>
      <c r="AM42" s="500">
        <f>IF(AJ42&lt;&gt;0,AJ42/AI42-1,0)</f>
        <v>0</v>
      </c>
    </row>
    <row r="43" spans="2:39" ht="18.75" customHeight="1" x14ac:dyDescent="0.25">
      <c r="B43" s="508" t="s">
        <v>660</v>
      </c>
      <c r="C43" s="509" t="s">
        <v>661</v>
      </c>
      <c r="D43" s="510">
        <v>0</v>
      </c>
      <c r="E43" s="510">
        <v>0</v>
      </c>
      <c r="F43" s="510">
        <v>0</v>
      </c>
      <c r="G43" s="510">
        <v>0</v>
      </c>
      <c r="H43" s="510">
        <v>0</v>
      </c>
      <c r="I43" s="510">
        <v>0</v>
      </c>
      <c r="J43" s="510">
        <v>0</v>
      </c>
      <c r="K43" s="510">
        <v>0</v>
      </c>
      <c r="L43" s="510">
        <v>0</v>
      </c>
      <c r="M43" s="510">
        <v>0</v>
      </c>
      <c r="N43" s="510">
        <v>0</v>
      </c>
      <c r="O43" s="510">
        <v>0</v>
      </c>
      <c r="P43" s="510">
        <v>0</v>
      </c>
      <c r="Q43" s="510">
        <v>0</v>
      </c>
      <c r="R43" s="510">
        <v>0</v>
      </c>
      <c r="S43" s="510">
        <v>0</v>
      </c>
      <c r="T43" s="510">
        <v>0</v>
      </c>
      <c r="U43" s="510">
        <v>0</v>
      </c>
      <c r="V43" s="510">
        <v>0</v>
      </c>
      <c r="W43" s="510">
        <v>0</v>
      </c>
      <c r="X43" s="510">
        <v>0</v>
      </c>
      <c r="Y43" s="510">
        <v>0</v>
      </c>
      <c r="Z43" s="510">
        <v>0</v>
      </c>
      <c r="AA43" s="510">
        <v>0</v>
      </c>
      <c r="AB43" s="510">
        <v>0</v>
      </c>
      <c r="AC43" s="510">
        <v>0</v>
      </c>
      <c r="AD43" s="510">
        <v>0</v>
      </c>
      <c r="AE43" s="510">
        <v>0</v>
      </c>
      <c r="AF43" s="510">
        <v>0</v>
      </c>
      <c r="AG43" s="510">
        <v>0</v>
      </c>
      <c r="AH43" s="510">
        <v>0</v>
      </c>
      <c r="AI43" s="510">
        <v>0</v>
      </c>
      <c r="AJ43" s="510">
        <v>0</v>
      </c>
      <c r="AL43" s="511">
        <f>AJ43-AI43</f>
        <v>0</v>
      </c>
      <c r="AM43" s="512">
        <f>IF(AJ43&lt;&gt;0,AJ43/AI43-1,0)</f>
        <v>0</v>
      </c>
    </row>
    <row r="44" spans="2:39" ht="18.75" customHeight="1" x14ac:dyDescent="0.25">
      <c r="B44" s="503" t="s">
        <v>662</v>
      </c>
      <c r="C44" s="504" t="s">
        <v>663</v>
      </c>
      <c r="D44" s="505">
        <v>0</v>
      </c>
      <c r="E44" s="505">
        <v>0</v>
      </c>
      <c r="F44" s="505">
        <v>0</v>
      </c>
      <c r="G44" s="505">
        <v>0</v>
      </c>
      <c r="H44" s="505">
        <v>0</v>
      </c>
      <c r="I44" s="505">
        <v>0</v>
      </c>
      <c r="J44" s="505">
        <v>0</v>
      </c>
      <c r="K44" s="505">
        <v>0</v>
      </c>
      <c r="L44" s="505">
        <v>0</v>
      </c>
      <c r="M44" s="505">
        <v>0</v>
      </c>
      <c r="N44" s="505">
        <v>0</v>
      </c>
      <c r="O44" s="505">
        <v>0</v>
      </c>
      <c r="P44" s="505">
        <v>0</v>
      </c>
      <c r="Q44" s="505">
        <v>0</v>
      </c>
      <c r="R44" s="505">
        <v>0</v>
      </c>
      <c r="S44" s="505">
        <v>0</v>
      </c>
      <c r="T44" s="505">
        <v>0</v>
      </c>
      <c r="U44" s="505">
        <v>0</v>
      </c>
      <c r="V44" s="505">
        <v>0</v>
      </c>
      <c r="W44" s="505">
        <v>0</v>
      </c>
      <c r="X44" s="505">
        <v>0</v>
      </c>
      <c r="Y44" s="505">
        <v>0</v>
      </c>
      <c r="Z44" s="505">
        <v>0</v>
      </c>
      <c r="AA44" s="505">
        <v>0</v>
      </c>
      <c r="AB44" s="505">
        <v>0</v>
      </c>
      <c r="AC44" s="505">
        <v>0</v>
      </c>
      <c r="AD44" s="505">
        <v>0</v>
      </c>
      <c r="AE44" s="505">
        <v>0</v>
      </c>
      <c r="AF44" s="505">
        <v>0</v>
      </c>
      <c r="AG44" s="505">
        <v>0</v>
      </c>
      <c r="AH44" s="505">
        <v>0</v>
      </c>
      <c r="AI44" s="505">
        <v>0</v>
      </c>
      <c r="AJ44" s="505">
        <v>0</v>
      </c>
      <c r="AL44" s="506">
        <f>AJ44-AI44</f>
        <v>0</v>
      </c>
      <c r="AM44" s="507">
        <f>IF(AJ44&lt;&gt;0,AJ44/AI44-1,0)</f>
        <v>0</v>
      </c>
    </row>
    <row r="45" spans="2:39" ht="18.75" customHeight="1" x14ac:dyDescent="0.25">
      <c r="B45" s="508" t="s">
        <v>664</v>
      </c>
      <c r="C45" s="509" t="s">
        <v>665</v>
      </c>
      <c r="D45" s="510">
        <v>0</v>
      </c>
      <c r="E45" s="510">
        <v>0</v>
      </c>
      <c r="F45" s="510">
        <v>0</v>
      </c>
      <c r="G45" s="510">
        <v>0</v>
      </c>
      <c r="H45" s="510">
        <v>0</v>
      </c>
      <c r="I45" s="510">
        <v>0</v>
      </c>
      <c r="J45" s="510">
        <v>0</v>
      </c>
      <c r="K45" s="510">
        <v>0</v>
      </c>
      <c r="L45" s="510">
        <v>0</v>
      </c>
      <c r="M45" s="510">
        <v>0</v>
      </c>
      <c r="N45" s="510">
        <v>0</v>
      </c>
      <c r="O45" s="510">
        <v>0</v>
      </c>
      <c r="P45" s="510">
        <v>0</v>
      </c>
      <c r="Q45" s="510">
        <v>0</v>
      </c>
      <c r="R45" s="510">
        <v>0</v>
      </c>
      <c r="S45" s="510">
        <v>0</v>
      </c>
      <c r="T45" s="510">
        <v>0</v>
      </c>
      <c r="U45" s="510">
        <v>0</v>
      </c>
      <c r="V45" s="510">
        <v>0</v>
      </c>
      <c r="W45" s="510">
        <v>0</v>
      </c>
      <c r="X45" s="510">
        <v>0</v>
      </c>
      <c r="Y45" s="510">
        <v>0</v>
      </c>
      <c r="Z45" s="510">
        <v>0</v>
      </c>
      <c r="AA45" s="510">
        <v>0</v>
      </c>
      <c r="AB45" s="510">
        <v>0</v>
      </c>
      <c r="AC45" s="510">
        <v>0</v>
      </c>
      <c r="AD45" s="510">
        <v>0</v>
      </c>
      <c r="AE45" s="510">
        <v>0</v>
      </c>
      <c r="AF45" s="510">
        <v>0</v>
      </c>
      <c r="AG45" s="510">
        <v>0</v>
      </c>
      <c r="AH45" s="510">
        <v>0</v>
      </c>
      <c r="AI45" s="510">
        <v>0</v>
      </c>
      <c r="AJ45" s="510">
        <v>0</v>
      </c>
      <c r="AL45" s="511">
        <f>AJ45-AI45</f>
        <v>0</v>
      </c>
      <c r="AM45" s="512">
        <f>IF(AJ45&lt;&gt;0,AJ45/AI45-1,0)</f>
        <v>0</v>
      </c>
    </row>
    <row r="46" spans="2:39" ht="18.75" customHeight="1" x14ac:dyDescent="0.25">
      <c r="B46" s="503" t="s">
        <v>666</v>
      </c>
      <c r="C46" s="504" t="s">
        <v>667</v>
      </c>
      <c r="D46" s="505">
        <v>0</v>
      </c>
      <c r="E46" s="505">
        <v>0</v>
      </c>
      <c r="F46" s="505">
        <v>0</v>
      </c>
      <c r="G46" s="505">
        <v>0</v>
      </c>
      <c r="H46" s="505">
        <v>0</v>
      </c>
      <c r="I46" s="505">
        <v>0</v>
      </c>
      <c r="J46" s="505">
        <v>0</v>
      </c>
      <c r="K46" s="505">
        <v>0</v>
      </c>
      <c r="L46" s="505">
        <v>0</v>
      </c>
      <c r="M46" s="505">
        <v>0</v>
      </c>
      <c r="N46" s="505">
        <v>0</v>
      </c>
      <c r="O46" s="505">
        <v>0</v>
      </c>
      <c r="P46" s="505">
        <v>0</v>
      </c>
      <c r="Q46" s="505">
        <v>0</v>
      </c>
      <c r="R46" s="505">
        <v>0</v>
      </c>
      <c r="S46" s="505">
        <v>0</v>
      </c>
      <c r="T46" s="505">
        <v>0</v>
      </c>
      <c r="U46" s="505">
        <v>0</v>
      </c>
      <c r="V46" s="505">
        <v>0</v>
      </c>
      <c r="W46" s="505">
        <v>0</v>
      </c>
      <c r="X46" s="505">
        <v>0</v>
      </c>
      <c r="Y46" s="505">
        <v>0</v>
      </c>
      <c r="Z46" s="505">
        <v>0</v>
      </c>
      <c r="AA46" s="505">
        <v>0</v>
      </c>
      <c r="AB46" s="505">
        <v>0</v>
      </c>
      <c r="AC46" s="505">
        <v>0</v>
      </c>
      <c r="AD46" s="505">
        <v>0</v>
      </c>
      <c r="AE46" s="505">
        <v>0</v>
      </c>
      <c r="AF46" s="505">
        <v>0</v>
      </c>
      <c r="AG46" s="505">
        <v>0</v>
      </c>
      <c r="AH46" s="505">
        <v>0</v>
      </c>
      <c r="AI46" s="505">
        <v>0</v>
      </c>
      <c r="AJ46" s="505">
        <v>0</v>
      </c>
      <c r="AL46" s="506">
        <f>AJ46-AI46</f>
        <v>0</v>
      </c>
      <c r="AM46" s="507">
        <f>IF(AJ46&lt;&gt;0,AJ46/AI46-1,0)</f>
        <v>0</v>
      </c>
    </row>
    <row r="47" spans="2:39" ht="18.75" customHeight="1" x14ac:dyDescent="0.25">
      <c r="B47" s="508"/>
      <c r="C47" s="509"/>
      <c r="D47" s="510"/>
      <c r="E47" s="510"/>
      <c r="F47" s="510"/>
      <c r="G47" s="510"/>
      <c r="H47" s="510"/>
      <c r="I47" s="510"/>
      <c r="J47" s="510"/>
      <c r="K47" s="510"/>
      <c r="L47" s="510"/>
      <c r="M47" s="510"/>
      <c r="N47" s="510"/>
      <c r="O47" s="510"/>
      <c r="P47" s="510"/>
      <c r="Q47" s="510"/>
      <c r="R47" s="510"/>
      <c r="S47" s="510"/>
      <c r="T47" s="510"/>
      <c r="U47" s="510"/>
      <c r="V47" s="510"/>
      <c r="W47" s="510"/>
      <c r="X47" s="510"/>
      <c r="Y47" s="510"/>
      <c r="Z47" s="510"/>
      <c r="AA47" s="510"/>
      <c r="AB47" s="510"/>
      <c r="AC47" s="510"/>
      <c r="AD47" s="510"/>
      <c r="AE47" s="510"/>
      <c r="AF47" s="510"/>
      <c r="AG47" s="510"/>
      <c r="AH47" s="510"/>
      <c r="AI47" s="510"/>
      <c r="AJ47" s="510"/>
      <c r="AL47" s="511"/>
      <c r="AM47" s="512"/>
    </row>
    <row r="48" spans="2:39" s="493" customFormat="1" ht="18.75" customHeight="1" x14ac:dyDescent="0.25">
      <c r="B48" s="513" t="s">
        <v>668</v>
      </c>
      <c r="C48" s="497" t="s">
        <v>606</v>
      </c>
      <c r="D48" s="498">
        <f>SUMIF(D49:D54,"&lt;1E+307")</f>
        <v>28760.239818009701</v>
      </c>
      <c r="E48" s="498">
        <f t="shared" ref="E48:AJ48" si="12">SUMIF(E49:E54,"&lt;1E+307")</f>
        <v>-32161.988591979785</v>
      </c>
      <c r="F48" s="498">
        <f t="shared" si="12"/>
        <v>-40617.303008528201</v>
      </c>
      <c r="G48" s="498">
        <f t="shared" si="12"/>
        <v>-41545.390635053438</v>
      </c>
      <c r="H48" s="498">
        <f t="shared" si="12"/>
        <v>-36516.538306620787</v>
      </c>
      <c r="I48" s="498">
        <f t="shared" si="12"/>
        <v>-30312.085033781401</v>
      </c>
      <c r="J48" s="498">
        <f t="shared" si="12"/>
        <v>-23916.661136223483</v>
      </c>
      <c r="K48" s="498">
        <f t="shared" si="12"/>
        <v>-23158.443137944501</v>
      </c>
      <c r="L48" s="498">
        <f t="shared" si="12"/>
        <v>-23285.559952182379</v>
      </c>
      <c r="M48" s="498">
        <f t="shared" si="12"/>
        <v>-27248.243051168585</v>
      </c>
      <c r="N48" s="498">
        <f t="shared" si="12"/>
        <v>-7334.5523736743262</v>
      </c>
      <c r="O48" s="498">
        <f t="shared" si="12"/>
        <v>-17035.934175504502</v>
      </c>
      <c r="P48" s="498">
        <f t="shared" si="12"/>
        <v>15058.163330348285</v>
      </c>
      <c r="Q48" s="498">
        <f t="shared" si="12"/>
        <v>9881.2427122371992</v>
      </c>
      <c r="R48" s="498">
        <f t="shared" si="12"/>
        <v>4584.578597200898</v>
      </c>
      <c r="S48" s="498">
        <f t="shared" si="12"/>
        <v>307.45997594578694</v>
      </c>
      <c r="T48" s="498">
        <f t="shared" si="12"/>
        <v>-6594.5603967020907</v>
      </c>
      <c r="U48" s="498">
        <f t="shared" si="12"/>
        <v>-3519.8084181523081</v>
      </c>
      <c r="V48" s="498">
        <f t="shared" si="12"/>
        <v>-8941.5272159970409</v>
      </c>
      <c r="W48" s="498">
        <f t="shared" si="12"/>
        <v>-17786.110636595913</v>
      </c>
      <c r="X48" s="498">
        <f t="shared" si="12"/>
        <v>-10290.459873718315</v>
      </c>
      <c r="Y48" s="498">
        <f t="shared" si="12"/>
        <v>-16443.515594402408</v>
      </c>
      <c r="Z48" s="498">
        <f t="shared" si="12"/>
        <v>-25111.033413412137</v>
      </c>
      <c r="AA48" s="498">
        <f t="shared" si="12"/>
        <v>-23858.511376174909</v>
      </c>
      <c r="AB48" s="498">
        <f t="shared" si="12"/>
        <v>-16676.560424540523</v>
      </c>
      <c r="AC48" s="498">
        <f t="shared" si="12"/>
        <v>-18871.86772715058</v>
      </c>
      <c r="AD48" s="498">
        <f t="shared" si="12"/>
        <v>-21394.860166585015</v>
      </c>
      <c r="AE48" s="498">
        <f t="shared" si="12"/>
        <v>-18380.285374191113</v>
      </c>
      <c r="AF48" s="498">
        <f t="shared" si="12"/>
        <v>-15464.75733852803</v>
      </c>
      <c r="AG48" s="498">
        <f t="shared" si="12"/>
        <v>-14528.772315788607</v>
      </c>
      <c r="AH48" s="498">
        <f t="shared" si="12"/>
        <v>-3510.674388437008</v>
      </c>
      <c r="AI48" s="498">
        <f t="shared" si="12"/>
        <v>-3732.7229332939869</v>
      </c>
      <c r="AJ48" s="498">
        <f t="shared" si="12"/>
        <v>-9416.9065302418239</v>
      </c>
      <c r="AL48" s="499">
        <f>AJ48-AI48</f>
        <v>-5684.183596947837</v>
      </c>
      <c r="AM48" s="500">
        <f>IF(AJ48&lt;&gt;0,AJ48/AI48-1,0)</f>
        <v>1.5227981552683203</v>
      </c>
    </row>
    <row r="49" spans="2:39" ht="18.75" customHeight="1" x14ac:dyDescent="0.25">
      <c r="B49" s="508" t="s">
        <v>669</v>
      </c>
      <c r="C49" s="509" t="s">
        <v>670</v>
      </c>
      <c r="D49" s="510">
        <v>-18696.504813321</v>
      </c>
      <c r="E49" s="510">
        <v>-80333.276232223987</v>
      </c>
      <c r="F49" s="510">
        <v>-85776.78217081599</v>
      </c>
      <c r="G49" s="510">
        <v>-85478.70139656603</v>
      </c>
      <c r="H49" s="510">
        <v>-76750.067580571995</v>
      </c>
      <c r="I49" s="510">
        <v>-70131.145946847013</v>
      </c>
      <c r="J49" s="510">
        <v>-73564.373012427983</v>
      </c>
      <c r="K49" s="510">
        <v>-71812.120543603989</v>
      </c>
      <c r="L49" s="510">
        <v>-70758.694602424977</v>
      </c>
      <c r="M49" s="510">
        <v>-72821.648948095986</v>
      </c>
      <c r="N49" s="510">
        <v>-50666.087234935017</v>
      </c>
      <c r="O49" s="510">
        <v>-70400.667495435991</v>
      </c>
      <c r="P49" s="510">
        <v>-34217.364260145994</v>
      </c>
      <c r="Q49" s="510">
        <v>-35496.828576499</v>
      </c>
      <c r="R49" s="510">
        <v>-34493.093347056012</v>
      </c>
      <c r="S49" s="510">
        <v>-33742.360887138006</v>
      </c>
      <c r="T49" s="510">
        <v>-32295.283781484995</v>
      </c>
      <c r="U49" s="510">
        <v>-27947.561445698</v>
      </c>
      <c r="V49" s="510">
        <v>-49065.231260730965</v>
      </c>
      <c r="W49" s="510">
        <v>-55819.846469885015</v>
      </c>
      <c r="X49" s="510">
        <v>-47601.169072461002</v>
      </c>
      <c r="Y49" s="510">
        <v>-51493.879251799983</v>
      </c>
      <c r="Z49" s="510">
        <v>-59750.311294713028</v>
      </c>
      <c r="AA49" s="510">
        <v>-64402.779734264004</v>
      </c>
      <c r="AB49" s="510">
        <v>-56121.512407932009</v>
      </c>
      <c r="AC49" s="510">
        <v>-58639.371709404972</v>
      </c>
      <c r="AD49" s="510">
        <v>-60638.789928052</v>
      </c>
      <c r="AE49" s="510">
        <v>-56355.491751411006</v>
      </c>
      <c r="AF49" s="510">
        <v>-48420.840814207018</v>
      </c>
      <c r="AG49" s="510">
        <v>-49514.437726929005</v>
      </c>
      <c r="AH49" s="510">
        <v>-39243.830648233001</v>
      </c>
      <c r="AI49" s="510">
        <v>-41870.914577904987</v>
      </c>
      <c r="AJ49" s="510">
        <v>-43612.814176011067</v>
      </c>
      <c r="AL49" s="511">
        <f t="shared" ref="AL49:AL53" si="13">AJ49-AI49</f>
        <v>-1741.8995981060798</v>
      </c>
      <c r="AM49" s="512">
        <f t="shared" ref="AM49:AM53" si="14">IF(AJ49&lt;&gt;0,AJ49/AI49-1,0)</f>
        <v>4.1601661097349529E-2</v>
      </c>
    </row>
    <row r="50" spans="2:39" ht="18.75" customHeight="1" x14ac:dyDescent="0.25">
      <c r="B50" s="503" t="s">
        <v>671</v>
      </c>
      <c r="C50" s="504" t="s">
        <v>672</v>
      </c>
      <c r="D50" s="505">
        <v>14722.319667462994</v>
      </c>
      <c r="E50" s="505">
        <v>14359.102509552005</v>
      </c>
      <c r="F50" s="505">
        <v>14654.533371887999</v>
      </c>
      <c r="G50" s="505">
        <v>14590.199294677001</v>
      </c>
      <c r="H50" s="505">
        <v>14590.733027724003</v>
      </c>
      <c r="I50" s="505">
        <v>14564.998559602</v>
      </c>
      <c r="J50" s="505">
        <v>14507.629806536002</v>
      </c>
      <c r="K50" s="505">
        <v>14417.493088131001</v>
      </c>
      <c r="L50" s="505">
        <v>14303.94015267</v>
      </c>
      <c r="M50" s="505">
        <v>14241.764663995005</v>
      </c>
      <c r="N50" s="505">
        <v>14208.583064044999</v>
      </c>
      <c r="O50" s="505">
        <v>14781.155481899998</v>
      </c>
      <c r="P50" s="505">
        <v>15122.373840876993</v>
      </c>
      <c r="Q50" s="505">
        <v>14957.119320124</v>
      </c>
      <c r="R50" s="505">
        <v>15115.827144789</v>
      </c>
      <c r="S50" s="505">
        <v>15571.778012926003</v>
      </c>
      <c r="T50" s="505">
        <v>14629.223256706005</v>
      </c>
      <c r="U50" s="505">
        <v>14717.079651025002</v>
      </c>
      <c r="V50" s="505">
        <v>14611.831655531007</v>
      </c>
      <c r="W50" s="505">
        <v>14606.174578176004</v>
      </c>
      <c r="X50" s="505">
        <v>14743.629066420002</v>
      </c>
      <c r="Y50" s="505">
        <v>14688.497799650986</v>
      </c>
      <c r="Z50" s="505">
        <v>15115.276682820004</v>
      </c>
      <c r="AA50" s="505">
        <v>15223.065770011997</v>
      </c>
      <c r="AB50" s="505">
        <v>15081.874736944992</v>
      </c>
      <c r="AC50" s="505">
        <v>15242.923716180998</v>
      </c>
      <c r="AD50" s="505">
        <v>15609.209178176998</v>
      </c>
      <c r="AE50" s="505">
        <v>15453.791318623005</v>
      </c>
      <c r="AF50" s="505">
        <v>15384.231815548004</v>
      </c>
      <c r="AG50" s="505">
        <v>15388.165543308003</v>
      </c>
      <c r="AH50" s="505">
        <v>15238.271794217993</v>
      </c>
      <c r="AI50" s="505">
        <v>15556.885514695998</v>
      </c>
      <c r="AJ50" s="505">
        <v>15284.362266332395</v>
      </c>
      <c r="AL50" s="506">
        <f t="shared" si="13"/>
        <v>-272.52324836360276</v>
      </c>
      <c r="AM50" s="507">
        <f t="shared" si="14"/>
        <v>-1.751785395001848E-2</v>
      </c>
    </row>
    <row r="51" spans="2:39" ht="18.75" customHeight="1" x14ac:dyDescent="0.25">
      <c r="B51" s="508" t="s">
        <v>673</v>
      </c>
      <c r="C51" s="509" t="s">
        <v>674</v>
      </c>
      <c r="D51" s="510">
        <v>29121.20860535801</v>
      </c>
      <c r="E51" s="510">
        <v>27579.224054351002</v>
      </c>
      <c r="F51" s="510">
        <v>24852.496534005993</v>
      </c>
      <c r="G51" s="510">
        <v>23419.811475230992</v>
      </c>
      <c r="H51" s="510">
        <v>22763.308922740005</v>
      </c>
      <c r="I51" s="510">
        <v>22855.371880606013</v>
      </c>
      <c r="J51" s="510">
        <v>32777.377753921995</v>
      </c>
      <c r="K51" s="510">
        <v>32966.513612329996</v>
      </c>
      <c r="L51" s="510">
        <v>32135.151346930001</v>
      </c>
      <c r="M51" s="510">
        <v>31506.931273344999</v>
      </c>
      <c r="N51" s="510">
        <v>30975.802363279992</v>
      </c>
      <c r="O51" s="510">
        <v>34380.622511573994</v>
      </c>
      <c r="P51" s="510">
        <v>32199.367437640984</v>
      </c>
      <c r="Q51" s="510">
        <v>30697.605720532996</v>
      </c>
      <c r="R51" s="510">
        <v>27758.611010075008</v>
      </c>
      <c r="S51" s="510">
        <v>25604.154492398993</v>
      </c>
      <c r="T51" s="510">
        <v>21690.859872046</v>
      </c>
      <c r="U51" s="510">
        <v>20844.161335530986</v>
      </c>
      <c r="V51" s="510">
        <v>26406.258561897015</v>
      </c>
      <c r="W51" s="510">
        <v>25529.180655922999</v>
      </c>
      <c r="X51" s="510">
        <v>24087.891275304988</v>
      </c>
      <c r="Y51" s="510">
        <v>22433.141372926988</v>
      </c>
      <c r="Z51" s="510">
        <v>20976.124714830992</v>
      </c>
      <c r="AA51" s="510">
        <v>25248.225031488997</v>
      </c>
      <c r="AB51" s="510">
        <v>24551.214940238991</v>
      </c>
      <c r="AC51" s="510">
        <v>23363.085696794995</v>
      </c>
      <c r="AD51" s="510">
        <v>22258.622351519989</v>
      </c>
      <c r="AE51" s="510">
        <v>21595.194016622987</v>
      </c>
      <c r="AF51" s="510">
        <v>21582.200166185983</v>
      </c>
      <c r="AG51" s="510">
        <v>21228.792745984996</v>
      </c>
      <c r="AH51" s="510">
        <v>24470.650273194999</v>
      </c>
      <c r="AI51" s="510">
        <v>25045.885220012002</v>
      </c>
      <c r="AJ51" s="510">
        <v>22101.583708825998</v>
      </c>
      <c r="AL51" s="511">
        <f t="shared" si="13"/>
        <v>-2944.3015111860041</v>
      </c>
      <c r="AM51" s="512">
        <f t="shared" si="14"/>
        <v>-0.11755629658613409</v>
      </c>
    </row>
    <row r="52" spans="2:39" ht="18.75" customHeight="1" x14ac:dyDescent="0.25">
      <c r="B52" s="503" t="s">
        <v>675</v>
      </c>
      <c r="C52" s="504" t="s">
        <v>676</v>
      </c>
      <c r="D52" s="505">
        <v>3692.171999313</v>
      </c>
      <c r="E52" s="505">
        <v>3636.5426253699998</v>
      </c>
      <c r="F52" s="505">
        <v>3852.0658542470001</v>
      </c>
      <c r="G52" s="505">
        <v>3837.7857526900002</v>
      </c>
      <c r="H52" s="505">
        <v>3993.0662686739997</v>
      </c>
      <c r="I52" s="505">
        <v>3873.9939593810004</v>
      </c>
      <c r="J52" s="505">
        <v>3814.9347437909996</v>
      </c>
      <c r="K52" s="505">
        <v>3805.7819788930005</v>
      </c>
      <c r="L52" s="505">
        <v>3984.6438149379997</v>
      </c>
      <c r="M52" s="505">
        <v>4060.115116945</v>
      </c>
      <c r="N52" s="505">
        <v>4090.7700070539991</v>
      </c>
      <c r="O52" s="505">
        <v>4585.0082189059995</v>
      </c>
      <c r="P52" s="505">
        <v>4337.9931573550011</v>
      </c>
      <c r="Q52" s="505">
        <v>4358.7518900970008</v>
      </c>
      <c r="R52" s="505">
        <v>4390.2766285640009</v>
      </c>
      <c r="S52" s="505">
        <v>4374.8036887830003</v>
      </c>
      <c r="T52" s="505">
        <v>4091.8319509460002</v>
      </c>
      <c r="U52" s="505">
        <v>4167.9916954240007</v>
      </c>
      <c r="V52" s="505">
        <v>4007.5883989839999</v>
      </c>
      <c r="W52" s="505">
        <v>4000.6864845080013</v>
      </c>
      <c r="X52" s="505">
        <v>3807.7494597599994</v>
      </c>
      <c r="Y52" s="505">
        <v>3706.4295687410013</v>
      </c>
      <c r="Z52" s="505">
        <v>3753.3519723479999</v>
      </c>
      <c r="AA52" s="505">
        <v>3737.1778337440001</v>
      </c>
      <c r="AB52" s="505">
        <v>3694.5135646410013</v>
      </c>
      <c r="AC52" s="505">
        <v>3853.0262906980006</v>
      </c>
      <c r="AD52" s="505">
        <v>4049.7156628769994</v>
      </c>
      <c r="AE52" s="505">
        <v>4063.4989955349984</v>
      </c>
      <c r="AF52" s="505">
        <v>4111.7940174930009</v>
      </c>
      <c r="AG52" s="505">
        <v>4207.5029187189994</v>
      </c>
      <c r="AH52" s="505">
        <v>4329.2904486409989</v>
      </c>
      <c r="AI52" s="505">
        <v>4713.8132156010006</v>
      </c>
      <c r="AJ52" s="505">
        <v>4597.206467872662</v>
      </c>
      <c r="AL52" s="506">
        <f t="shared" si="13"/>
        <v>-116.60674772833863</v>
      </c>
      <c r="AM52" s="507">
        <f t="shared" si="14"/>
        <v>-2.4737244009247705E-2</v>
      </c>
    </row>
    <row r="53" spans="2:39" ht="18.75" customHeight="1" x14ac:dyDescent="0.25">
      <c r="B53" s="508" t="s">
        <v>677</v>
      </c>
      <c r="C53" s="509" t="s">
        <v>678</v>
      </c>
      <c r="D53" s="510">
        <v>1251.3948387530004</v>
      </c>
      <c r="E53" s="510">
        <v>1244.481191696</v>
      </c>
      <c r="F53" s="510">
        <v>1240.2456591069997</v>
      </c>
      <c r="G53" s="510">
        <v>1258.8728832899999</v>
      </c>
      <c r="H53" s="510">
        <v>1252.5888186990003</v>
      </c>
      <c r="I53" s="510">
        <v>1252.8440400249997</v>
      </c>
      <c r="J53" s="510">
        <v>1262.4334383400003</v>
      </c>
      <c r="K53" s="510">
        <v>1260.2922986999999</v>
      </c>
      <c r="L53" s="510">
        <v>1249.5565515560006</v>
      </c>
      <c r="M53" s="510">
        <v>1246.2813144030001</v>
      </c>
      <c r="N53" s="510">
        <v>1233.7382811570001</v>
      </c>
      <c r="O53" s="510">
        <v>4939.1441548729981</v>
      </c>
      <c r="P53" s="510">
        <v>4736.3837004389998</v>
      </c>
      <c r="Q53" s="510">
        <v>4136.9198335930005</v>
      </c>
      <c r="R53" s="510">
        <v>4026.4984977350005</v>
      </c>
      <c r="S53" s="510">
        <v>3511.6216542849984</v>
      </c>
      <c r="T53" s="510">
        <v>1567.9469929339998</v>
      </c>
      <c r="U53" s="510">
        <v>1146.1600469830009</v>
      </c>
      <c r="V53" s="510">
        <v>772.61980657499998</v>
      </c>
      <c r="W53" s="510">
        <v>317.86951278099906</v>
      </c>
      <c r="X53" s="510">
        <v>-229.01476880499982</v>
      </c>
      <c r="Y53" s="510">
        <v>-803.78079072099968</v>
      </c>
      <c r="Z53" s="510">
        <v>-1218.2412472109991</v>
      </c>
      <c r="AA53" s="510">
        <v>-952.29775865599947</v>
      </c>
      <c r="AB53" s="510">
        <v>-593.84413169700076</v>
      </c>
      <c r="AC53" s="510">
        <v>-462.06892031099943</v>
      </c>
      <c r="AD53" s="510">
        <v>-370.69446098200109</v>
      </c>
      <c r="AE53" s="510">
        <v>0.63936819499988151</v>
      </c>
      <c r="AF53" s="510">
        <v>529.13656535600023</v>
      </c>
      <c r="AG53" s="510">
        <v>228.14032537400038</v>
      </c>
      <c r="AH53" s="510">
        <v>346.22283264599918</v>
      </c>
      <c r="AI53" s="510">
        <v>1472.8867832059989</v>
      </c>
      <c r="AJ53" s="510">
        <v>864.03429164222939</v>
      </c>
      <c r="AL53" s="511">
        <f t="shared" si="13"/>
        <v>-608.85249156376949</v>
      </c>
      <c r="AM53" s="512">
        <f t="shared" si="14"/>
        <v>-0.41337358614794151</v>
      </c>
    </row>
    <row r="54" spans="2:39" ht="18.75" customHeight="1" x14ac:dyDescent="0.25">
      <c r="B54" s="503" t="s">
        <v>679</v>
      </c>
      <c r="C54" s="504" t="s">
        <v>680</v>
      </c>
      <c r="D54" s="505">
        <v>-1330.3504795563003</v>
      </c>
      <c r="E54" s="505">
        <v>1351.9372592752002</v>
      </c>
      <c r="F54" s="505">
        <v>560.13774303980006</v>
      </c>
      <c r="G54" s="505">
        <v>826.64135562459978</v>
      </c>
      <c r="H54" s="505">
        <v>-2366.1677638858</v>
      </c>
      <c r="I54" s="505">
        <v>-2728.1475265484</v>
      </c>
      <c r="J54" s="505">
        <v>-2714.6638663845001</v>
      </c>
      <c r="K54" s="505">
        <v>-3796.4035723945049</v>
      </c>
      <c r="L54" s="505">
        <v>-4200.1572158514073</v>
      </c>
      <c r="M54" s="505">
        <v>-5481.6864717606004</v>
      </c>
      <c r="N54" s="505">
        <v>-7177.3588542753005</v>
      </c>
      <c r="O54" s="505">
        <v>-5321.1970473215006</v>
      </c>
      <c r="P54" s="505">
        <v>-7120.5905458177003</v>
      </c>
      <c r="Q54" s="505">
        <v>-8772.3254756107999</v>
      </c>
      <c r="R54" s="505">
        <v>-12213.541336906101</v>
      </c>
      <c r="S54" s="505">
        <v>-15012.536985309202</v>
      </c>
      <c r="T54" s="505">
        <v>-16279.138687849099</v>
      </c>
      <c r="U54" s="505">
        <v>-16447.639701417298</v>
      </c>
      <c r="V54" s="505">
        <v>-5674.5943782530994</v>
      </c>
      <c r="W54" s="505">
        <v>-6420.1753980989006</v>
      </c>
      <c r="X54" s="505">
        <v>-5099.5458339372999</v>
      </c>
      <c r="Y54" s="505">
        <v>-4973.9242932004017</v>
      </c>
      <c r="Z54" s="505">
        <v>-3987.2342414871</v>
      </c>
      <c r="AA54" s="505">
        <v>-2711.9025184999005</v>
      </c>
      <c r="AB54" s="505">
        <v>-3288.8071267364999</v>
      </c>
      <c r="AC54" s="505">
        <v>-2229.4628011085993</v>
      </c>
      <c r="AD54" s="505">
        <v>-2302.9229701250001</v>
      </c>
      <c r="AE54" s="505">
        <v>-3137.9173217561006</v>
      </c>
      <c r="AF54" s="505">
        <v>-8651.2790889039989</v>
      </c>
      <c r="AG54" s="505">
        <v>-6066.9361222455991</v>
      </c>
      <c r="AH54" s="505">
        <v>-8651.2790889039989</v>
      </c>
      <c r="AI54" s="505">
        <v>-8651.2790889039989</v>
      </c>
      <c r="AJ54" s="505">
        <v>-8651.2790889040407</v>
      </c>
      <c r="AL54" s="506">
        <f>AJ54-AI54</f>
        <v>-4.1836756281554699E-11</v>
      </c>
      <c r="AM54" s="507">
        <f>IF(AJ54&lt;&gt;0,AJ54/AI54-1,0)</f>
        <v>4.8849813083506888E-15</v>
      </c>
    </row>
    <row r="55" spans="2:39" ht="19.5" customHeight="1" x14ac:dyDescent="0.25">
      <c r="B55" s="514"/>
      <c r="C55" s="515"/>
      <c r="AH55" s="516">
        <v>-38775.993992712116</v>
      </c>
    </row>
    <row r="56" spans="2:39" x14ac:dyDescent="0.25">
      <c r="AH56" s="516">
        <v>15739.667140001993</v>
      </c>
    </row>
    <row r="57" spans="2:39" x14ac:dyDescent="0.25">
      <c r="AH57" s="516">
        <v>25440.38374682705</v>
      </c>
    </row>
    <row r="58" spans="2:39" x14ac:dyDescent="0.25">
      <c r="AH58" s="516">
        <v>9845.9196477761234</v>
      </c>
    </row>
    <row r="59" spans="2:39" x14ac:dyDescent="0.25">
      <c r="AH59" s="516">
        <v>598.13775714999906</v>
      </c>
    </row>
    <row r="60" spans="2:39" x14ac:dyDescent="0.25">
      <c r="AH60" s="517">
        <v>-8651.2790889039989</v>
      </c>
    </row>
    <row r="61" spans="2:39" x14ac:dyDescent="0.25">
      <c r="AH61" s="516">
        <f>SUM(AH55:AH60)</f>
        <v>4196.8352101390501</v>
      </c>
      <c r="AI61" s="478" t="s">
        <v>681</v>
      </c>
    </row>
  </sheetData>
  <pageMargins left="0.70866141732283472" right="0.70866141732283472" top="0.78740157480314965" bottom="0.78740157480314965" header="1.1811023622047245" footer="1.1811023622047245"/>
  <pageSetup paperSize="9" scale="19" orientation="portrait" r:id="rId1"/>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E9DC0-0F84-4519-B853-DC8FAA2C032E}">
  <sheetPr>
    <tabColor theme="7" tint="0.59999389629810485"/>
    <pageSetUpPr fitToPage="1"/>
  </sheetPr>
  <dimension ref="A1:AH55"/>
  <sheetViews>
    <sheetView zoomScale="90" zoomScaleNormal="90" zoomScaleSheetLayoutView="75" workbookViewId="0">
      <pane xSplit="2" ySplit="5" topLeftCell="S6" activePane="bottomRight" state="frozen"/>
      <selection activeCell="Z58" sqref="Z58"/>
      <selection pane="topRight" activeCell="Z58" sqref="Z58"/>
      <selection pane="bottomLeft" activeCell="Z58" sqref="Z58"/>
      <selection pane="bottomRight" activeCell="Z58" sqref="Z58"/>
    </sheetView>
  </sheetViews>
  <sheetFormatPr baseColWidth="10" defaultColWidth="8" defaultRowHeight="12" outlineLevelCol="1" x14ac:dyDescent="0.25"/>
  <cols>
    <col min="1" max="1" width="49.42578125" style="589" customWidth="1"/>
    <col min="2" max="2" width="21.42578125" style="631" hidden="1" customWidth="1"/>
    <col min="3" max="3" width="12.85546875" style="589" customWidth="1"/>
    <col min="4" max="7" width="12.85546875" style="589" customWidth="1" outlineLevel="1"/>
    <col min="8" max="8" width="12.85546875" style="589" customWidth="1"/>
    <col min="9" max="12" width="12.85546875" style="589" customWidth="1" outlineLevel="1"/>
    <col min="13" max="13" width="12.85546875" style="589" customWidth="1"/>
    <col min="14" max="17" width="12.85546875" style="589" customWidth="1" outlineLevel="1"/>
    <col min="18" max="18" width="12.85546875" style="589" customWidth="1"/>
    <col min="19" max="22" width="12.85546875" style="589" customWidth="1" outlineLevel="1"/>
    <col min="23" max="34" width="12.85546875" style="589" customWidth="1"/>
    <col min="35" max="16384" width="8" style="589"/>
  </cols>
  <sheetData>
    <row r="1" spans="1:34" s="519" customFormat="1" ht="29.25" x14ac:dyDescent="0.5">
      <c r="A1" s="599" t="s">
        <v>748</v>
      </c>
      <c r="B1" s="600"/>
      <c r="C1" s="518"/>
      <c r="E1" s="518"/>
      <c r="F1" s="518"/>
      <c r="G1" s="518"/>
      <c r="H1" s="518"/>
      <c r="I1" s="518"/>
    </row>
    <row r="2" spans="1:34" s="519" customFormat="1" ht="15" customHeight="1" thickBot="1" x14ac:dyDescent="0.25">
      <c r="A2" s="520"/>
      <c r="B2" s="601"/>
      <c r="C2" s="521"/>
      <c r="D2" s="522"/>
      <c r="E2" s="521"/>
      <c r="F2" s="521"/>
      <c r="G2" s="521"/>
      <c r="H2" s="521"/>
      <c r="I2" s="521"/>
      <c r="J2" s="522"/>
      <c r="K2" s="522"/>
      <c r="L2" s="522"/>
      <c r="M2" s="522"/>
      <c r="N2" s="522"/>
      <c r="O2" s="522"/>
    </row>
    <row r="3" spans="1:34" s="526" customFormat="1" ht="15" customHeight="1" x14ac:dyDescent="0.25">
      <c r="A3" s="602" t="s">
        <v>682</v>
      </c>
      <c r="B3" s="603" t="s">
        <v>749</v>
      </c>
      <c r="C3" s="604">
        <v>33238</v>
      </c>
      <c r="D3" s="605">
        <v>33603</v>
      </c>
      <c r="E3" s="605">
        <v>33969</v>
      </c>
      <c r="F3" s="605">
        <v>34334</v>
      </c>
      <c r="G3" s="605">
        <v>34699</v>
      </c>
      <c r="H3" s="606">
        <v>35064</v>
      </c>
      <c r="I3" s="605">
        <v>35430</v>
      </c>
      <c r="J3" s="605">
        <v>35795</v>
      </c>
      <c r="K3" s="605">
        <v>36160</v>
      </c>
      <c r="L3" s="605">
        <v>36525</v>
      </c>
      <c r="M3" s="606">
        <v>36891</v>
      </c>
      <c r="N3" s="605">
        <v>37256</v>
      </c>
      <c r="O3" s="605">
        <v>37621</v>
      </c>
      <c r="P3" s="605">
        <v>37986</v>
      </c>
      <c r="Q3" s="605">
        <v>38352</v>
      </c>
      <c r="R3" s="606">
        <v>38717</v>
      </c>
      <c r="S3" s="605">
        <v>39082</v>
      </c>
      <c r="T3" s="605">
        <v>39447</v>
      </c>
      <c r="U3" s="605">
        <v>39813</v>
      </c>
      <c r="V3" s="605">
        <v>40178</v>
      </c>
      <c r="W3" s="606">
        <v>40543</v>
      </c>
      <c r="X3" s="605">
        <v>40908</v>
      </c>
      <c r="Y3" s="605">
        <v>41274</v>
      </c>
      <c r="Z3" s="605">
        <v>41639</v>
      </c>
      <c r="AA3" s="605">
        <v>42004</v>
      </c>
      <c r="AB3" s="606">
        <v>42005</v>
      </c>
      <c r="AC3" s="605">
        <v>42370</v>
      </c>
      <c r="AD3" s="605">
        <v>42736</v>
      </c>
      <c r="AE3" s="605">
        <v>43101</v>
      </c>
      <c r="AF3" s="605">
        <v>43466</v>
      </c>
      <c r="AG3" s="606">
        <v>43831</v>
      </c>
      <c r="AH3" s="605">
        <v>44197</v>
      </c>
    </row>
    <row r="4" spans="1:34" s="526" customFormat="1" ht="15" customHeight="1" x14ac:dyDescent="0.25">
      <c r="A4" s="530" t="s">
        <v>683</v>
      </c>
      <c r="B4" s="607"/>
      <c r="C4" s="531">
        <v>1054740.6436308678</v>
      </c>
      <c r="D4" s="531">
        <v>1016870.2914381886</v>
      </c>
      <c r="E4" s="531">
        <v>969474.18310529192</v>
      </c>
      <c r="F4" s="531">
        <v>959367.19786250684</v>
      </c>
      <c r="G4" s="531">
        <v>943184.83650401747</v>
      </c>
      <c r="H4" s="531">
        <v>939897.14520075859</v>
      </c>
      <c r="I4" s="531">
        <v>959653.34790146654</v>
      </c>
      <c r="J4" s="531">
        <v>931486.94555176632</v>
      </c>
      <c r="K4" s="531">
        <v>923466.99254718516</v>
      </c>
      <c r="L4" s="531">
        <v>895402.12791444769</v>
      </c>
      <c r="M4" s="531">
        <v>898938.03601457109</v>
      </c>
      <c r="N4" s="531">
        <v>915242.15188338305</v>
      </c>
      <c r="O4" s="531">
        <v>898834.50861562463</v>
      </c>
      <c r="P4" s="531">
        <v>899858.37512171583</v>
      </c>
      <c r="Q4" s="531">
        <v>885632.52776845382</v>
      </c>
      <c r="R4" s="531">
        <v>865470.70709178131</v>
      </c>
      <c r="S4" s="531">
        <v>877497.6645336271</v>
      </c>
      <c r="T4" s="531">
        <v>850229.80437451997</v>
      </c>
      <c r="U4" s="531">
        <v>852857.86259081995</v>
      </c>
      <c r="V4" s="531">
        <v>788285.81981217198</v>
      </c>
      <c r="W4" s="531">
        <v>831129.58434742235</v>
      </c>
      <c r="X4" s="531">
        <v>807613.93182079401</v>
      </c>
      <c r="Y4" s="531">
        <v>812815.529922758</v>
      </c>
      <c r="Z4" s="531">
        <v>833804.3671131864</v>
      </c>
      <c r="AA4" s="531">
        <v>794738.54564186477</v>
      </c>
      <c r="AB4" s="531">
        <v>798084.70236038265</v>
      </c>
      <c r="AC4" s="531">
        <v>801744.54745022045</v>
      </c>
      <c r="AD4" s="531">
        <v>785985.85096547077</v>
      </c>
      <c r="AE4" s="531">
        <v>754811.13809571648</v>
      </c>
      <c r="AF4" s="531">
        <v>707491.36498979176</v>
      </c>
      <c r="AG4" s="531">
        <v>647252.33289032406</v>
      </c>
      <c r="AH4" s="531">
        <v>678798.87218768848</v>
      </c>
    </row>
    <row r="5" spans="1:34" s="526" customFormat="1" ht="15" customHeight="1" thickBot="1" x14ac:dyDescent="0.3">
      <c r="A5" s="533" t="s">
        <v>684</v>
      </c>
      <c r="B5" s="608"/>
      <c r="C5" s="534">
        <v>1083500.8834488776</v>
      </c>
      <c r="D5" s="534">
        <v>984708.3028462088</v>
      </c>
      <c r="E5" s="534">
        <v>928856.88009676372</v>
      </c>
      <c r="F5" s="534">
        <v>917821.80722745345</v>
      </c>
      <c r="G5" s="534">
        <v>906668.29819739668</v>
      </c>
      <c r="H5" s="534">
        <v>909585.06016697723</v>
      </c>
      <c r="I5" s="534">
        <v>935736.68676524307</v>
      </c>
      <c r="J5" s="534">
        <v>908328.50241382187</v>
      </c>
      <c r="K5" s="534">
        <v>900181.43259500281</v>
      </c>
      <c r="L5" s="534">
        <v>868153.88486327906</v>
      </c>
      <c r="M5" s="534">
        <v>891603.48364089674</v>
      </c>
      <c r="N5" s="534">
        <v>898206.21770787856</v>
      </c>
      <c r="O5" s="534">
        <v>913892.67194597295</v>
      </c>
      <c r="P5" s="534">
        <v>909739.617833953</v>
      </c>
      <c r="Q5" s="534">
        <v>890217.10636565473</v>
      </c>
      <c r="R5" s="534">
        <v>865778.16706772707</v>
      </c>
      <c r="S5" s="534">
        <v>870903.10413692496</v>
      </c>
      <c r="T5" s="534">
        <v>846709.9959563677</v>
      </c>
      <c r="U5" s="534">
        <v>843916.33537482296</v>
      </c>
      <c r="V5" s="534">
        <v>770499.70917557611</v>
      </c>
      <c r="W5" s="534">
        <v>820839.12447370403</v>
      </c>
      <c r="X5" s="534">
        <v>791170.41622639156</v>
      </c>
      <c r="Y5" s="534">
        <v>787704.49650934583</v>
      </c>
      <c r="Z5" s="534">
        <v>809945.85573701153</v>
      </c>
      <c r="AA5" s="534">
        <v>778061.98521732423</v>
      </c>
      <c r="AB5" s="534">
        <v>779212.83463323209</v>
      </c>
      <c r="AC5" s="534">
        <v>780349.68728363537</v>
      </c>
      <c r="AD5" s="534">
        <v>767605.56559127965</v>
      </c>
      <c r="AE5" s="534">
        <v>739346.38075718842</v>
      </c>
      <c r="AF5" s="534">
        <v>692962.59267400322</v>
      </c>
      <c r="AG5" s="534">
        <v>643741.658501887</v>
      </c>
      <c r="AH5" s="534">
        <v>675066.14925439446</v>
      </c>
    </row>
    <row r="6" spans="1:34" s="538" customFormat="1" ht="15" customHeight="1" x14ac:dyDescent="0.25">
      <c r="A6" s="536" t="s">
        <v>686</v>
      </c>
      <c r="B6" s="609"/>
      <c r="C6" s="537">
        <v>991906.28580196318</v>
      </c>
      <c r="D6" s="537">
        <v>958143.22753828089</v>
      </c>
      <c r="E6" s="537">
        <v>913683.04351799237</v>
      </c>
      <c r="F6" s="537">
        <v>903471.54976176785</v>
      </c>
      <c r="G6" s="537">
        <v>884808.13929426402</v>
      </c>
      <c r="H6" s="537">
        <v>882022.43087481777</v>
      </c>
      <c r="I6" s="537">
        <v>903806.87719603581</v>
      </c>
      <c r="J6" s="537">
        <v>872832.04157225951</v>
      </c>
      <c r="K6" s="537">
        <v>866208.92517046677</v>
      </c>
      <c r="L6" s="537">
        <v>840280.14775026124</v>
      </c>
      <c r="M6" s="537">
        <v>838824.47928230721</v>
      </c>
      <c r="N6" s="537">
        <v>861085.80402149633</v>
      </c>
      <c r="O6" s="537">
        <v>846691.15890157328</v>
      </c>
      <c r="P6" s="537">
        <v>843333.81742143445</v>
      </c>
      <c r="Q6" s="537">
        <v>829047.08449985879</v>
      </c>
      <c r="R6" s="537">
        <v>810884.1574745574</v>
      </c>
      <c r="S6" s="537">
        <v>822516.94837315578</v>
      </c>
      <c r="T6" s="537">
        <v>796633.5687888047</v>
      </c>
      <c r="U6" s="537">
        <v>801552.03629325598</v>
      </c>
      <c r="V6" s="537">
        <v>745227.16116175882</v>
      </c>
      <c r="W6" s="537">
        <v>782694.02905894828</v>
      </c>
      <c r="X6" s="537">
        <v>759044.07399374561</v>
      </c>
      <c r="Y6" s="537">
        <v>764921.91920918226</v>
      </c>
      <c r="Z6" s="537">
        <v>786031.49171092873</v>
      </c>
      <c r="AA6" s="537">
        <v>746812.24373801507</v>
      </c>
      <c r="AB6" s="537">
        <v>751574.55945171975</v>
      </c>
      <c r="AC6" s="537">
        <v>753482.68387095421</v>
      </c>
      <c r="AD6" s="537">
        <v>733913.34596907871</v>
      </c>
      <c r="AE6" s="537">
        <v>704779.95628043078</v>
      </c>
      <c r="AF6" s="537">
        <v>659812.611427436</v>
      </c>
      <c r="AG6" s="537">
        <v>602585.73817016475</v>
      </c>
      <c r="AH6" s="537">
        <v>631471.25812249852</v>
      </c>
    </row>
    <row r="7" spans="1:34" s="526" customFormat="1" ht="15" customHeight="1" x14ac:dyDescent="0.25">
      <c r="A7" s="540" t="s">
        <v>688</v>
      </c>
      <c r="B7" s="610"/>
      <c r="C7" s="541">
        <v>988065.6374383627</v>
      </c>
      <c r="D7" s="542">
        <v>954523.86644137255</v>
      </c>
      <c r="E7" s="542">
        <v>910142.79988248658</v>
      </c>
      <c r="F7" s="542">
        <v>900153.74073961086</v>
      </c>
      <c r="G7" s="542">
        <v>881587.83210321493</v>
      </c>
      <c r="H7" s="542">
        <v>878962.36420111812</v>
      </c>
      <c r="I7" s="542">
        <v>900593.58275145316</v>
      </c>
      <c r="J7" s="542">
        <v>869592.59344762727</v>
      </c>
      <c r="K7" s="542">
        <v>863040.66982478788</v>
      </c>
      <c r="L7" s="542">
        <v>837166.98344766407</v>
      </c>
      <c r="M7" s="542">
        <v>835831.99230506178</v>
      </c>
      <c r="N7" s="542">
        <v>858116.25324794219</v>
      </c>
      <c r="O7" s="542">
        <v>843725.24679330084</v>
      </c>
      <c r="P7" s="542">
        <v>840330.80497829476</v>
      </c>
      <c r="Q7" s="542">
        <v>826118.84378730494</v>
      </c>
      <c r="R7" s="542">
        <v>807930.29885818204</v>
      </c>
      <c r="S7" s="542">
        <v>819447.8301161814</v>
      </c>
      <c r="T7" s="542">
        <v>793644.83333337808</v>
      </c>
      <c r="U7" s="542">
        <v>798607.26116157405</v>
      </c>
      <c r="V7" s="542">
        <v>742651.82696299907</v>
      </c>
      <c r="W7" s="542">
        <v>780112.3032935037</v>
      </c>
      <c r="X7" s="542">
        <v>756371.16625701182</v>
      </c>
      <c r="Y7" s="542">
        <v>762264.66439627821</v>
      </c>
      <c r="Z7" s="542">
        <v>783342.58175297303</v>
      </c>
      <c r="AA7" s="542">
        <v>744333.97269048519</v>
      </c>
      <c r="AB7" s="542">
        <v>749200.93441906502</v>
      </c>
      <c r="AC7" s="542">
        <v>751142.49370615196</v>
      </c>
      <c r="AD7" s="542">
        <v>731653.13510824146</v>
      </c>
      <c r="AE7" s="542">
        <v>702781.84662506275</v>
      </c>
      <c r="AF7" s="542">
        <v>657793.16518466314</v>
      </c>
      <c r="AG7" s="542">
        <v>600779.45987696492</v>
      </c>
      <c r="AH7" s="542">
        <v>629640.2377628414</v>
      </c>
    </row>
    <row r="8" spans="1:34" s="526" customFormat="1" ht="15" customHeight="1" x14ac:dyDescent="0.25">
      <c r="A8" s="544" t="s">
        <v>689</v>
      </c>
      <c r="B8" s="611" t="s">
        <v>610</v>
      </c>
      <c r="C8" s="545">
        <v>427842.81536305114</v>
      </c>
      <c r="D8" s="545">
        <v>414135.2050618825</v>
      </c>
      <c r="E8" s="545">
        <v>392571.46307972696</v>
      </c>
      <c r="F8" s="545">
        <v>381565.08594343986</v>
      </c>
      <c r="G8" s="545">
        <v>379109.49598247412</v>
      </c>
      <c r="H8" s="545">
        <v>367358.1751800233</v>
      </c>
      <c r="I8" s="545">
        <v>374200.06914111227</v>
      </c>
      <c r="J8" s="545">
        <v>353211.83296124713</v>
      </c>
      <c r="K8" s="545">
        <v>356108.43844624737</v>
      </c>
      <c r="L8" s="545">
        <v>344056.15320426342</v>
      </c>
      <c r="M8" s="545">
        <v>356993.73398618767</v>
      </c>
      <c r="N8" s="545">
        <v>369530.90792986337</v>
      </c>
      <c r="O8" s="545">
        <v>370907.67378015886</v>
      </c>
      <c r="P8" s="545">
        <v>384605.69457963196</v>
      </c>
      <c r="Q8" s="545">
        <v>382316.31029917649</v>
      </c>
      <c r="R8" s="545">
        <v>377426.83636671881</v>
      </c>
      <c r="S8" s="545">
        <v>379515.52347867552</v>
      </c>
      <c r="T8" s="545">
        <v>385841.74538040208</v>
      </c>
      <c r="U8" s="545">
        <v>365073.33260676608</v>
      </c>
      <c r="V8" s="545">
        <v>340034.01330241136</v>
      </c>
      <c r="W8" s="545">
        <v>351707.35028337262</v>
      </c>
      <c r="X8" s="545">
        <v>349116.04709512857</v>
      </c>
      <c r="Y8" s="545">
        <v>358887.88883525087</v>
      </c>
      <c r="Z8" s="545">
        <v>365348.061149052</v>
      </c>
      <c r="AA8" s="545">
        <v>345816.59958701441</v>
      </c>
      <c r="AB8" s="545">
        <v>333823.58209669951</v>
      </c>
      <c r="AC8" s="545">
        <v>329936.5882333754</v>
      </c>
      <c r="AD8" s="545">
        <v>308583.60823465936</v>
      </c>
      <c r="AE8" s="545">
        <v>296659.25555258023</v>
      </c>
      <c r="AF8" s="545">
        <v>247363.99442120598</v>
      </c>
      <c r="AG8" s="545">
        <v>208824.60743604304</v>
      </c>
      <c r="AH8" s="545">
        <v>235974.23571432551</v>
      </c>
    </row>
    <row r="9" spans="1:34" s="526" customFormat="1" ht="15" customHeight="1" x14ac:dyDescent="0.25">
      <c r="A9" s="544" t="s">
        <v>691</v>
      </c>
      <c r="B9" s="611" t="s">
        <v>617</v>
      </c>
      <c r="C9" s="545">
        <v>184187.46345161635</v>
      </c>
      <c r="D9" s="545">
        <v>162860.52959865073</v>
      </c>
      <c r="E9" s="545">
        <v>152332.19611168507</v>
      </c>
      <c r="F9" s="545">
        <v>141458.81981200719</v>
      </c>
      <c r="G9" s="545">
        <v>139740.61377666792</v>
      </c>
      <c r="H9" s="545">
        <v>143020.12285328453</v>
      </c>
      <c r="I9" s="545">
        <v>133811.84371936266</v>
      </c>
      <c r="J9" s="545">
        <v>137769.92895881733</v>
      </c>
      <c r="K9" s="545">
        <v>133286.8677665111</v>
      </c>
      <c r="L9" s="545">
        <v>130853.63887076096</v>
      </c>
      <c r="M9" s="545">
        <v>127249.35311406266</v>
      </c>
      <c r="N9" s="545">
        <v>120227.24059331439</v>
      </c>
      <c r="O9" s="545">
        <v>119545.99340905809</v>
      </c>
      <c r="P9" s="545">
        <v>116316.95425741156</v>
      </c>
      <c r="Q9" s="545">
        <v>115392.86616662749</v>
      </c>
      <c r="R9" s="545">
        <v>112500.13122887191</v>
      </c>
      <c r="S9" s="545">
        <v>117283.83945707035</v>
      </c>
      <c r="T9" s="545">
        <v>125067.98866059646</v>
      </c>
      <c r="U9" s="545">
        <v>125192.66348844438</v>
      </c>
      <c r="V9" s="545">
        <v>107759.56587476644</v>
      </c>
      <c r="W9" s="545">
        <v>123316.96000156808</v>
      </c>
      <c r="X9" s="545">
        <v>120399.43142010481</v>
      </c>
      <c r="Y9" s="545">
        <v>115881.48699823949</v>
      </c>
      <c r="Z9" s="545">
        <v>116595.91531440805</v>
      </c>
      <c r="AA9" s="545">
        <v>116828.70554882257</v>
      </c>
      <c r="AB9" s="545">
        <v>125161.5914031674</v>
      </c>
      <c r="AC9" s="545">
        <v>127330.66641000519</v>
      </c>
      <c r="AD9" s="545">
        <v>128942.46513453523</v>
      </c>
      <c r="AE9" s="545">
        <v>124001.40527888577</v>
      </c>
      <c r="AF9" s="545">
        <v>121411.40913583332</v>
      </c>
      <c r="AG9" s="545">
        <v>119509.42979802295</v>
      </c>
      <c r="AH9" s="545">
        <v>124987.07422383995</v>
      </c>
    </row>
    <row r="10" spans="1:34" s="526" customFormat="1" ht="15" customHeight="1" x14ac:dyDescent="0.25">
      <c r="A10" s="544" t="s">
        <v>692</v>
      </c>
      <c r="B10" s="611" t="s">
        <v>750</v>
      </c>
      <c r="C10" s="545">
        <v>161352.09999386821</v>
      </c>
      <c r="D10" s="545">
        <v>164583.08094456847</v>
      </c>
      <c r="E10" s="545">
        <v>170521.08743927395</v>
      </c>
      <c r="F10" s="545">
        <v>174970.61474197352</v>
      </c>
      <c r="G10" s="545">
        <v>171124.4641533141</v>
      </c>
      <c r="H10" s="545">
        <v>174889.88578863503</v>
      </c>
      <c r="I10" s="545">
        <v>174699.02290183768</v>
      </c>
      <c r="J10" s="545">
        <v>175146.18128388643</v>
      </c>
      <c r="K10" s="545">
        <v>178509.30058648312</v>
      </c>
      <c r="L10" s="545">
        <v>183690.09194632832</v>
      </c>
      <c r="M10" s="545">
        <v>179915.52485173941</v>
      </c>
      <c r="N10" s="545">
        <v>176234.42209607674</v>
      </c>
      <c r="O10" s="545">
        <v>174300.54968981029</v>
      </c>
      <c r="P10" s="545">
        <v>167987.82896344576</v>
      </c>
      <c r="Q10" s="545">
        <v>167638.8682754745</v>
      </c>
      <c r="R10" s="545">
        <v>159705.69884530595</v>
      </c>
      <c r="S10" s="545">
        <v>155980.21705371302</v>
      </c>
      <c r="T10" s="545">
        <v>152808.19281112499</v>
      </c>
      <c r="U10" s="545">
        <v>152507.548883557</v>
      </c>
      <c r="V10" s="545">
        <v>151789.41028129924</v>
      </c>
      <c r="W10" s="545">
        <v>152659.99604339845</v>
      </c>
      <c r="X10" s="545">
        <v>154736.62389458047</v>
      </c>
      <c r="Y10" s="545">
        <v>153212.11362244582</v>
      </c>
      <c r="Z10" s="545">
        <v>157517.75381919826</v>
      </c>
      <c r="AA10" s="545">
        <v>158383.89907948131</v>
      </c>
      <c r="AB10" s="545">
        <v>161268.80495894307</v>
      </c>
      <c r="AC10" s="545">
        <v>164100.56410325808</v>
      </c>
      <c r="AD10" s="545">
        <v>167028.32924055046</v>
      </c>
      <c r="AE10" s="545">
        <v>161509.41837081991</v>
      </c>
      <c r="AF10" s="545">
        <v>163150.61929851241</v>
      </c>
      <c r="AG10" s="545">
        <v>144567.76615925215</v>
      </c>
      <c r="AH10" s="545">
        <v>146012.54512094587</v>
      </c>
    </row>
    <row r="11" spans="1:34" s="550" customFormat="1" ht="15" customHeight="1" x14ac:dyDescent="0.25">
      <c r="A11" s="547" t="s">
        <v>693</v>
      </c>
      <c r="B11" s="612" t="s">
        <v>637</v>
      </c>
      <c r="C11" s="548">
        <v>151889.81103857246</v>
      </c>
      <c r="D11" s="549">
        <v>155595.1435530876</v>
      </c>
      <c r="E11" s="549">
        <v>161489.78106724672</v>
      </c>
      <c r="F11" s="549">
        <v>165982.57049521658</v>
      </c>
      <c r="G11" s="549">
        <v>162377.13734679259</v>
      </c>
      <c r="H11" s="549">
        <v>166451.9656919541</v>
      </c>
      <c r="I11" s="549">
        <v>166484.90365613604</v>
      </c>
      <c r="J11" s="549">
        <v>167393.04678934687</v>
      </c>
      <c r="K11" s="549">
        <v>170835.30049027488</v>
      </c>
      <c r="L11" s="549">
        <v>176348.41200054516</v>
      </c>
      <c r="M11" s="549">
        <v>172541.32867823174</v>
      </c>
      <c r="N11" s="549">
        <v>169013.72156259959</v>
      </c>
      <c r="O11" s="549">
        <v>167277.59106198585</v>
      </c>
      <c r="P11" s="549">
        <v>161054.64594777563</v>
      </c>
      <c r="Q11" s="549">
        <v>160938.55942226379</v>
      </c>
      <c r="R11" s="549">
        <v>153040.22024286803</v>
      </c>
      <c r="S11" s="549">
        <v>149276.83078742004</v>
      </c>
      <c r="T11" s="549">
        <v>146331.91774323335</v>
      </c>
      <c r="U11" s="549">
        <v>145996.35079553723</v>
      </c>
      <c r="V11" s="549">
        <v>145665.38230155938</v>
      </c>
      <c r="W11" s="549">
        <v>146752.09486086667</v>
      </c>
      <c r="X11" s="549">
        <v>148677.49565087687</v>
      </c>
      <c r="Y11" s="549">
        <v>147354.9530814164</v>
      </c>
      <c r="Z11" s="549">
        <v>151573.37371145713</v>
      </c>
      <c r="AA11" s="549">
        <v>152724.04373648026</v>
      </c>
      <c r="AB11" s="549">
        <v>155314.52970165596</v>
      </c>
      <c r="AC11" s="549">
        <v>158429.5902018059</v>
      </c>
      <c r="AD11" s="549">
        <v>161492.0064771687</v>
      </c>
      <c r="AE11" s="549">
        <v>155929.53002830473</v>
      </c>
      <c r="AF11" s="549">
        <v>157444.36417685563</v>
      </c>
      <c r="AG11" s="549">
        <v>140593.00405307155</v>
      </c>
      <c r="AH11" s="549">
        <v>142140.83876251578</v>
      </c>
    </row>
    <row r="12" spans="1:34" s="526" customFormat="1" ht="15" customHeight="1" x14ac:dyDescent="0.25">
      <c r="A12" s="544" t="s">
        <v>694</v>
      </c>
      <c r="B12" s="611" t="s">
        <v>751</v>
      </c>
      <c r="C12" s="545">
        <v>202918.63772830836</v>
      </c>
      <c r="D12" s="551">
        <v>204532.28687192666</v>
      </c>
      <c r="E12" s="551">
        <v>188317.35830013294</v>
      </c>
      <c r="F12" s="551">
        <v>197020.9512833629</v>
      </c>
      <c r="G12" s="551">
        <v>186852.32136278064</v>
      </c>
      <c r="H12" s="551">
        <v>189711.3084599257</v>
      </c>
      <c r="I12" s="551">
        <v>214762.95169287483</v>
      </c>
      <c r="J12" s="551">
        <v>200451.61166587466</v>
      </c>
      <c r="K12" s="551">
        <v>192111.97553959917</v>
      </c>
      <c r="L12" s="551">
        <v>175984.64173123505</v>
      </c>
      <c r="M12" s="551">
        <v>169359.81335941635</v>
      </c>
      <c r="N12" s="551">
        <v>190227.59444953949</v>
      </c>
      <c r="O12" s="551">
        <v>177037.05806806101</v>
      </c>
      <c r="P12" s="551">
        <v>169465.25492086698</v>
      </c>
      <c r="Q12" s="551">
        <v>159097.3740267127</v>
      </c>
      <c r="R12" s="551">
        <v>156593.02649049764</v>
      </c>
      <c r="S12" s="551">
        <v>165119.87885465805</v>
      </c>
      <c r="T12" s="551">
        <v>128640.19004652789</v>
      </c>
      <c r="U12" s="551">
        <v>154521.80274642177</v>
      </c>
      <c r="V12" s="551">
        <v>141729.33168449317</v>
      </c>
      <c r="W12" s="551">
        <v>151134.04431813231</v>
      </c>
      <c r="X12" s="551">
        <v>130919.46954024646</v>
      </c>
      <c r="Y12" s="551">
        <v>133294.72913767965</v>
      </c>
      <c r="Z12" s="551">
        <v>142854.83702190866</v>
      </c>
      <c r="AA12" s="551">
        <v>122338.47028129915</v>
      </c>
      <c r="AB12" s="551">
        <v>127981.35925464779</v>
      </c>
      <c r="AC12" s="551">
        <v>128777.69135320332</v>
      </c>
      <c r="AD12" s="551">
        <v>126285.52582247749</v>
      </c>
      <c r="AE12" s="551">
        <v>119888.0379592243</v>
      </c>
      <c r="AF12" s="551">
        <v>124979.21422379919</v>
      </c>
      <c r="AG12" s="551">
        <v>127134.89628859887</v>
      </c>
      <c r="AH12" s="551">
        <v>121686.11348498006</v>
      </c>
    </row>
    <row r="13" spans="1:34" s="550" customFormat="1" ht="15" customHeight="1" x14ac:dyDescent="0.25">
      <c r="A13" s="547" t="s">
        <v>696</v>
      </c>
      <c r="B13" s="612" t="s">
        <v>628</v>
      </c>
      <c r="C13" s="548">
        <v>64110.775167640968</v>
      </c>
      <c r="D13" s="549">
        <v>64799.687094273184</v>
      </c>
      <c r="E13" s="549">
        <v>57920.540209146908</v>
      </c>
      <c r="F13" s="549">
        <v>55671.611669239057</v>
      </c>
      <c r="G13" s="549">
        <v>51288.138464901545</v>
      </c>
      <c r="H13" s="549">
        <v>53107.628841871148</v>
      </c>
      <c r="I13" s="549">
        <v>63916.410770608301</v>
      </c>
      <c r="J13" s="549">
        <v>54809.04337077844</v>
      </c>
      <c r="K13" s="549">
        <v>53302.544382269683</v>
      </c>
      <c r="L13" s="549">
        <v>49220.92967152888</v>
      </c>
      <c r="M13" s="549">
        <v>45511.79584217212</v>
      </c>
      <c r="N13" s="549">
        <v>52733.276164838295</v>
      </c>
      <c r="O13" s="549">
        <v>49811.080466670217</v>
      </c>
      <c r="P13" s="549">
        <v>41897.483252197184</v>
      </c>
      <c r="Q13" s="549">
        <v>40502.305389507739</v>
      </c>
      <c r="R13" s="549">
        <v>40040.87933480947</v>
      </c>
      <c r="S13" s="549">
        <v>45989.999013723784</v>
      </c>
      <c r="T13" s="549">
        <v>35210.703134977695</v>
      </c>
      <c r="U13" s="549">
        <v>41939.083640452176</v>
      </c>
      <c r="V13" s="549">
        <v>37601.280798356798</v>
      </c>
      <c r="W13" s="549">
        <v>39663.318957725882</v>
      </c>
      <c r="X13" s="549">
        <v>34797.892357798512</v>
      </c>
      <c r="Y13" s="549">
        <v>33826.366843040698</v>
      </c>
      <c r="Z13" s="549">
        <v>37306.457804298661</v>
      </c>
      <c r="AA13" s="549">
        <v>33486.239388974267</v>
      </c>
      <c r="AB13" s="549">
        <v>34886.438320049674</v>
      </c>
      <c r="AC13" s="549">
        <v>33962.458535605954</v>
      </c>
      <c r="AD13" s="549">
        <v>33563.34768975286</v>
      </c>
      <c r="AE13" s="549">
        <v>29444.417795644546</v>
      </c>
      <c r="AF13" s="549">
        <v>29710.593848325618</v>
      </c>
      <c r="AG13" s="549">
        <v>32513.633106401521</v>
      </c>
      <c r="AH13" s="549">
        <v>33306.719485306188</v>
      </c>
    </row>
    <row r="14" spans="1:34" s="550" customFormat="1" ht="15" customHeight="1" x14ac:dyDescent="0.25">
      <c r="A14" s="547" t="s">
        <v>697</v>
      </c>
      <c r="B14" s="612" t="s">
        <v>630</v>
      </c>
      <c r="C14" s="548">
        <v>128635.75238568426</v>
      </c>
      <c r="D14" s="549">
        <v>131347.14662316561</v>
      </c>
      <c r="E14" s="549">
        <v>123327.0079786252</v>
      </c>
      <c r="F14" s="549">
        <v>133859.61345237758</v>
      </c>
      <c r="G14" s="549">
        <v>128334.83189002775</v>
      </c>
      <c r="H14" s="549">
        <v>128972.93298176376</v>
      </c>
      <c r="I14" s="549">
        <v>142277.08215599696</v>
      </c>
      <c r="J14" s="549">
        <v>138272.16919071227</v>
      </c>
      <c r="K14" s="549">
        <v>131921.53854877528</v>
      </c>
      <c r="L14" s="549">
        <v>119789.68108489805</v>
      </c>
      <c r="M14" s="549">
        <v>117779.73381242254</v>
      </c>
      <c r="N14" s="549">
        <v>131145.06817133026</v>
      </c>
      <c r="O14" s="549">
        <v>121124.71687363318</v>
      </c>
      <c r="P14" s="549">
        <v>121773.37396959362</v>
      </c>
      <c r="Q14" s="549">
        <v>112946.34396406499</v>
      </c>
      <c r="R14" s="549">
        <v>110967.4437870535</v>
      </c>
      <c r="S14" s="549">
        <v>113309.12226579625</v>
      </c>
      <c r="T14" s="549">
        <v>88173.474403914472</v>
      </c>
      <c r="U14" s="549">
        <v>106849.0193359207</v>
      </c>
      <c r="V14" s="549">
        <v>98616.847472086854</v>
      </c>
      <c r="W14" s="549">
        <v>105501.98871100294</v>
      </c>
      <c r="X14" s="549">
        <v>89553.223011148337</v>
      </c>
      <c r="Y14" s="549">
        <v>93712.364816481728</v>
      </c>
      <c r="Z14" s="549">
        <v>99733.365022825325</v>
      </c>
      <c r="AA14" s="549">
        <v>82469.699258307592</v>
      </c>
      <c r="AB14" s="549">
        <v>86733.469368866834</v>
      </c>
      <c r="AC14" s="549">
        <v>88248.344107932659</v>
      </c>
      <c r="AD14" s="549">
        <v>86618.506959777485</v>
      </c>
      <c r="AE14" s="549">
        <v>84578.431310092405</v>
      </c>
      <c r="AF14" s="549">
        <v>89449.108141539997</v>
      </c>
      <c r="AG14" s="549">
        <v>88624.847777159637</v>
      </c>
      <c r="AH14" s="549">
        <v>82296.46623320764</v>
      </c>
    </row>
    <row r="15" spans="1:34" s="526" customFormat="1" ht="15" customHeight="1" x14ac:dyDescent="0.25">
      <c r="A15" s="544" t="s">
        <v>698</v>
      </c>
      <c r="B15" s="611" t="s">
        <v>632</v>
      </c>
      <c r="C15" s="545">
        <v>11764.620901518678</v>
      </c>
      <c r="D15" s="551">
        <v>8412.7639643441817</v>
      </c>
      <c r="E15" s="551">
        <v>6400.694951667655</v>
      </c>
      <c r="F15" s="551">
        <v>5138.2689588273715</v>
      </c>
      <c r="G15" s="551">
        <v>4760.9368279781047</v>
      </c>
      <c r="H15" s="551">
        <v>3982.8719192494927</v>
      </c>
      <c r="I15" s="551">
        <v>3119.6952962656155</v>
      </c>
      <c r="J15" s="551">
        <v>3013.0385778017303</v>
      </c>
      <c r="K15" s="551">
        <v>3024.0874859470123</v>
      </c>
      <c r="L15" s="551">
        <v>2582.4576950761912</v>
      </c>
      <c r="M15" s="551">
        <v>2313.5669936557833</v>
      </c>
      <c r="N15" s="551">
        <v>1896.0881791481777</v>
      </c>
      <c r="O15" s="551">
        <v>1933.9718462126743</v>
      </c>
      <c r="P15" s="551">
        <v>1955.0722569385136</v>
      </c>
      <c r="Q15" s="551">
        <v>1673.4250193136468</v>
      </c>
      <c r="R15" s="551">
        <v>1704.6059267877076</v>
      </c>
      <c r="S15" s="551">
        <v>1548.3712720644996</v>
      </c>
      <c r="T15" s="551">
        <v>1286.7164347266821</v>
      </c>
      <c r="U15" s="551">
        <v>1311.9134363848402</v>
      </c>
      <c r="V15" s="551">
        <v>1339.5058200289052</v>
      </c>
      <c r="W15" s="551">
        <v>1293.9526470321839</v>
      </c>
      <c r="X15" s="551">
        <v>1199.5943069515984</v>
      </c>
      <c r="Y15" s="551">
        <v>988.44580266246101</v>
      </c>
      <c r="Z15" s="551">
        <v>1026.0144484060324</v>
      </c>
      <c r="AA15" s="551">
        <v>966.29819386777933</v>
      </c>
      <c r="AB15" s="551">
        <v>965.59670560724567</v>
      </c>
      <c r="AC15" s="551">
        <v>996.98360631000503</v>
      </c>
      <c r="AD15" s="551">
        <v>813.20667601885941</v>
      </c>
      <c r="AE15" s="551">
        <v>723.72946355264048</v>
      </c>
      <c r="AF15" s="551">
        <v>887.92810531229202</v>
      </c>
      <c r="AG15" s="551">
        <v>742.76019504795363</v>
      </c>
      <c r="AH15" s="551">
        <v>980.26921874995719</v>
      </c>
    </row>
    <row r="16" spans="1:34" s="526" customFormat="1" ht="15" customHeight="1" x14ac:dyDescent="0.25">
      <c r="A16" s="540" t="s">
        <v>699</v>
      </c>
      <c r="B16" s="610"/>
      <c r="C16" s="559">
        <v>3840.6483636005296</v>
      </c>
      <c r="D16" s="560">
        <v>3619.3610969083265</v>
      </c>
      <c r="E16" s="560">
        <v>3540.2436355057894</v>
      </c>
      <c r="F16" s="560">
        <v>3317.8090221569773</v>
      </c>
      <c r="G16" s="560">
        <v>3220.3071910490612</v>
      </c>
      <c r="H16" s="560">
        <v>3060.0666736996495</v>
      </c>
      <c r="I16" s="560">
        <v>3213.2944445826315</v>
      </c>
      <c r="J16" s="560">
        <v>3239.4481246322039</v>
      </c>
      <c r="K16" s="560">
        <v>3168.255345678836</v>
      </c>
      <c r="L16" s="560">
        <v>3113.1643025971471</v>
      </c>
      <c r="M16" s="560">
        <v>2992.4869772454176</v>
      </c>
      <c r="N16" s="560">
        <v>2969.550773554085</v>
      </c>
      <c r="O16" s="560">
        <v>2965.9121082723959</v>
      </c>
      <c r="P16" s="560">
        <v>3003.0124431396398</v>
      </c>
      <c r="Q16" s="560">
        <v>2928.2407125538648</v>
      </c>
      <c r="R16" s="560">
        <v>2953.8586163753616</v>
      </c>
      <c r="S16" s="560">
        <v>3069.1182569743441</v>
      </c>
      <c r="T16" s="560">
        <v>2988.7354554265648</v>
      </c>
      <c r="U16" s="560">
        <v>2944.7751316818922</v>
      </c>
      <c r="V16" s="560">
        <v>2575.3341987597082</v>
      </c>
      <c r="W16" s="560">
        <v>2581.7257654446048</v>
      </c>
      <c r="X16" s="560">
        <v>2672.9077367337613</v>
      </c>
      <c r="Y16" s="560">
        <v>2657.2548129040779</v>
      </c>
      <c r="Z16" s="560">
        <v>2688.9099579556669</v>
      </c>
      <c r="AA16" s="560">
        <v>2478.2710475298713</v>
      </c>
      <c r="AB16" s="560">
        <v>2373.6250326547333</v>
      </c>
      <c r="AC16" s="560">
        <v>2340.1901648022804</v>
      </c>
      <c r="AD16" s="560">
        <v>2260.2108608372209</v>
      </c>
      <c r="AE16" s="560">
        <v>1998.1096553679729</v>
      </c>
      <c r="AF16" s="560">
        <v>2019.4462427728874</v>
      </c>
      <c r="AG16" s="560">
        <v>1806.2782931998875</v>
      </c>
      <c r="AH16" s="560">
        <v>1831.0203596570836</v>
      </c>
    </row>
    <row r="17" spans="1:34" s="526" customFormat="1" ht="15" customHeight="1" x14ac:dyDescent="0.25">
      <c r="A17" s="561" t="s">
        <v>701</v>
      </c>
      <c r="B17" s="613" t="s">
        <v>752</v>
      </c>
      <c r="C17" s="545">
        <v>1832.8031634895797</v>
      </c>
      <c r="D17" s="545">
        <v>1506.0795665704788</v>
      </c>
      <c r="E17" s="545">
        <v>1417.3550792571682</v>
      </c>
      <c r="F17" s="545">
        <v>1179.1723857463949</v>
      </c>
      <c r="G17" s="545">
        <v>980.37029260387999</v>
      </c>
      <c r="H17" s="545">
        <v>933.05859076247907</v>
      </c>
      <c r="I17" s="545">
        <v>883.30760421903096</v>
      </c>
      <c r="J17" s="545">
        <v>907.57075524424204</v>
      </c>
      <c r="K17" s="545">
        <v>847.01323676341599</v>
      </c>
      <c r="L17" s="545">
        <v>755.03511906391191</v>
      </c>
      <c r="M17" s="545">
        <v>778.64011913948002</v>
      </c>
      <c r="N17" s="545">
        <v>740.18522986351797</v>
      </c>
      <c r="O17" s="545">
        <v>756.04274150295601</v>
      </c>
      <c r="P17" s="545">
        <v>705.66166643873498</v>
      </c>
      <c r="Q17" s="545">
        <v>729.67635523797003</v>
      </c>
      <c r="R17" s="545">
        <v>741.01048566342502</v>
      </c>
      <c r="S17" s="545">
        <v>821.30753122639987</v>
      </c>
      <c r="T17" s="545">
        <v>813.34129757718995</v>
      </c>
      <c r="U17" s="545">
        <v>811.06042777527796</v>
      </c>
      <c r="V17" s="545">
        <v>577.86908343932998</v>
      </c>
      <c r="W17" s="545">
        <v>683.60024176576792</v>
      </c>
      <c r="X17" s="545">
        <v>682.86380552468006</v>
      </c>
      <c r="Y17" s="545">
        <v>688.00639153949987</v>
      </c>
      <c r="Z17" s="545">
        <v>706.96653082385001</v>
      </c>
      <c r="AA17" s="545">
        <v>766.47740024920006</v>
      </c>
      <c r="AB17" s="545">
        <v>701.50801663799996</v>
      </c>
      <c r="AC17" s="545">
        <v>706.54737995817004</v>
      </c>
      <c r="AD17" s="545">
        <v>694.52003926468069</v>
      </c>
      <c r="AE17" s="545">
        <v>665.01263710697799</v>
      </c>
      <c r="AF17" s="545">
        <v>649.91945107063748</v>
      </c>
      <c r="AG17" s="545">
        <v>631.76848317194845</v>
      </c>
      <c r="AH17" s="545">
        <v>634.18122787817208</v>
      </c>
    </row>
    <row r="18" spans="1:34" s="526" customFormat="1" ht="15" customHeight="1" thickBot="1" x14ac:dyDescent="0.3">
      <c r="A18" s="562" t="s">
        <v>702</v>
      </c>
      <c r="B18" s="614" t="s">
        <v>753</v>
      </c>
      <c r="C18" s="563">
        <v>2007.8452001109497</v>
      </c>
      <c r="D18" s="564">
        <v>2113.2815303378479</v>
      </c>
      <c r="E18" s="564">
        <v>2122.8885562486212</v>
      </c>
      <c r="F18" s="564">
        <v>2138.6366364105825</v>
      </c>
      <c r="G18" s="564">
        <v>2239.9368984451812</v>
      </c>
      <c r="H18" s="564">
        <v>2127.0080829371705</v>
      </c>
      <c r="I18" s="564">
        <v>2329.9868403636005</v>
      </c>
      <c r="J18" s="564">
        <v>2331.8773693879621</v>
      </c>
      <c r="K18" s="564">
        <v>2321.24210891542</v>
      </c>
      <c r="L18" s="564">
        <v>2358.1291835332349</v>
      </c>
      <c r="M18" s="564">
        <v>2213.8468581059374</v>
      </c>
      <c r="N18" s="564">
        <v>2229.3655436905669</v>
      </c>
      <c r="O18" s="564">
        <v>2209.8693667694397</v>
      </c>
      <c r="P18" s="564">
        <v>2297.3507767009046</v>
      </c>
      <c r="Q18" s="564">
        <v>2198.564357315895</v>
      </c>
      <c r="R18" s="564">
        <v>2212.8481307119364</v>
      </c>
      <c r="S18" s="564">
        <v>2247.8107257479442</v>
      </c>
      <c r="T18" s="564">
        <v>2175.394157849375</v>
      </c>
      <c r="U18" s="564">
        <v>2133.714703906614</v>
      </c>
      <c r="V18" s="564">
        <v>1997.4651153203783</v>
      </c>
      <c r="W18" s="564">
        <v>1898.125523678837</v>
      </c>
      <c r="X18" s="564">
        <v>1990.0439312090812</v>
      </c>
      <c r="Y18" s="564">
        <v>1969.2484213645782</v>
      </c>
      <c r="Z18" s="564">
        <v>1981.9434271318171</v>
      </c>
      <c r="AA18" s="564">
        <v>1711.7936472806714</v>
      </c>
      <c r="AB18" s="564">
        <v>1672.1170160167335</v>
      </c>
      <c r="AC18" s="564">
        <v>1633.6427848441103</v>
      </c>
      <c r="AD18" s="564">
        <v>1565.6908215725402</v>
      </c>
      <c r="AE18" s="564">
        <v>1333.0970182609949</v>
      </c>
      <c r="AF18" s="564">
        <v>1369.52679170225</v>
      </c>
      <c r="AG18" s="564">
        <v>1174.509810027939</v>
      </c>
      <c r="AH18" s="564">
        <v>1196.8391317789115</v>
      </c>
    </row>
    <row r="19" spans="1:34" s="538" customFormat="1" ht="15" customHeight="1" x14ac:dyDescent="0.25">
      <c r="A19" s="536" t="s">
        <v>704</v>
      </c>
      <c r="B19" s="609"/>
      <c r="C19" s="537">
        <v>59642.328804329489</v>
      </c>
      <c r="D19" s="537">
        <v>55829.592811233808</v>
      </c>
      <c r="E19" s="537">
        <v>53095.803261872861</v>
      </c>
      <c r="F19" s="537">
        <v>53556.785678670269</v>
      </c>
      <c r="G19" s="537">
        <v>56200.095312267629</v>
      </c>
      <c r="H19" s="537">
        <v>55746.622774545831</v>
      </c>
      <c r="I19" s="537">
        <v>53589.825416806409</v>
      </c>
      <c r="J19" s="537">
        <v>56298.014222663885</v>
      </c>
      <c r="K19" s="537">
        <v>54774.136360219178</v>
      </c>
      <c r="L19" s="537">
        <v>52477.027774955415</v>
      </c>
      <c r="M19" s="537">
        <v>57458.047525544258</v>
      </c>
      <c r="N19" s="537">
        <v>51489.076597749183</v>
      </c>
      <c r="O19" s="537">
        <v>49590.10565003907</v>
      </c>
      <c r="P19" s="537">
        <v>53992.813315373161</v>
      </c>
      <c r="Q19" s="537">
        <v>54156.462267552772</v>
      </c>
      <c r="R19" s="537">
        <v>52209.015139398558</v>
      </c>
      <c r="S19" s="537">
        <v>52624.986844379608</v>
      </c>
      <c r="T19" s="537">
        <v>51188.308917136746</v>
      </c>
      <c r="U19" s="537">
        <v>48805.332998036611</v>
      </c>
      <c r="V19" s="537">
        <v>40592.66702545013</v>
      </c>
      <c r="W19" s="537">
        <v>45918.564298597536</v>
      </c>
      <c r="X19" s="537">
        <v>46058.462173997345</v>
      </c>
      <c r="Y19" s="537">
        <v>45257.706038641096</v>
      </c>
      <c r="Z19" s="537">
        <v>45035.506930017895</v>
      </c>
      <c r="AA19" s="537">
        <v>45023.118158403566</v>
      </c>
      <c r="AB19" s="537">
        <v>43582.186291209648</v>
      </c>
      <c r="AC19" s="537">
        <v>45339.234604423218</v>
      </c>
      <c r="AD19" s="537">
        <v>49202.270797224504</v>
      </c>
      <c r="AE19" s="537">
        <v>47175.783982171088</v>
      </c>
      <c r="AF19" s="537">
        <v>44947.949984944746</v>
      </c>
      <c r="AG19" s="537">
        <v>42038.093536402688</v>
      </c>
      <c r="AH19" s="537">
        <v>44739.603137080529</v>
      </c>
    </row>
    <row r="20" spans="1:34" s="526" customFormat="1" ht="15" customHeight="1" x14ac:dyDescent="0.25">
      <c r="A20" s="567" t="s">
        <v>706</v>
      </c>
      <c r="B20" s="615" t="s">
        <v>619</v>
      </c>
      <c r="C20" s="545">
        <v>23522.377003359587</v>
      </c>
      <c r="D20" s="545">
        <v>21349.780691256259</v>
      </c>
      <c r="E20" s="545">
        <v>22135.054345486104</v>
      </c>
      <c r="F20" s="545">
        <v>22530.875775271146</v>
      </c>
      <c r="G20" s="545">
        <v>24133.103080547364</v>
      </c>
      <c r="H20" s="545">
        <v>24487.421341301233</v>
      </c>
      <c r="I20" s="545">
        <v>23079.988502054999</v>
      </c>
      <c r="J20" s="545">
        <v>23600.760284535903</v>
      </c>
      <c r="K20" s="545">
        <v>23600.618765187221</v>
      </c>
      <c r="L20" s="545">
        <v>23710.80254740395</v>
      </c>
      <c r="M20" s="545">
        <v>23265.792589337645</v>
      </c>
      <c r="N20" s="545">
        <v>21051.263216725922</v>
      </c>
      <c r="O20" s="545">
        <v>20147.498665345222</v>
      </c>
      <c r="P20" s="545">
        <v>20878.760771206616</v>
      </c>
      <c r="Q20" s="545">
        <v>21406.357267773954</v>
      </c>
      <c r="R20" s="545">
        <v>20125.529017977475</v>
      </c>
      <c r="S20" s="545">
        <v>20599.789467911349</v>
      </c>
      <c r="T20" s="545">
        <v>21876.823792411458</v>
      </c>
      <c r="U20" s="545">
        <v>20850.421224855618</v>
      </c>
      <c r="V20" s="545">
        <v>18468.455450410311</v>
      </c>
      <c r="W20" s="545">
        <v>18952.411817376305</v>
      </c>
      <c r="X20" s="545">
        <v>20151.155477001237</v>
      </c>
      <c r="Y20" s="545">
        <v>19665.716849405289</v>
      </c>
      <c r="Z20" s="545">
        <v>19072.968412832066</v>
      </c>
      <c r="AA20" s="545">
        <v>19636.053518541892</v>
      </c>
      <c r="AB20" s="545">
        <v>19245.8340529491</v>
      </c>
      <c r="AC20" s="545">
        <v>19253.658790116508</v>
      </c>
      <c r="AD20" s="545">
        <v>19933.078587479937</v>
      </c>
      <c r="AE20" s="545">
        <v>19807.095024354647</v>
      </c>
      <c r="AF20" s="545">
        <v>19569.242430160608</v>
      </c>
      <c r="AG20" s="545">
        <v>19201.69696095918</v>
      </c>
      <c r="AH20" s="545">
        <v>19898.435557674547</v>
      </c>
    </row>
    <row r="21" spans="1:34" s="526" customFormat="1" ht="15" customHeight="1" x14ac:dyDescent="0.25">
      <c r="A21" s="567" t="s">
        <v>708</v>
      </c>
      <c r="B21" s="616" t="s">
        <v>621</v>
      </c>
      <c r="C21" s="545">
        <v>8057.6315382080002</v>
      </c>
      <c r="D21" s="545">
        <v>7069.4771887959996</v>
      </c>
      <c r="E21" s="545">
        <v>7049.1707268109994</v>
      </c>
      <c r="F21" s="545">
        <v>6635.6311282999995</v>
      </c>
      <c r="G21" s="545">
        <v>6665.4188655000007</v>
      </c>
      <c r="H21" s="545">
        <v>7924.1792306999996</v>
      </c>
      <c r="I21" s="545">
        <v>7889.196941799999</v>
      </c>
      <c r="J21" s="545">
        <v>7992.7679094015684</v>
      </c>
      <c r="K21" s="545">
        <v>8171.5525691072935</v>
      </c>
      <c r="L21" s="545">
        <v>7888.2071843964159</v>
      </c>
      <c r="M21" s="545">
        <v>8403.734746596665</v>
      </c>
      <c r="N21" s="545">
        <v>7758.9848153053063</v>
      </c>
      <c r="O21" s="545">
        <v>8371.1302776049761</v>
      </c>
      <c r="P21" s="545">
        <v>8432.4205721029193</v>
      </c>
      <c r="Q21" s="545">
        <v>7942.8319610998415</v>
      </c>
      <c r="R21" s="545">
        <v>8707.5394144940983</v>
      </c>
      <c r="S21" s="545">
        <v>8275.50426060264</v>
      </c>
      <c r="T21" s="545">
        <v>8576.8932334952606</v>
      </c>
      <c r="U21" s="545">
        <v>8194.10300110143</v>
      </c>
      <c r="V21" s="545">
        <v>7271.8592395975847</v>
      </c>
      <c r="W21" s="545">
        <v>8259.1768385047908</v>
      </c>
      <c r="X21" s="545">
        <v>8035.1088442965111</v>
      </c>
      <c r="Y21" s="545">
        <v>8185.8987039000822</v>
      </c>
      <c r="Z21" s="545">
        <v>8107.3504347001608</v>
      </c>
      <c r="AA21" s="545">
        <v>6236.5878646981746</v>
      </c>
      <c r="AB21" s="545">
        <v>5564.1312491045246</v>
      </c>
      <c r="AC21" s="545">
        <v>5640.6372414054586</v>
      </c>
      <c r="AD21" s="545">
        <v>5613.3658539309163</v>
      </c>
      <c r="AE21" s="545">
        <v>5535.6644376522945</v>
      </c>
      <c r="AF21" s="545">
        <v>5403.328234729649</v>
      </c>
      <c r="AG21" s="545">
        <v>5380.5898900000011</v>
      </c>
      <c r="AH21" s="545">
        <v>5337.2578429464884</v>
      </c>
    </row>
    <row r="22" spans="1:34" s="526" customFormat="1" ht="15" customHeight="1" x14ac:dyDescent="0.25">
      <c r="A22" s="567" t="s">
        <v>710</v>
      </c>
      <c r="B22" s="616" t="s">
        <v>623</v>
      </c>
      <c r="C22" s="545">
        <v>25079.882419730009</v>
      </c>
      <c r="D22" s="545">
        <v>24467.714117</v>
      </c>
      <c r="E22" s="545">
        <v>21048.178816500003</v>
      </c>
      <c r="F22" s="545">
        <v>21507.14002726</v>
      </c>
      <c r="G22" s="545">
        <v>22942.482932614832</v>
      </c>
      <c r="H22" s="545">
        <v>20794.015659581197</v>
      </c>
      <c r="I22" s="545">
        <v>20065.060440622372</v>
      </c>
      <c r="J22" s="545">
        <v>22094.757231848696</v>
      </c>
      <c r="K22" s="545">
        <v>20309.516061498969</v>
      </c>
      <c r="L22" s="545">
        <v>18258.561326405117</v>
      </c>
      <c r="M22" s="545">
        <v>23460.455821329186</v>
      </c>
      <c r="N22" s="545">
        <v>20494.10616295617</v>
      </c>
      <c r="O22" s="545">
        <v>18917.366664383091</v>
      </c>
      <c r="P22" s="545">
        <v>22514.737203261935</v>
      </c>
      <c r="Q22" s="545">
        <v>22511.53246225616</v>
      </c>
      <c r="R22" s="545">
        <v>21138.276476191117</v>
      </c>
      <c r="S22" s="545">
        <v>21492.497928489218</v>
      </c>
      <c r="T22" s="545">
        <v>18487.489782192155</v>
      </c>
      <c r="U22" s="545">
        <v>17595.898316376104</v>
      </c>
      <c r="V22" s="545">
        <v>12820.965450205222</v>
      </c>
      <c r="W22" s="545">
        <v>16399.046438774254</v>
      </c>
      <c r="X22" s="545">
        <v>15693.399470989401</v>
      </c>
      <c r="Y22" s="545">
        <v>15239.831643057212</v>
      </c>
      <c r="Z22" s="545">
        <v>15733.680555720686</v>
      </c>
      <c r="AA22" s="545">
        <v>17092.262267143185</v>
      </c>
      <c r="AB22" s="545">
        <v>16775.204469075059</v>
      </c>
      <c r="AC22" s="545">
        <v>18417.280886288761</v>
      </c>
      <c r="AD22" s="545">
        <v>21584.529520760098</v>
      </c>
      <c r="AE22" s="545">
        <v>19827.846105122451</v>
      </c>
      <c r="AF22" s="545">
        <v>18023.861354127686</v>
      </c>
      <c r="AG22" s="545">
        <v>15528.686087209308</v>
      </c>
      <c r="AH22" s="545">
        <v>17474.515915782897</v>
      </c>
    </row>
    <row r="23" spans="1:34" s="526" customFormat="1" ht="15" customHeight="1" x14ac:dyDescent="0.25">
      <c r="A23" s="567" t="s">
        <v>712</v>
      </c>
      <c r="B23" s="616" t="s">
        <v>625</v>
      </c>
      <c r="C23" s="545">
        <v>2982.4378430318907</v>
      </c>
      <c r="D23" s="545">
        <v>2942.6208141815537</v>
      </c>
      <c r="E23" s="545">
        <v>2863.3993730757466</v>
      </c>
      <c r="F23" s="545">
        <v>2883.1387478391175</v>
      </c>
      <c r="G23" s="545">
        <v>2459.0904336054341</v>
      </c>
      <c r="H23" s="545">
        <v>2541.0065429633942</v>
      </c>
      <c r="I23" s="545">
        <v>2555.5795323290358</v>
      </c>
      <c r="J23" s="545">
        <v>2609.7287968777136</v>
      </c>
      <c r="K23" s="545">
        <v>2692.4489644256923</v>
      </c>
      <c r="L23" s="545">
        <v>2619.4567167499313</v>
      </c>
      <c r="M23" s="545">
        <v>2328.0643682807563</v>
      </c>
      <c r="N23" s="545">
        <v>2184.722402761784</v>
      </c>
      <c r="O23" s="545">
        <v>2154.1100427057822</v>
      </c>
      <c r="P23" s="545">
        <v>2166.8947688016892</v>
      </c>
      <c r="Q23" s="545">
        <v>2295.7405764228156</v>
      </c>
      <c r="R23" s="545">
        <v>2237.6702307358619</v>
      </c>
      <c r="S23" s="545">
        <v>2257.1951873763969</v>
      </c>
      <c r="T23" s="545">
        <v>2247.1021090378699</v>
      </c>
      <c r="U23" s="545">
        <v>2164.9104557034616</v>
      </c>
      <c r="V23" s="545">
        <v>2031.3868852370144</v>
      </c>
      <c r="W23" s="545">
        <v>2307.9292039421825</v>
      </c>
      <c r="X23" s="545">
        <v>2178.7983817101899</v>
      </c>
      <c r="Y23" s="545">
        <v>2166.2588422785147</v>
      </c>
      <c r="Z23" s="545">
        <v>2121.5075267649786</v>
      </c>
      <c r="AA23" s="545">
        <v>2058.2145080203209</v>
      </c>
      <c r="AB23" s="545">
        <v>1997.0165200809613</v>
      </c>
      <c r="AC23" s="545">
        <v>2027.6576866124906</v>
      </c>
      <c r="AD23" s="545">
        <v>2071.2968350535612</v>
      </c>
      <c r="AE23" s="545">
        <v>2005.1784150416945</v>
      </c>
      <c r="AF23" s="545">
        <v>1951.5179659268047</v>
      </c>
      <c r="AG23" s="545">
        <v>1927.1205982341994</v>
      </c>
      <c r="AH23" s="545">
        <v>2029.3938206765959</v>
      </c>
    </row>
    <row r="24" spans="1:34" s="526" customFormat="1" ht="15" customHeight="1" x14ac:dyDescent="0.25">
      <c r="A24" s="568" t="s">
        <v>714</v>
      </c>
      <c r="B24" s="617"/>
      <c r="C24" s="618"/>
      <c r="D24" s="619"/>
      <c r="E24" s="619"/>
      <c r="F24" s="619"/>
      <c r="G24" s="619"/>
      <c r="H24" s="619"/>
      <c r="I24" s="619"/>
      <c r="J24" s="619"/>
      <c r="K24" s="619"/>
      <c r="L24" s="619"/>
      <c r="M24" s="619"/>
      <c r="N24" s="620"/>
      <c r="O24" s="621"/>
      <c r="P24" s="621"/>
      <c r="Q24" s="621"/>
      <c r="R24" s="621"/>
      <c r="S24" s="621"/>
      <c r="T24" s="621"/>
      <c r="U24" s="621"/>
      <c r="V24" s="621"/>
      <c r="W24" s="621"/>
      <c r="X24" s="621"/>
      <c r="Y24" s="621"/>
      <c r="Z24" s="621"/>
      <c r="AA24" s="621"/>
      <c r="AB24" s="621"/>
      <c r="AC24" s="621"/>
      <c r="AD24" s="621"/>
      <c r="AE24" s="621"/>
      <c r="AF24" s="621"/>
      <c r="AG24" s="621"/>
      <c r="AH24" s="621"/>
    </row>
    <row r="25" spans="1:34" s="526" customFormat="1" ht="15" customHeight="1" x14ac:dyDescent="0.25">
      <c r="A25" s="568" t="s">
        <v>715</v>
      </c>
      <c r="B25" s="617"/>
      <c r="C25" s="618"/>
      <c r="D25" s="619"/>
      <c r="E25" s="619"/>
      <c r="F25" s="619"/>
      <c r="G25" s="619"/>
      <c r="H25" s="619"/>
      <c r="I25" s="619"/>
      <c r="J25" s="619"/>
      <c r="K25" s="619"/>
      <c r="L25" s="619"/>
      <c r="M25" s="619"/>
      <c r="N25" s="620"/>
      <c r="O25" s="621"/>
      <c r="P25" s="621"/>
      <c r="Q25" s="621"/>
      <c r="R25" s="621"/>
      <c r="S25" s="621"/>
      <c r="T25" s="621"/>
      <c r="U25" s="621"/>
      <c r="V25" s="621"/>
      <c r="W25" s="621"/>
      <c r="X25" s="621"/>
      <c r="Y25" s="621"/>
      <c r="Z25" s="621"/>
      <c r="AA25" s="621"/>
      <c r="AB25" s="621"/>
      <c r="AC25" s="621"/>
      <c r="AD25" s="621"/>
      <c r="AE25" s="621"/>
      <c r="AF25" s="621"/>
      <c r="AG25" s="621"/>
      <c r="AH25" s="621"/>
    </row>
    <row r="26" spans="1:34" s="526" customFormat="1" ht="15" customHeight="1" x14ac:dyDescent="0.25">
      <c r="A26" s="568" t="s">
        <v>717</v>
      </c>
      <c r="B26" s="617"/>
      <c r="C26" s="618"/>
      <c r="D26" s="619"/>
      <c r="E26" s="619"/>
      <c r="F26" s="619"/>
      <c r="G26" s="619"/>
      <c r="H26" s="619"/>
      <c r="I26" s="619"/>
      <c r="J26" s="619"/>
      <c r="K26" s="619"/>
      <c r="L26" s="619"/>
      <c r="M26" s="619"/>
      <c r="N26" s="620"/>
      <c r="O26" s="621"/>
      <c r="P26" s="621"/>
      <c r="Q26" s="621"/>
      <c r="R26" s="621"/>
      <c r="S26" s="621"/>
      <c r="T26" s="621"/>
      <c r="U26" s="621"/>
      <c r="V26" s="621"/>
      <c r="W26" s="621"/>
      <c r="X26" s="621"/>
      <c r="Y26" s="621"/>
      <c r="Z26" s="621"/>
      <c r="AA26" s="621"/>
      <c r="AB26" s="621"/>
      <c r="AC26" s="621"/>
      <c r="AD26" s="621"/>
      <c r="AE26" s="621"/>
      <c r="AF26" s="621"/>
      <c r="AG26" s="621"/>
      <c r="AH26" s="621"/>
    </row>
    <row r="27" spans="1:34" s="570" customFormat="1" ht="15" customHeight="1" thickBot="1" x14ac:dyDescent="0.3">
      <c r="A27" s="568" t="s">
        <v>719</v>
      </c>
      <c r="B27" s="617"/>
      <c r="C27" s="622"/>
      <c r="D27" s="622"/>
      <c r="E27" s="622"/>
      <c r="F27" s="622"/>
      <c r="G27" s="622"/>
      <c r="H27" s="622"/>
      <c r="I27" s="622"/>
      <c r="J27" s="622"/>
      <c r="K27" s="622"/>
      <c r="L27" s="622"/>
      <c r="M27" s="622"/>
      <c r="N27" s="622"/>
      <c r="O27" s="622"/>
      <c r="P27" s="622"/>
      <c r="Q27" s="622"/>
      <c r="R27" s="622"/>
      <c r="S27" s="622"/>
      <c r="T27" s="622"/>
      <c r="U27" s="622"/>
      <c r="V27" s="622"/>
      <c r="W27" s="622"/>
      <c r="X27" s="622"/>
      <c r="Y27" s="622"/>
      <c r="Z27" s="622"/>
      <c r="AA27" s="622"/>
      <c r="AB27" s="622"/>
      <c r="AC27" s="622"/>
      <c r="AD27" s="622"/>
      <c r="AE27" s="622"/>
      <c r="AF27" s="622"/>
      <c r="AG27" s="622"/>
      <c r="AH27" s="622"/>
    </row>
    <row r="28" spans="1:34" s="526" customFormat="1" ht="15" customHeight="1" x14ac:dyDescent="0.25">
      <c r="A28" s="571" t="s">
        <v>720</v>
      </c>
      <c r="B28" s="624"/>
      <c r="C28" s="572">
        <v>3192.029024575244</v>
      </c>
      <c r="D28" s="572">
        <v>2897.4710886739508</v>
      </c>
      <c r="E28" s="572">
        <v>2695.3363254267447</v>
      </c>
      <c r="F28" s="572">
        <v>2338.8624220687161</v>
      </c>
      <c r="G28" s="572">
        <v>2176.6018974858107</v>
      </c>
      <c r="H28" s="572">
        <v>2128.0915513950617</v>
      </c>
      <c r="I28" s="572">
        <v>2256.6452886243383</v>
      </c>
      <c r="J28" s="572">
        <v>2356.8897568430334</v>
      </c>
      <c r="K28" s="572">
        <v>2483.9310164991202</v>
      </c>
      <c r="L28" s="572">
        <v>2644.9523892310381</v>
      </c>
      <c r="M28" s="572">
        <v>2655.5092067195774</v>
      </c>
      <c r="N28" s="572">
        <v>2667.2712641375638</v>
      </c>
      <c r="O28" s="572">
        <v>2553.244064012345</v>
      </c>
      <c r="P28" s="572">
        <v>2531.7443849082879</v>
      </c>
      <c r="Q28" s="572">
        <v>2428.9810010423262</v>
      </c>
      <c r="R28" s="572">
        <v>2377.5344778253957</v>
      </c>
      <c r="S28" s="572">
        <v>2355.7293160917079</v>
      </c>
      <c r="T28" s="572">
        <v>2407.926668578481</v>
      </c>
      <c r="U28" s="572">
        <v>2500.4932995273348</v>
      </c>
      <c r="V28" s="572">
        <v>2465.9916249629623</v>
      </c>
      <c r="W28" s="572">
        <v>2516.99098987654</v>
      </c>
      <c r="X28" s="572">
        <v>2511.3956530511446</v>
      </c>
      <c r="Y28" s="572">
        <v>2635.9046749347453</v>
      </c>
      <c r="Z28" s="572">
        <v>2737.3684722398598</v>
      </c>
      <c r="AA28" s="572">
        <v>2903.1837454462052</v>
      </c>
      <c r="AB28" s="572">
        <v>2927.9566174532652</v>
      </c>
      <c r="AC28" s="572">
        <v>2922.6289748430313</v>
      </c>
      <c r="AD28" s="572">
        <v>2870.2341991675489</v>
      </c>
      <c r="AE28" s="572">
        <v>2855.3978331146377</v>
      </c>
      <c r="AF28" s="572">
        <v>2730.8035774109335</v>
      </c>
      <c r="AG28" s="572">
        <v>2628.5011837566162</v>
      </c>
      <c r="AH28" s="572">
        <v>2588.0109281093469</v>
      </c>
    </row>
    <row r="29" spans="1:34" s="526" customFormat="1" ht="15" customHeight="1" x14ac:dyDescent="0.25">
      <c r="A29" s="568" t="s">
        <v>722</v>
      </c>
      <c r="B29" s="617"/>
      <c r="C29" s="618"/>
      <c r="D29" s="619"/>
      <c r="E29" s="619"/>
      <c r="F29" s="619"/>
      <c r="G29" s="619"/>
      <c r="H29" s="619"/>
      <c r="I29" s="619"/>
      <c r="J29" s="619"/>
      <c r="K29" s="619"/>
      <c r="L29" s="619"/>
      <c r="M29" s="619"/>
      <c r="N29" s="620"/>
      <c r="O29" s="621"/>
      <c r="P29" s="621"/>
      <c r="Q29" s="621"/>
      <c r="R29" s="621"/>
      <c r="S29" s="621"/>
      <c r="T29" s="621"/>
      <c r="U29" s="621"/>
      <c r="V29" s="621"/>
      <c r="W29" s="621"/>
      <c r="X29" s="621"/>
      <c r="Y29" s="621"/>
      <c r="Z29" s="621"/>
      <c r="AA29" s="621"/>
      <c r="AB29" s="621"/>
      <c r="AC29" s="621"/>
      <c r="AD29" s="621"/>
      <c r="AE29" s="621"/>
      <c r="AF29" s="621"/>
      <c r="AG29" s="621"/>
      <c r="AH29" s="621"/>
    </row>
    <row r="30" spans="1:34" s="526" customFormat="1" ht="15" customHeight="1" x14ac:dyDescent="0.25">
      <c r="A30" s="568" t="s">
        <v>723</v>
      </c>
      <c r="B30" s="617"/>
      <c r="C30" s="618"/>
      <c r="D30" s="619"/>
      <c r="E30" s="619"/>
      <c r="F30" s="619"/>
      <c r="G30" s="619"/>
      <c r="H30" s="619"/>
      <c r="I30" s="619"/>
      <c r="J30" s="619"/>
      <c r="K30" s="619"/>
      <c r="L30" s="619"/>
      <c r="M30" s="619"/>
      <c r="N30" s="620"/>
      <c r="O30" s="621"/>
      <c r="P30" s="621"/>
      <c r="Q30" s="621"/>
      <c r="R30" s="621"/>
      <c r="S30" s="621"/>
      <c r="T30" s="621"/>
      <c r="U30" s="621"/>
      <c r="V30" s="621"/>
      <c r="W30" s="621"/>
      <c r="X30" s="621"/>
      <c r="Y30" s="621"/>
      <c r="Z30" s="621"/>
      <c r="AA30" s="621"/>
      <c r="AB30" s="621"/>
      <c r="AC30" s="621"/>
      <c r="AD30" s="621"/>
      <c r="AE30" s="621"/>
      <c r="AF30" s="621"/>
      <c r="AG30" s="621"/>
      <c r="AH30" s="621"/>
    </row>
    <row r="31" spans="1:34" s="526" customFormat="1" ht="15" customHeight="1" x14ac:dyDescent="0.25">
      <c r="A31" s="568" t="s">
        <v>724</v>
      </c>
      <c r="B31" s="625"/>
      <c r="C31" s="626"/>
      <c r="D31" s="621"/>
      <c r="E31" s="621"/>
      <c r="F31" s="621"/>
      <c r="G31" s="621"/>
      <c r="H31" s="621"/>
      <c r="I31" s="621"/>
      <c r="J31" s="621"/>
      <c r="K31" s="621"/>
      <c r="L31" s="621"/>
      <c r="M31" s="621"/>
      <c r="N31" s="620"/>
      <c r="O31" s="621"/>
      <c r="P31" s="621"/>
      <c r="Q31" s="621"/>
      <c r="R31" s="621"/>
      <c r="S31" s="621"/>
      <c r="T31" s="621"/>
      <c r="U31" s="621"/>
      <c r="V31" s="621"/>
      <c r="W31" s="621"/>
      <c r="X31" s="621"/>
      <c r="Y31" s="621"/>
      <c r="Z31" s="621"/>
      <c r="AA31" s="621"/>
      <c r="AB31" s="621"/>
      <c r="AC31" s="621"/>
      <c r="AD31" s="621"/>
      <c r="AE31" s="621"/>
      <c r="AF31" s="621"/>
      <c r="AG31" s="621"/>
      <c r="AH31" s="621"/>
    </row>
    <row r="32" spans="1:34" s="526" customFormat="1" ht="15" customHeight="1" x14ac:dyDescent="0.25">
      <c r="A32" s="568" t="s">
        <v>725</v>
      </c>
      <c r="B32" s="616" t="s">
        <v>652</v>
      </c>
      <c r="C32" s="545">
        <v>2200.5341227769231</v>
      </c>
      <c r="D32" s="545">
        <v>1986.7377644519495</v>
      </c>
      <c r="E32" s="545">
        <v>1749.146632047333</v>
      </c>
      <c r="F32" s="545">
        <v>1465.4822987379484</v>
      </c>
      <c r="G32" s="545">
        <v>1325.9392691031285</v>
      </c>
      <c r="H32" s="545">
        <v>1280.0598344285727</v>
      </c>
      <c r="I32" s="545">
        <v>1381.2322239047626</v>
      </c>
      <c r="J32" s="545">
        <v>1480.4991132380958</v>
      </c>
      <c r="K32" s="545">
        <v>1588.5194448095267</v>
      </c>
      <c r="L32" s="545">
        <v>1715.6073701904743</v>
      </c>
      <c r="M32" s="545">
        <v>1695.7464804761917</v>
      </c>
      <c r="N32" s="545">
        <v>1696.0939966666654</v>
      </c>
      <c r="O32" s="545">
        <v>1593.2983204285724</v>
      </c>
      <c r="P32" s="545">
        <v>1569.4695295714284</v>
      </c>
      <c r="Q32" s="545">
        <v>1484.8940600476178</v>
      </c>
      <c r="R32" s="545">
        <v>1428.9084998571416</v>
      </c>
      <c r="S32" s="545">
        <v>1439.0350857142832</v>
      </c>
      <c r="T32" s="545">
        <v>1477.4540481904751</v>
      </c>
      <c r="U32" s="545">
        <v>1545.1370670476172</v>
      </c>
      <c r="V32" s="545">
        <v>1521.9677555238104</v>
      </c>
      <c r="W32" s="545">
        <v>1549.0008411428557</v>
      </c>
      <c r="X32" s="545">
        <v>1593.26391295238</v>
      </c>
      <c r="Y32" s="545">
        <v>1692.084612952382</v>
      </c>
      <c r="Z32" s="545">
        <v>1824.5301506666683</v>
      </c>
      <c r="AA32" s="545">
        <v>1917.2560062857117</v>
      </c>
      <c r="AB32" s="545">
        <v>1905.7889651428591</v>
      </c>
      <c r="AC32" s="545">
        <v>1881.7710979047599</v>
      </c>
      <c r="AD32" s="545">
        <v>1937.6313817142864</v>
      </c>
      <c r="AE32" s="545">
        <v>2047.438471047619</v>
      </c>
      <c r="AF32" s="545">
        <v>2038.8381472380941</v>
      </c>
      <c r="AG32" s="545">
        <v>2009.7765736190502</v>
      </c>
      <c r="AH32" s="545">
        <v>2006.3700139999999</v>
      </c>
    </row>
    <row r="33" spans="1:34" s="526" customFormat="1" ht="15" customHeight="1" x14ac:dyDescent="0.25">
      <c r="A33" s="568" t="s">
        <v>726</v>
      </c>
      <c r="B33" s="616" t="s">
        <v>654</v>
      </c>
      <c r="C33" s="545">
        <v>481.04832338513842</v>
      </c>
      <c r="D33" s="545">
        <v>437.08767832455567</v>
      </c>
      <c r="E33" s="545">
        <v>497.36494355212034</v>
      </c>
      <c r="F33" s="545">
        <v>458.1800849350638</v>
      </c>
      <c r="G33" s="545">
        <v>448.57668984672915</v>
      </c>
      <c r="H33" s="545">
        <v>458.53709523809414</v>
      </c>
      <c r="I33" s="545">
        <v>484.79042857142747</v>
      </c>
      <c r="J33" s="545">
        <v>498.94716666666636</v>
      </c>
      <c r="K33" s="545">
        <v>524.80895238095172</v>
      </c>
      <c r="L33" s="545">
        <v>551.76209523809473</v>
      </c>
      <c r="M33" s="545">
        <v>593.13440476190442</v>
      </c>
      <c r="N33" s="545">
        <v>622.16104761904694</v>
      </c>
      <c r="O33" s="545">
        <v>640.14892857142729</v>
      </c>
      <c r="P33" s="545">
        <v>650.10942857142732</v>
      </c>
      <c r="Q33" s="545">
        <v>634.31002380952327</v>
      </c>
      <c r="R33" s="545">
        <v>641.09414285714263</v>
      </c>
      <c r="S33" s="545">
        <v>630.93302380952332</v>
      </c>
      <c r="T33" s="545">
        <v>647.56030952380866</v>
      </c>
      <c r="U33" s="545">
        <v>694.62878571428496</v>
      </c>
      <c r="V33" s="545">
        <v>676.7553571428557</v>
      </c>
      <c r="W33" s="545">
        <v>710.75347619047443</v>
      </c>
      <c r="X33" s="545">
        <v>654.02883333333295</v>
      </c>
      <c r="Y33" s="545">
        <v>689.90585714285726</v>
      </c>
      <c r="Z33" s="545">
        <v>672.55047619047537</v>
      </c>
      <c r="AA33" s="545">
        <v>749.70499999999959</v>
      </c>
      <c r="AB33" s="545">
        <v>791.49504761904825</v>
      </c>
      <c r="AC33" s="545">
        <v>815.14216666666618</v>
      </c>
      <c r="AD33" s="545">
        <v>719.56657142857114</v>
      </c>
      <c r="AE33" s="545">
        <v>605.250642857142</v>
      </c>
      <c r="AF33" s="545">
        <v>497.74816666666635</v>
      </c>
      <c r="AG33" s="545">
        <v>433.26538095238107</v>
      </c>
      <c r="AH33" s="545">
        <v>399.4767857142852</v>
      </c>
    </row>
    <row r="34" spans="1:34" s="526" customFormat="1" ht="15" customHeight="1" x14ac:dyDescent="0.25">
      <c r="A34" s="568" t="s">
        <v>727</v>
      </c>
      <c r="B34" s="616" t="s">
        <v>656</v>
      </c>
      <c r="C34" s="545">
        <v>510.44657841318241</v>
      </c>
      <c r="D34" s="545">
        <v>473.64564589744595</v>
      </c>
      <c r="E34" s="545">
        <v>448.82474982729116</v>
      </c>
      <c r="F34" s="545">
        <v>415.20003839570381</v>
      </c>
      <c r="G34" s="545">
        <v>402.08593853595335</v>
      </c>
      <c r="H34" s="545">
        <v>389.49462172839503</v>
      </c>
      <c r="I34" s="545">
        <v>390.62263614814793</v>
      </c>
      <c r="J34" s="545">
        <v>377.44347693827143</v>
      </c>
      <c r="K34" s="545">
        <v>370.60261930864169</v>
      </c>
      <c r="L34" s="545">
        <v>377.582923802469</v>
      </c>
      <c r="M34" s="545">
        <v>366.62832148148141</v>
      </c>
      <c r="N34" s="545">
        <v>349.01621985185164</v>
      </c>
      <c r="O34" s="545">
        <v>319.79681501234541</v>
      </c>
      <c r="P34" s="545">
        <v>312.16542676543224</v>
      </c>
      <c r="Q34" s="545">
        <v>309.77691718518508</v>
      </c>
      <c r="R34" s="545">
        <v>307.53183511111115</v>
      </c>
      <c r="S34" s="545">
        <v>285.76120656790124</v>
      </c>
      <c r="T34" s="545">
        <v>282.91231086419754</v>
      </c>
      <c r="U34" s="545">
        <v>260.72744676543226</v>
      </c>
      <c r="V34" s="545">
        <v>267.26851229629631</v>
      </c>
      <c r="W34" s="545">
        <v>257.23667254320992</v>
      </c>
      <c r="X34" s="545">
        <v>264.10290676543184</v>
      </c>
      <c r="Y34" s="545">
        <v>253.9142048395062</v>
      </c>
      <c r="Z34" s="545">
        <v>240.28784538271614</v>
      </c>
      <c r="AA34" s="545">
        <v>236.22273916049377</v>
      </c>
      <c r="AB34" s="545">
        <v>230.6726046913578</v>
      </c>
      <c r="AC34" s="545">
        <v>225.71571027160493</v>
      </c>
      <c r="AD34" s="545">
        <v>213.03624602469134</v>
      </c>
      <c r="AE34" s="545">
        <v>202.70871920987645</v>
      </c>
      <c r="AF34" s="545">
        <v>194.21726350617271</v>
      </c>
      <c r="AG34" s="545">
        <v>185.45922918518511</v>
      </c>
      <c r="AH34" s="545">
        <v>182.16412839506154</v>
      </c>
    </row>
    <row r="35" spans="1:34" s="526" customFormat="1" ht="15" customHeight="1" thickBot="1" x14ac:dyDescent="0.3">
      <c r="A35" s="577" t="s">
        <v>728</v>
      </c>
      <c r="B35" s="617"/>
      <c r="C35" s="618"/>
      <c r="D35" s="619"/>
      <c r="E35" s="619"/>
      <c r="F35" s="619"/>
      <c r="G35" s="619"/>
      <c r="H35" s="619"/>
      <c r="I35" s="619"/>
      <c r="J35" s="619"/>
      <c r="K35" s="619"/>
      <c r="L35" s="619"/>
      <c r="M35" s="619"/>
      <c r="N35" s="620"/>
      <c r="O35" s="621"/>
      <c r="P35" s="621"/>
      <c r="Q35" s="621"/>
      <c r="R35" s="621"/>
      <c r="S35" s="621"/>
      <c r="T35" s="621"/>
      <c r="U35" s="621"/>
      <c r="V35" s="621"/>
      <c r="W35" s="621"/>
      <c r="X35" s="621"/>
      <c r="Y35" s="621"/>
      <c r="Z35" s="621"/>
      <c r="AA35" s="621"/>
      <c r="AB35" s="621"/>
      <c r="AC35" s="621"/>
      <c r="AD35" s="621"/>
      <c r="AE35" s="621"/>
      <c r="AF35" s="621"/>
      <c r="AG35" s="621"/>
      <c r="AH35" s="621"/>
    </row>
    <row r="36" spans="1:34" s="526" customFormat="1" ht="15" customHeight="1" x14ac:dyDescent="0.25">
      <c r="A36" s="571" t="s">
        <v>729</v>
      </c>
      <c r="B36" s="624"/>
      <c r="C36" s="572">
        <v>28760.239818009701</v>
      </c>
      <c r="D36" s="572">
        <v>-32161.988591979785</v>
      </c>
      <c r="E36" s="572">
        <v>-40617.303008528201</v>
      </c>
      <c r="F36" s="572">
        <v>-41545.390635053438</v>
      </c>
      <c r="G36" s="572">
        <v>-36516.538306620787</v>
      </c>
      <c r="H36" s="572">
        <v>-30312.085033781401</v>
      </c>
      <c r="I36" s="572">
        <v>-23916.661136223483</v>
      </c>
      <c r="J36" s="572">
        <v>-23158.443137944501</v>
      </c>
      <c r="K36" s="572">
        <v>-23285.559952182379</v>
      </c>
      <c r="L36" s="572">
        <v>-27248.243051168585</v>
      </c>
      <c r="M36" s="572">
        <v>-7334.5523736743262</v>
      </c>
      <c r="N36" s="572">
        <v>-17035.934175504502</v>
      </c>
      <c r="O36" s="572">
        <v>15058.163330348285</v>
      </c>
      <c r="P36" s="572">
        <v>9881.2427122371992</v>
      </c>
      <c r="Q36" s="572">
        <v>4584.578597200898</v>
      </c>
      <c r="R36" s="572">
        <v>307.45997594578694</v>
      </c>
      <c r="S36" s="572">
        <v>-6594.5603967020907</v>
      </c>
      <c r="T36" s="572">
        <v>-3519.8084181523081</v>
      </c>
      <c r="U36" s="572">
        <v>-8941.5272159970409</v>
      </c>
      <c r="V36" s="572">
        <v>-17786.110636595913</v>
      </c>
      <c r="W36" s="572">
        <v>-10290.459873718315</v>
      </c>
      <c r="X36" s="572">
        <v>-16443.515594402408</v>
      </c>
      <c r="Y36" s="572">
        <v>-25111.033413412137</v>
      </c>
      <c r="Z36" s="572">
        <v>-23858.511376174909</v>
      </c>
      <c r="AA36" s="572">
        <v>-16676.560424540523</v>
      </c>
      <c r="AB36" s="572">
        <v>-18871.86772715058</v>
      </c>
      <c r="AC36" s="572">
        <v>-21394.860166585015</v>
      </c>
      <c r="AD36" s="572">
        <v>-18380.285374191113</v>
      </c>
      <c r="AE36" s="572">
        <v>-15464.75733852803</v>
      </c>
      <c r="AF36" s="572">
        <v>-14528.772315788607</v>
      </c>
      <c r="AG36" s="572">
        <v>-3510.674388437008</v>
      </c>
      <c r="AH36" s="572">
        <v>-3732.7229332939869</v>
      </c>
    </row>
    <row r="37" spans="1:34" s="526" customFormat="1" ht="15" customHeight="1" x14ac:dyDescent="0.25">
      <c r="A37" s="568" t="s">
        <v>730</v>
      </c>
      <c r="B37" s="616" t="s">
        <v>670</v>
      </c>
      <c r="C37" s="545">
        <v>-18696.504813321</v>
      </c>
      <c r="D37" s="545">
        <v>-80333.276232223987</v>
      </c>
      <c r="E37" s="545">
        <v>-85776.78217081599</v>
      </c>
      <c r="F37" s="545">
        <v>-85478.70139656603</v>
      </c>
      <c r="G37" s="545">
        <v>-76750.067580571995</v>
      </c>
      <c r="H37" s="545">
        <v>-70131.145946847013</v>
      </c>
      <c r="I37" s="545">
        <v>-73564.373012427983</v>
      </c>
      <c r="J37" s="545">
        <v>-71812.120543603989</v>
      </c>
      <c r="K37" s="545">
        <v>-70758.694602424977</v>
      </c>
      <c r="L37" s="545">
        <v>-72821.648948095986</v>
      </c>
      <c r="M37" s="545">
        <v>-50666.087234935017</v>
      </c>
      <c r="N37" s="545">
        <v>-70400.667495435991</v>
      </c>
      <c r="O37" s="545">
        <v>-34217.364260145994</v>
      </c>
      <c r="P37" s="545">
        <v>-35496.828576499</v>
      </c>
      <c r="Q37" s="545">
        <v>-34493.093347056012</v>
      </c>
      <c r="R37" s="545">
        <v>-33742.360887138006</v>
      </c>
      <c r="S37" s="545">
        <v>-32295.283781484995</v>
      </c>
      <c r="T37" s="545">
        <v>-27947.561445698</v>
      </c>
      <c r="U37" s="545">
        <v>-49065.231260730965</v>
      </c>
      <c r="V37" s="545">
        <v>-55819.846469885015</v>
      </c>
      <c r="W37" s="545">
        <v>-47601.169072461002</v>
      </c>
      <c r="X37" s="545">
        <v>-51493.879251799983</v>
      </c>
      <c r="Y37" s="545">
        <v>-59750.311294713028</v>
      </c>
      <c r="Z37" s="545">
        <v>-64402.779734264004</v>
      </c>
      <c r="AA37" s="545">
        <v>-56121.512407932009</v>
      </c>
      <c r="AB37" s="545">
        <v>-58639.371709404972</v>
      </c>
      <c r="AC37" s="545">
        <v>-60638.789928052</v>
      </c>
      <c r="AD37" s="545">
        <v>-56355.491751411006</v>
      </c>
      <c r="AE37" s="545">
        <v>-48420.840814207018</v>
      </c>
      <c r="AF37" s="545">
        <v>-49514.437726929005</v>
      </c>
      <c r="AG37" s="545">
        <v>-39243.830648233001</v>
      </c>
      <c r="AH37" s="545">
        <v>-41870.914577904987</v>
      </c>
    </row>
    <row r="38" spans="1:34" s="526" customFormat="1" ht="15" customHeight="1" x14ac:dyDescent="0.25">
      <c r="A38" s="568" t="s">
        <v>731</v>
      </c>
      <c r="B38" s="616" t="s">
        <v>672</v>
      </c>
      <c r="C38" s="545">
        <v>14722.319667462994</v>
      </c>
      <c r="D38" s="545">
        <v>14359.102509552005</v>
      </c>
      <c r="E38" s="545">
        <v>14654.533371887999</v>
      </c>
      <c r="F38" s="545">
        <v>14590.199294677001</v>
      </c>
      <c r="G38" s="545">
        <v>14590.733027724003</v>
      </c>
      <c r="H38" s="545">
        <v>14564.998559602</v>
      </c>
      <c r="I38" s="545">
        <v>14507.629806536002</v>
      </c>
      <c r="J38" s="545">
        <v>14417.493088131001</v>
      </c>
      <c r="K38" s="545">
        <v>14303.94015267</v>
      </c>
      <c r="L38" s="545">
        <v>14241.764663995005</v>
      </c>
      <c r="M38" s="545">
        <v>14208.583064044999</v>
      </c>
      <c r="N38" s="545">
        <v>14781.155481899998</v>
      </c>
      <c r="O38" s="545">
        <v>15122.373840876993</v>
      </c>
      <c r="P38" s="545">
        <v>14957.119320124</v>
      </c>
      <c r="Q38" s="545">
        <v>15115.827144789</v>
      </c>
      <c r="R38" s="545">
        <v>15571.778012926003</v>
      </c>
      <c r="S38" s="545">
        <v>14629.223256706005</v>
      </c>
      <c r="T38" s="545">
        <v>14717.079651025002</v>
      </c>
      <c r="U38" s="545">
        <v>14611.831655531007</v>
      </c>
      <c r="V38" s="545">
        <v>14606.174578176004</v>
      </c>
      <c r="W38" s="545">
        <v>14743.629066420002</v>
      </c>
      <c r="X38" s="545">
        <v>14688.497799650986</v>
      </c>
      <c r="Y38" s="545">
        <v>15115.276682820004</v>
      </c>
      <c r="Z38" s="545">
        <v>15223.065770011997</v>
      </c>
      <c r="AA38" s="545">
        <v>15081.874736944992</v>
      </c>
      <c r="AB38" s="545">
        <v>15242.923716180998</v>
      </c>
      <c r="AC38" s="545">
        <v>15609.209178176998</v>
      </c>
      <c r="AD38" s="545">
        <v>15453.791318623005</v>
      </c>
      <c r="AE38" s="545">
        <v>15384.231815548004</v>
      </c>
      <c r="AF38" s="545">
        <v>15388.165543308003</v>
      </c>
      <c r="AG38" s="545">
        <v>15238.271794217993</v>
      </c>
      <c r="AH38" s="545">
        <v>15556.885514695998</v>
      </c>
    </row>
    <row r="39" spans="1:34" s="526" customFormat="1" ht="15" customHeight="1" x14ac:dyDescent="0.25">
      <c r="A39" s="568" t="s">
        <v>732</v>
      </c>
      <c r="B39" s="616" t="s">
        <v>674</v>
      </c>
      <c r="C39" s="545">
        <v>29121.20860535801</v>
      </c>
      <c r="D39" s="545">
        <v>27579.224054351002</v>
      </c>
      <c r="E39" s="545">
        <v>24852.496534005993</v>
      </c>
      <c r="F39" s="545">
        <v>23419.811475230992</v>
      </c>
      <c r="G39" s="545">
        <v>22763.308922740005</v>
      </c>
      <c r="H39" s="545">
        <v>22855.371880606013</v>
      </c>
      <c r="I39" s="545">
        <v>32777.377753921995</v>
      </c>
      <c r="J39" s="545">
        <v>32966.513612329996</v>
      </c>
      <c r="K39" s="545">
        <v>32135.151346930001</v>
      </c>
      <c r="L39" s="545">
        <v>31506.931273344999</v>
      </c>
      <c r="M39" s="545">
        <v>30975.802363279992</v>
      </c>
      <c r="N39" s="545">
        <v>34380.622511573994</v>
      </c>
      <c r="O39" s="545">
        <v>32199.367437640984</v>
      </c>
      <c r="P39" s="545">
        <v>30697.605720532996</v>
      </c>
      <c r="Q39" s="545">
        <v>27758.611010075008</v>
      </c>
      <c r="R39" s="545">
        <v>25604.154492398993</v>
      </c>
      <c r="S39" s="545">
        <v>21690.859872046</v>
      </c>
      <c r="T39" s="545">
        <v>20844.161335530986</v>
      </c>
      <c r="U39" s="545">
        <v>26406.258561897015</v>
      </c>
      <c r="V39" s="545">
        <v>25529.180655922999</v>
      </c>
      <c r="W39" s="545">
        <v>24087.891275304988</v>
      </c>
      <c r="X39" s="545">
        <v>22433.141372926988</v>
      </c>
      <c r="Y39" s="545">
        <v>20976.124714830992</v>
      </c>
      <c r="Z39" s="545">
        <v>25248.225031488997</v>
      </c>
      <c r="AA39" s="545">
        <v>24551.214940238991</v>
      </c>
      <c r="AB39" s="545">
        <v>23363.085696794995</v>
      </c>
      <c r="AC39" s="545">
        <v>22258.622351519989</v>
      </c>
      <c r="AD39" s="545">
        <v>21595.194016622987</v>
      </c>
      <c r="AE39" s="545">
        <v>21582.200166185983</v>
      </c>
      <c r="AF39" s="545">
        <v>21228.792745984996</v>
      </c>
      <c r="AG39" s="545">
        <v>24470.650273194999</v>
      </c>
      <c r="AH39" s="545">
        <v>25045.885220012002</v>
      </c>
    </row>
    <row r="40" spans="1:34" s="526" customFormat="1" ht="15" customHeight="1" x14ac:dyDescent="0.25">
      <c r="A40" s="568" t="s">
        <v>733</v>
      </c>
      <c r="B40" s="615" t="s">
        <v>676</v>
      </c>
      <c r="C40" s="545">
        <v>3692.171999313</v>
      </c>
      <c r="D40" s="545">
        <v>3636.5426253699998</v>
      </c>
      <c r="E40" s="545">
        <v>3852.0658542470001</v>
      </c>
      <c r="F40" s="545">
        <v>3837.7857526900002</v>
      </c>
      <c r="G40" s="545">
        <v>3993.0662686739997</v>
      </c>
      <c r="H40" s="545">
        <v>3873.9939593810004</v>
      </c>
      <c r="I40" s="545">
        <v>3814.9347437909996</v>
      </c>
      <c r="J40" s="545">
        <v>3805.7819788930005</v>
      </c>
      <c r="K40" s="545">
        <v>3984.6438149379997</v>
      </c>
      <c r="L40" s="545">
        <v>4060.115116945</v>
      </c>
      <c r="M40" s="545">
        <v>4090.7700070539991</v>
      </c>
      <c r="N40" s="545">
        <v>4585.0082189059995</v>
      </c>
      <c r="O40" s="545">
        <v>4337.9931573550011</v>
      </c>
      <c r="P40" s="545">
        <v>4358.7518900970008</v>
      </c>
      <c r="Q40" s="545">
        <v>4390.2766285640009</v>
      </c>
      <c r="R40" s="545">
        <v>4374.8036887830003</v>
      </c>
      <c r="S40" s="545">
        <v>4091.8319509460002</v>
      </c>
      <c r="T40" s="545">
        <v>4167.9916954240007</v>
      </c>
      <c r="U40" s="545">
        <v>4007.5883989839999</v>
      </c>
      <c r="V40" s="545">
        <v>4000.6864845080013</v>
      </c>
      <c r="W40" s="545">
        <v>3807.7494597599994</v>
      </c>
      <c r="X40" s="545">
        <v>3706.4295687410013</v>
      </c>
      <c r="Y40" s="545">
        <v>3753.3519723479999</v>
      </c>
      <c r="Z40" s="545">
        <v>3737.1778337440001</v>
      </c>
      <c r="AA40" s="545">
        <v>3694.5135646410013</v>
      </c>
      <c r="AB40" s="545">
        <v>3853.0262906980006</v>
      </c>
      <c r="AC40" s="545">
        <v>4049.7156628769994</v>
      </c>
      <c r="AD40" s="545">
        <v>4063.4989955349984</v>
      </c>
      <c r="AE40" s="545">
        <v>4111.7940174930009</v>
      </c>
      <c r="AF40" s="545">
        <v>4207.5029187189994</v>
      </c>
      <c r="AG40" s="545">
        <v>4329.2904486409989</v>
      </c>
      <c r="AH40" s="545">
        <v>4713.8132156010006</v>
      </c>
    </row>
    <row r="41" spans="1:34" s="526" customFormat="1" ht="15" customHeight="1" x14ac:dyDescent="0.25">
      <c r="A41" s="568" t="s">
        <v>734</v>
      </c>
      <c r="B41" s="615" t="s">
        <v>678</v>
      </c>
      <c r="C41" s="545">
        <v>1251.3948387530004</v>
      </c>
      <c r="D41" s="545">
        <v>1244.481191696</v>
      </c>
      <c r="E41" s="545">
        <v>1240.2456591069997</v>
      </c>
      <c r="F41" s="545">
        <v>1258.8728832899999</v>
      </c>
      <c r="G41" s="545">
        <v>1252.5888186990003</v>
      </c>
      <c r="H41" s="545">
        <v>1252.8440400249997</v>
      </c>
      <c r="I41" s="545">
        <v>1262.4334383400003</v>
      </c>
      <c r="J41" s="545">
        <v>1260.2922986999999</v>
      </c>
      <c r="K41" s="545">
        <v>1249.5565515560006</v>
      </c>
      <c r="L41" s="545">
        <v>1246.2813144030001</v>
      </c>
      <c r="M41" s="545">
        <v>1233.7382811570001</v>
      </c>
      <c r="N41" s="545">
        <v>4939.1441548729981</v>
      </c>
      <c r="O41" s="545">
        <v>4736.3837004389998</v>
      </c>
      <c r="P41" s="545">
        <v>4136.9198335930005</v>
      </c>
      <c r="Q41" s="545">
        <v>4026.4984977350005</v>
      </c>
      <c r="R41" s="545">
        <v>3511.6216542849984</v>
      </c>
      <c r="S41" s="545">
        <v>1567.9469929339998</v>
      </c>
      <c r="T41" s="545">
        <v>1146.1600469830009</v>
      </c>
      <c r="U41" s="545">
        <v>772.61980657499998</v>
      </c>
      <c r="V41" s="545">
        <v>317.86951278099906</v>
      </c>
      <c r="W41" s="545">
        <v>-229.01476880499982</v>
      </c>
      <c r="X41" s="545">
        <v>-803.78079072099968</v>
      </c>
      <c r="Y41" s="545">
        <v>-1218.2412472109991</v>
      </c>
      <c r="Z41" s="545">
        <v>-952.29775865599947</v>
      </c>
      <c r="AA41" s="545">
        <v>-593.84413169700076</v>
      </c>
      <c r="AB41" s="545">
        <v>-462.06892031099943</v>
      </c>
      <c r="AC41" s="545">
        <v>-370.69446098200109</v>
      </c>
      <c r="AD41" s="545">
        <v>0.63936819499988151</v>
      </c>
      <c r="AE41" s="545">
        <v>529.13656535600023</v>
      </c>
      <c r="AF41" s="545">
        <v>228.14032537400038</v>
      </c>
      <c r="AG41" s="545">
        <v>346.22283264599918</v>
      </c>
      <c r="AH41" s="545">
        <v>1472.8867832059989</v>
      </c>
    </row>
    <row r="42" spans="1:34" s="526" customFormat="1" ht="15" customHeight="1" thickBot="1" x14ac:dyDescent="0.3">
      <c r="A42" s="577" t="s">
        <v>735</v>
      </c>
      <c r="B42" s="615" t="s">
        <v>680</v>
      </c>
      <c r="C42" s="545">
        <v>-1330.3504795563003</v>
      </c>
      <c r="D42" s="545">
        <v>1351.9372592752002</v>
      </c>
      <c r="E42" s="545">
        <v>560.13774303980006</v>
      </c>
      <c r="F42" s="545">
        <v>826.64135562459978</v>
      </c>
      <c r="G42" s="545">
        <v>-2366.1677638858</v>
      </c>
      <c r="H42" s="545">
        <v>-2728.1475265484</v>
      </c>
      <c r="I42" s="545">
        <v>-2714.6638663845001</v>
      </c>
      <c r="J42" s="545">
        <v>-3796.4035723945049</v>
      </c>
      <c r="K42" s="545">
        <v>-4200.1572158514073</v>
      </c>
      <c r="L42" s="545">
        <v>-5481.6864717606004</v>
      </c>
      <c r="M42" s="545">
        <v>-7177.3588542753005</v>
      </c>
      <c r="N42" s="545">
        <v>-5321.1970473215006</v>
      </c>
      <c r="O42" s="545">
        <v>-7120.5905458177003</v>
      </c>
      <c r="P42" s="545">
        <v>-8772.3254756107999</v>
      </c>
      <c r="Q42" s="545">
        <v>-12213.541336906101</v>
      </c>
      <c r="R42" s="545">
        <v>-15012.536985309202</v>
      </c>
      <c r="S42" s="545">
        <v>-16279.138687849099</v>
      </c>
      <c r="T42" s="545">
        <v>-16447.639701417298</v>
      </c>
      <c r="U42" s="545">
        <v>-5674.5943782530994</v>
      </c>
      <c r="V42" s="545">
        <v>-6420.1753980989006</v>
      </c>
      <c r="W42" s="545">
        <v>-5099.5458339372999</v>
      </c>
      <c r="X42" s="545">
        <v>-4973.9242932004017</v>
      </c>
      <c r="Y42" s="545">
        <v>-3987.2342414871</v>
      </c>
      <c r="Z42" s="545">
        <v>-2711.9025184999005</v>
      </c>
      <c r="AA42" s="545">
        <v>-3288.8071267364999</v>
      </c>
      <c r="AB42" s="545">
        <v>-2229.4628011085993</v>
      </c>
      <c r="AC42" s="545">
        <v>-2302.9229701250001</v>
      </c>
      <c r="AD42" s="545">
        <v>-3137.9173217561006</v>
      </c>
      <c r="AE42" s="545">
        <v>-8651.2790889039989</v>
      </c>
      <c r="AF42" s="545">
        <v>-6066.9361222455991</v>
      </c>
      <c r="AG42" s="545">
        <v>-8651.2790889039989</v>
      </c>
      <c r="AH42" s="545">
        <v>-8651.2790889039989</v>
      </c>
    </row>
    <row r="43" spans="1:34" s="526" customFormat="1" ht="15" customHeight="1" x14ac:dyDescent="0.25">
      <c r="A43" s="627" t="s">
        <v>736</v>
      </c>
      <c r="B43" s="628"/>
      <c r="C43" s="565"/>
      <c r="D43" s="565"/>
      <c r="E43" s="565"/>
      <c r="F43" s="565"/>
      <c r="G43" s="565"/>
      <c r="H43" s="565"/>
      <c r="I43" s="565"/>
      <c r="J43" s="565"/>
      <c r="K43" s="565"/>
      <c r="L43" s="565"/>
      <c r="M43" s="565"/>
      <c r="N43" s="565"/>
      <c r="O43" s="565"/>
      <c r="P43" s="565"/>
      <c r="Q43" s="565"/>
      <c r="R43" s="565"/>
      <c r="S43" s="565"/>
      <c r="T43" s="565"/>
      <c r="U43" s="565"/>
      <c r="V43" s="565"/>
      <c r="W43" s="565"/>
      <c r="X43" s="565"/>
      <c r="Y43" s="565"/>
      <c r="Z43" s="565"/>
      <c r="AA43" s="565"/>
      <c r="AB43" s="565"/>
      <c r="AC43" s="565"/>
      <c r="AD43" s="565"/>
      <c r="AE43" s="565"/>
      <c r="AF43" s="565"/>
      <c r="AG43" s="565"/>
      <c r="AH43" s="565"/>
    </row>
    <row r="44" spans="1:34" s="526" customFormat="1" ht="15" customHeight="1" x14ac:dyDescent="0.25">
      <c r="A44" s="568" t="s">
        <v>737</v>
      </c>
      <c r="B44" s="617"/>
      <c r="C44" s="618"/>
      <c r="D44" s="619"/>
      <c r="E44" s="619"/>
      <c r="F44" s="619"/>
      <c r="G44" s="619"/>
      <c r="H44" s="619"/>
      <c r="I44" s="619"/>
      <c r="J44" s="619"/>
      <c r="K44" s="619"/>
      <c r="L44" s="619"/>
      <c r="M44" s="619"/>
      <c r="N44" s="620"/>
      <c r="O44" s="621"/>
      <c r="P44" s="621"/>
      <c r="Q44" s="621"/>
      <c r="R44" s="621"/>
      <c r="S44" s="621"/>
      <c r="T44" s="621"/>
      <c r="U44" s="621"/>
      <c r="V44" s="621"/>
      <c r="W44" s="621"/>
      <c r="X44" s="621"/>
      <c r="Y44" s="621"/>
      <c r="Z44" s="621"/>
      <c r="AA44" s="621"/>
      <c r="AB44" s="621"/>
      <c r="AC44" s="621"/>
      <c r="AD44" s="621"/>
      <c r="AE44" s="621"/>
      <c r="AF44" s="621"/>
      <c r="AG44" s="621"/>
      <c r="AH44" s="621"/>
    </row>
    <row r="45" spans="1:34" s="526" customFormat="1" ht="15" customHeight="1" x14ac:dyDescent="0.25">
      <c r="A45" s="568" t="s">
        <v>738</v>
      </c>
      <c r="B45" s="617"/>
      <c r="C45" s="618"/>
      <c r="D45" s="619"/>
      <c r="E45" s="619"/>
      <c r="F45" s="619"/>
      <c r="G45" s="619"/>
      <c r="H45" s="619"/>
      <c r="I45" s="619"/>
      <c r="J45" s="619"/>
      <c r="K45" s="619"/>
      <c r="L45" s="619"/>
      <c r="M45" s="619"/>
      <c r="N45" s="620"/>
      <c r="O45" s="621"/>
      <c r="P45" s="621"/>
      <c r="Q45" s="621"/>
      <c r="R45" s="621"/>
      <c r="S45" s="621"/>
      <c r="T45" s="621"/>
      <c r="U45" s="621"/>
      <c r="V45" s="621"/>
      <c r="W45" s="621"/>
      <c r="X45" s="621"/>
      <c r="Y45" s="621"/>
      <c r="Z45" s="621"/>
      <c r="AA45" s="621"/>
      <c r="AB45" s="621"/>
      <c r="AC45" s="621"/>
      <c r="AD45" s="621"/>
      <c r="AE45" s="621"/>
      <c r="AF45" s="621"/>
      <c r="AG45" s="621"/>
      <c r="AH45" s="621"/>
    </row>
    <row r="46" spans="1:34" s="526" customFormat="1" ht="15" customHeight="1" x14ac:dyDescent="0.25">
      <c r="A46" s="568" t="s">
        <v>739</v>
      </c>
      <c r="B46" s="617"/>
      <c r="C46" s="618"/>
      <c r="D46" s="619"/>
      <c r="E46" s="619"/>
      <c r="F46" s="619"/>
      <c r="G46" s="619"/>
      <c r="H46" s="619"/>
      <c r="I46" s="619"/>
      <c r="J46" s="619"/>
      <c r="K46" s="619"/>
      <c r="L46" s="619"/>
      <c r="M46" s="619"/>
      <c r="N46" s="620"/>
      <c r="O46" s="621"/>
      <c r="P46" s="621"/>
      <c r="Q46" s="621"/>
      <c r="R46" s="621"/>
      <c r="S46" s="621"/>
      <c r="T46" s="621"/>
      <c r="U46" s="621"/>
      <c r="V46" s="621"/>
      <c r="W46" s="621"/>
      <c r="X46" s="621"/>
      <c r="Y46" s="621"/>
      <c r="Z46" s="621"/>
      <c r="AA46" s="621"/>
      <c r="AB46" s="621"/>
      <c r="AC46" s="621"/>
      <c r="AD46" s="621"/>
      <c r="AE46" s="621"/>
      <c r="AF46" s="621"/>
      <c r="AG46" s="621"/>
      <c r="AH46" s="621"/>
    </row>
    <row r="47" spans="1:34" s="526" customFormat="1" ht="15" customHeight="1" thickBot="1" x14ac:dyDescent="0.3">
      <c r="A47" s="577" t="s">
        <v>740</v>
      </c>
      <c r="B47" s="617"/>
      <c r="C47" s="629"/>
      <c r="D47" s="630"/>
      <c r="E47" s="630"/>
      <c r="F47" s="630"/>
      <c r="G47" s="630"/>
      <c r="H47" s="630"/>
      <c r="I47" s="630"/>
      <c r="J47" s="630"/>
      <c r="K47" s="630"/>
      <c r="L47" s="630"/>
      <c r="M47" s="630"/>
      <c r="N47" s="630"/>
      <c r="O47" s="630"/>
      <c r="P47" s="630"/>
      <c r="Q47" s="630"/>
      <c r="R47" s="630"/>
      <c r="S47" s="630"/>
      <c r="T47" s="630"/>
      <c r="U47" s="630"/>
      <c r="V47" s="630"/>
      <c r="W47" s="630"/>
      <c r="X47" s="630"/>
      <c r="Y47" s="630"/>
      <c r="Z47" s="630"/>
      <c r="AA47" s="630"/>
      <c r="AB47" s="630"/>
      <c r="AC47" s="630"/>
      <c r="AD47" s="630"/>
      <c r="AE47" s="630"/>
      <c r="AF47" s="630"/>
      <c r="AG47" s="630"/>
      <c r="AH47" s="630"/>
    </row>
    <row r="48" spans="1:34" s="556" customFormat="1" ht="15" customHeight="1" x14ac:dyDescent="0.2"/>
    <row r="49" spans="1:34" s="526" customFormat="1" ht="15" customHeight="1" thickBot="1" x14ac:dyDescent="0.3">
      <c r="A49" s="589"/>
      <c r="B49" s="631"/>
      <c r="C49" s="632"/>
      <c r="D49" s="632"/>
      <c r="E49" s="632"/>
      <c r="F49" s="632"/>
      <c r="G49" s="632"/>
      <c r="H49" s="632"/>
      <c r="I49" s="632"/>
      <c r="J49" s="632"/>
      <c r="K49" s="632"/>
      <c r="L49" s="632"/>
      <c r="M49" s="632"/>
      <c r="N49" s="632"/>
      <c r="O49" s="632"/>
      <c r="P49" s="632"/>
      <c r="Q49" s="632"/>
      <c r="R49" s="632"/>
      <c r="S49" s="632"/>
      <c r="T49" s="632"/>
      <c r="U49" s="632"/>
      <c r="V49" s="632"/>
      <c r="W49" s="632"/>
      <c r="X49" s="632"/>
      <c r="Y49" s="632"/>
      <c r="Z49" s="632"/>
      <c r="AA49" s="632"/>
      <c r="AB49" s="632"/>
      <c r="AC49" s="632"/>
      <c r="AD49" s="632"/>
      <c r="AE49" s="632"/>
      <c r="AF49" s="632"/>
      <c r="AG49" s="632"/>
      <c r="AH49" s="632"/>
    </row>
    <row r="50" spans="1:34" s="526" customFormat="1" ht="15" customHeight="1" x14ac:dyDescent="0.25">
      <c r="A50" s="578" t="s">
        <v>741</v>
      </c>
      <c r="B50" s="633"/>
      <c r="C50" s="579">
        <v>61120.92775431004</v>
      </c>
      <c r="D50" s="579">
        <v>91.707890217534441</v>
      </c>
      <c r="E50" s="579">
        <v>-5945.5338211472263</v>
      </c>
      <c r="F50" s="579">
        <v>-2600.2071120053297</v>
      </c>
      <c r="G50" s="579">
        <v>3421.4240550494214</v>
      </c>
      <c r="H50" s="579">
        <v>9623.3136034785421</v>
      </c>
      <c r="I50" s="579">
        <v>7605.3024932695116</v>
      </c>
      <c r="J50" s="579">
        <v>16843.624853515881</v>
      </c>
      <c r="K50" s="579">
        <v>19755.421799552547</v>
      </c>
      <c r="L50" s="579">
        <v>19663.5627891943</v>
      </c>
      <c r="M50" s="579">
        <v>43320.221761671972</v>
      </c>
      <c r="N50" s="579">
        <v>32610.259156747157</v>
      </c>
      <c r="O50" s="579">
        <v>68110.168988234131</v>
      </c>
      <c r="P50" s="579">
        <v>73337.570108041458</v>
      </c>
      <c r="Q50" s="579">
        <v>77564.790872160404</v>
      </c>
      <c r="R50" s="579">
        <v>84370.073839640056</v>
      </c>
      <c r="S50" s="579">
        <v>93675.131248048056</v>
      </c>
      <c r="T50" s="579">
        <v>109061.5484738597</v>
      </c>
      <c r="U50" s="579">
        <v>106355.1242128981</v>
      </c>
      <c r="V50" s="579">
        <v>98639.684497333088</v>
      </c>
      <c r="W50" s="579">
        <v>115456.4869732896</v>
      </c>
      <c r="X50" s="579">
        <v>113405.88137852938</v>
      </c>
      <c r="Y50" s="579">
        <v>116581.92836142317</v>
      </c>
      <c r="Z50" s="579">
        <v>117046.20582806892</v>
      </c>
      <c r="AA50" s="579">
        <v>111030.76767516932</v>
      </c>
      <c r="AB50" s="579">
        <v>114950.3498756543</v>
      </c>
      <c r="AC50" s="579">
        <v>114237.93297925674</v>
      </c>
      <c r="AD50" s="579">
        <v>114187.86778826542</v>
      </c>
      <c r="AE50" s="579">
        <v>114126.35347526721</v>
      </c>
      <c r="AF50" s="579">
        <v>118452.83890865809</v>
      </c>
      <c r="AG50" s="579">
        <v>105426.25790191579</v>
      </c>
      <c r="AH50" s="579">
        <v>133700.47449986255</v>
      </c>
    </row>
    <row r="51" spans="1:34" s="526" customFormat="1" ht="15" customHeight="1" x14ac:dyDescent="0.25">
      <c r="A51" s="580" t="s">
        <v>742</v>
      </c>
      <c r="B51" s="634"/>
      <c r="C51" s="581">
        <v>19001.15877372551</v>
      </c>
      <c r="D51" s="582">
        <v>17709.109803555544</v>
      </c>
      <c r="E51" s="582">
        <v>17671.734382638817</v>
      </c>
      <c r="F51" s="582">
        <v>20076.156052035181</v>
      </c>
      <c r="G51" s="582">
        <v>20179.166682762625</v>
      </c>
      <c r="H51" s="582">
        <v>20717.986026836828</v>
      </c>
      <c r="I51" s="582">
        <v>21587.122539294542</v>
      </c>
      <c r="J51" s="582">
        <v>22610.304345502227</v>
      </c>
      <c r="K51" s="583">
        <v>22648.108316966005</v>
      </c>
      <c r="L51" s="583">
        <v>24169.935263601463</v>
      </c>
      <c r="M51" s="582">
        <v>25655.000433391444</v>
      </c>
      <c r="N51" s="582">
        <v>25212.249989795389</v>
      </c>
      <c r="O51" s="582">
        <v>25598.895719466349</v>
      </c>
      <c r="P51" s="582">
        <v>26691.533472433406</v>
      </c>
      <c r="Q51" s="582">
        <v>27630.476016647641</v>
      </c>
      <c r="R51" s="582">
        <v>30323.504755928254</v>
      </c>
      <c r="S51" s="582">
        <v>31821.271837097156</v>
      </c>
      <c r="T51" s="582">
        <v>33960.678448861057</v>
      </c>
      <c r="U51" s="582">
        <v>33834.073301261895</v>
      </c>
      <c r="V51" s="582">
        <v>32759.502942447361</v>
      </c>
      <c r="W51" s="582">
        <v>32586.630865094288</v>
      </c>
      <c r="X51" s="582">
        <v>31283.504573659397</v>
      </c>
      <c r="Y51" s="582">
        <v>32567.955026132644</v>
      </c>
      <c r="Z51" s="582">
        <v>32268.937769092292</v>
      </c>
      <c r="AA51" s="582">
        <v>31261.087972829075</v>
      </c>
      <c r="AB51" s="582">
        <v>31435.655257702809</v>
      </c>
      <c r="AC51" s="582">
        <v>34699.730986906128</v>
      </c>
      <c r="AD51" s="582">
        <v>35765.71928279892</v>
      </c>
      <c r="AE51" s="582">
        <v>34688.644925241853</v>
      </c>
      <c r="AF51" s="582">
        <v>33303.097615988743</v>
      </c>
      <c r="AG51" s="582">
        <v>17215.953992698611</v>
      </c>
      <c r="AH51" s="582">
        <v>21902.916444385999</v>
      </c>
    </row>
    <row r="52" spans="1:34" s="526" customFormat="1" ht="15" customHeight="1" x14ac:dyDescent="0.25">
      <c r="A52" s="584" t="s">
        <v>743</v>
      </c>
      <c r="B52" s="635" t="s">
        <v>754</v>
      </c>
      <c r="C52" s="545">
        <v>12073.858184129196</v>
      </c>
      <c r="D52" s="545">
        <v>11884.528377866403</v>
      </c>
      <c r="E52" s="545">
        <v>12872.501115544012</v>
      </c>
      <c r="F52" s="545">
        <v>13811.798854665092</v>
      </c>
      <c r="G52" s="545">
        <v>14455.933675226024</v>
      </c>
      <c r="H52" s="545">
        <v>14946.210285892961</v>
      </c>
      <c r="I52" s="545">
        <v>15832.995992327626</v>
      </c>
      <c r="J52" s="545">
        <v>16415.214766008048</v>
      </c>
      <c r="K52" s="545">
        <v>16934.629460774366</v>
      </c>
      <c r="L52" s="545">
        <v>18315.694408114807</v>
      </c>
      <c r="M52" s="545">
        <v>19449.959663375532</v>
      </c>
      <c r="N52" s="545">
        <v>18949.501211769348</v>
      </c>
      <c r="O52" s="545">
        <v>18869.991430795948</v>
      </c>
      <c r="P52" s="545">
        <v>19202.883653306257</v>
      </c>
      <c r="Q52" s="545">
        <v>19852.69872357144</v>
      </c>
      <c r="R52" s="545">
        <v>23009.73423153214</v>
      </c>
      <c r="S52" s="545">
        <v>24229.774269705857</v>
      </c>
      <c r="T52" s="545">
        <v>25124.435016974556</v>
      </c>
      <c r="U52" s="545">
        <v>25386.865001930091</v>
      </c>
      <c r="V52" s="545">
        <v>24711.006106001983</v>
      </c>
      <c r="W52" s="545">
        <v>24317.509921411034</v>
      </c>
      <c r="X52" s="545">
        <v>23148.078018915203</v>
      </c>
      <c r="Y52" s="545">
        <v>25044.472638490912</v>
      </c>
      <c r="Z52" s="545">
        <v>25547.438079658812</v>
      </c>
      <c r="AA52" s="545">
        <v>24586.779810485637</v>
      </c>
      <c r="AB52" s="545">
        <v>24493.846111782361</v>
      </c>
      <c r="AC52" s="545">
        <v>26483.269924941913</v>
      </c>
      <c r="AD52" s="545">
        <v>29191.810947430295</v>
      </c>
      <c r="AE52" s="545">
        <v>30058.315081042136</v>
      </c>
      <c r="AF52" s="545">
        <v>29749.829158341803</v>
      </c>
      <c r="AG52" s="545">
        <v>13692.60608324428</v>
      </c>
      <c r="AH52" s="545">
        <v>18145.662881116285</v>
      </c>
    </row>
    <row r="53" spans="1:34" s="526" customFormat="1" ht="15" customHeight="1" x14ac:dyDescent="0.25">
      <c r="A53" s="584" t="s">
        <v>744</v>
      </c>
      <c r="B53" s="635" t="s">
        <v>755</v>
      </c>
      <c r="C53" s="545">
        <v>6927.3005895963133</v>
      </c>
      <c r="D53" s="545">
        <v>5824.5814256891399</v>
      </c>
      <c r="E53" s="545">
        <v>4799.2332670948053</v>
      </c>
      <c r="F53" s="545">
        <v>6264.3571973700891</v>
      </c>
      <c r="G53" s="545">
        <v>5723.2330075365999</v>
      </c>
      <c r="H53" s="545">
        <v>5771.7757409438673</v>
      </c>
      <c r="I53" s="545">
        <v>5754.1265469669142</v>
      </c>
      <c r="J53" s="545">
        <v>6195.0895794941771</v>
      </c>
      <c r="K53" s="545">
        <v>5713.4788561916403</v>
      </c>
      <c r="L53" s="545">
        <v>5854.2408554866561</v>
      </c>
      <c r="M53" s="545">
        <v>6205.040770015913</v>
      </c>
      <c r="N53" s="545">
        <v>6262.7487780260435</v>
      </c>
      <c r="O53" s="545">
        <v>6728.904288670401</v>
      </c>
      <c r="P53" s="545">
        <v>7488.6498191271494</v>
      </c>
      <c r="Q53" s="545">
        <v>7777.7772930761994</v>
      </c>
      <c r="R53" s="545">
        <v>7313.7705243961127</v>
      </c>
      <c r="S53" s="545">
        <v>7591.4975673913013</v>
      </c>
      <c r="T53" s="545">
        <v>8836.2434318864998</v>
      </c>
      <c r="U53" s="545">
        <v>8447.2082993318036</v>
      </c>
      <c r="V53" s="545">
        <v>8048.4968364453798</v>
      </c>
      <c r="W53" s="545">
        <v>8269.120943683256</v>
      </c>
      <c r="X53" s="545">
        <v>8135.4265547441928</v>
      </c>
      <c r="Y53" s="545">
        <v>7523.4823876417322</v>
      </c>
      <c r="Z53" s="545">
        <v>6721.4996894334809</v>
      </c>
      <c r="AA53" s="545">
        <v>6674.3081623434364</v>
      </c>
      <c r="AB53" s="545">
        <v>6941.8091459204488</v>
      </c>
      <c r="AC53" s="545">
        <v>8216.4610619642117</v>
      </c>
      <c r="AD53" s="545">
        <v>6573.9083353686265</v>
      </c>
      <c r="AE53" s="545">
        <v>4630.3298441997213</v>
      </c>
      <c r="AF53" s="545">
        <v>3553.2684576469424</v>
      </c>
      <c r="AG53" s="545">
        <v>3523.3479094543322</v>
      </c>
      <c r="AH53" s="545">
        <v>3757.2535632697136</v>
      </c>
    </row>
    <row r="54" spans="1:34" s="526" customFormat="1" ht="15" customHeight="1" x14ac:dyDescent="0.25">
      <c r="A54" s="585" t="s">
        <v>745</v>
      </c>
      <c r="B54" s="636" t="s">
        <v>756</v>
      </c>
      <c r="C54" s="586">
        <v>22898.718412905371</v>
      </c>
      <c r="D54" s="586">
        <v>22646.472365252994</v>
      </c>
      <c r="E54" s="586">
        <v>22889.037625888195</v>
      </c>
      <c r="F54" s="586">
        <v>23207.758287802189</v>
      </c>
      <c r="G54" s="586">
        <v>23352.869675836962</v>
      </c>
      <c r="H54" s="586">
        <v>22572.470589789769</v>
      </c>
      <c r="I54" s="586">
        <v>23136.745071031422</v>
      </c>
      <c r="J54" s="586">
        <v>30575.650598605745</v>
      </c>
      <c r="K54" s="586">
        <v>32719.119174446714</v>
      </c>
      <c r="L54" s="586">
        <v>34463.077900883392</v>
      </c>
      <c r="M54" s="586">
        <v>35820.742237166865</v>
      </c>
      <c r="N54" s="586">
        <v>38222.338736497841</v>
      </c>
      <c r="O54" s="586">
        <v>38926.683256245589</v>
      </c>
      <c r="P54" s="586">
        <v>46498.37851933745</v>
      </c>
      <c r="Q54" s="586">
        <v>52568.474314641899</v>
      </c>
      <c r="R54" s="586">
        <v>59253.745682905304</v>
      </c>
      <c r="S54" s="586">
        <v>71745.759924168044</v>
      </c>
      <c r="T54" s="586">
        <v>81075.994399059273</v>
      </c>
      <c r="U54" s="586">
        <v>89059.533778128622</v>
      </c>
      <c r="V54" s="586">
        <v>89641.055646730456</v>
      </c>
      <c r="W54" s="586">
        <v>100320.76525296313</v>
      </c>
      <c r="X54" s="586">
        <v>99589.883017137763</v>
      </c>
      <c r="Y54" s="586">
        <v>110518.86584091777</v>
      </c>
      <c r="Z54" s="586">
        <v>111164.13767557309</v>
      </c>
      <c r="AA54" s="586">
        <v>106058.34850003126</v>
      </c>
      <c r="AB54" s="586">
        <v>108368.67984916552</v>
      </c>
      <c r="AC54" s="586">
        <v>106872.42436463773</v>
      </c>
      <c r="AD54" s="586">
        <v>106175.27816627148</v>
      </c>
      <c r="AE54" s="586">
        <v>106547.82093629011</v>
      </c>
      <c r="AF54" s="586">
        <v>107165.77085051747</v>
      </c>
      <c r="AG54" s="586">
        <v>107255.16790282509</v>
      </c>
      <c r="AH54" s="586">
        <v>111797.55805547656</v>
      </c>
    </row>
    <row r="55" spans="1:34" s="570" customFormat="1" ht="15" customHeight="1" thickBot="1" x14ac:dyDescent="0.3">
      <c r="A55" s="587" t="s">
        <v>746</v>
      </c>
      <c r="B55" s="637" t="s">
        <v>757</v>
      </c>
      <c r="C55" s="588">
        <v>19221.050567679158</v>
      </c>
      <c r="D55" s="588">
        <v>-40263.874278591007</v>
      </c>
      <c r="E55" s="588">
        <v>-46506.305829674238</v>
      </c>
      <c r="F55" s="588">
        <v>-45884.1214518427</v>
      </c>
      <c r="G55" s="588">
        <v>-40110.612303550166</v>
      </c>
      <c r="H55" s="588">
        <v>-33667.143013148059</v>
      </c>
      <c r="I55" s="588">
        <v>-37118.565117056452</v>
      </c>
      <c r="J55" s="588">
        <v>-36342.330090592091</v>
      </c>
      <c r="K55" s="588">
        <v>-35611.805691860172</v>
      </c>
      <c r="L55" s="588">
        <v>-38969.450375290558</v>
      </c>
      <c r="M55" s="588">
        <v>-18155.520908886334</v>
      </c>
      <c r="N55" s="588">
        <v>-30824.329569546073</v>
      </c>
      <c r="O55" s="588">
        <v>3584.5900125221888</v>
      </c>
      <c r="P55" s="588">
        <v>147.65811627059884</v>
      </c>
      <c r="Q55" s="588">
        <v>-2634.1594591291432</v>
      </c>
      <c r="R55" s="588">
        <v>-5207.1765991934917</v>
      </c>
      <c r="S55" s="588">
        <v>-9891.9005132171478</v>
      </c>
      <c r="T55" s="588">
        <v>-5975.124374060626</v>
      </c>
      <c r="U55" s="588">
        <v>-16538.482866492424</v>
      </c>
      <c r="V55" s="588">
        <v>-23760.874091844729</v>
      </c>
      <c r="W55" s="588">
        <v>-17450.909144767822</v>
      </c>
      <c r="X55" s="588">
        <v>-17467.506212267781</v>
      </c>
      <c r="Y55" s="588">
        <v>-26504.892505627249</v>
      </c>
      <c r="Z55" s="588">
        <v>-26386.869616596468</v>
      </c>
      <c r="AA55" s="588">
        <v>-26288.668797691022</v>
      </c>
      <c r="AB55" s="588">
        <v>-24853.985231214036</v>
      </c>
      <c r="AC55" s="588">
        <v>-27334.222372287109</v>
      </c>
      <c r="AD55" s="588">
        <v>-27753.129660804971</v>
      </c>
      <c r="AE55" s="588">
        <v>-27110.112386264744</v>
      </c>
      <c r="AF55" s="588">
        <v>-22016.029557848131</v>
      </c>
      <c r="AG55" s="588">
        <v>-19044.86399360792</v>
      </c>
      <c r="AH55" s="588" t="s">
        <v>761</v>
      </c>
    </row>
  </sheetData>
  <dataValidations count="1">
    <dataValidation allowBlank="1" showInputMessage="1" showErrorMessage="1" sqref="A37:A42 A35 A47" xr:uid="{BE5DBC39-3115-46B8-A307-80E274ACD1F8}"/>
  </dataValidations>
  <pageMargins left="0.59055118110236227" right="0.59055118110236227" top="0.78740157480314965" bottom="0.78740157480314965" header="0.70866141732283472" footer="0.70866141732283472"/>
  <pageSetup paperSize="9" scale="61" pageOrder="overThenDown" orientation="landscape" r:id="rId1"/>
  <headerFooter alignWithMargins="0">
    <oddFooter>Seite &amp;P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4EA00-1823-4FB4-A3D2-5069A1DAC5AC}">
  <dimension ref="A1:K1026"/>
  <sheetViews>
    <sheetView zoomScale="130" zoomScaleNormal="130" workbookViewId="0">
      <pane xSplit="2" ySplit="2" topLeftCell="C270" activePane="bottomRight" state="frozen"/>
      <selection pane="topRight" activeCell="C1" sqref="C1"/>
      <selection pane="bottomLeft" activeCell="A3" sqref="A3"/>
      <selection pane="bottomRight" activeCell="L287" sqref="L287"/>
    </sheetView>
  </sheetViews>
  <sheetFormatPr baseColWidth="10" defaultColWidth="9.140625" defaultRowHeight="15" x14ac:dyDescent="0.25"/>
  <cols>
    <col min="1" max="1" width="43.42578125" style="248" bestFit="1" customWidth="1"/>
    <col min="2" max="2" width="9.140625" style="248"/>
    <col min="3" max="3" width="10.85546875" style="248" bestFit="1" customWidth="1"/>
    <col min="4" max="4" width="11.7109375" style="248" bestFit="1" customWidth="1"/>
    <col min="5" max="5" width="12.28515625" style="248" bestFit="1" customWidth="1"/>
    <col min="6" max="6" width="17.85546875" style="646" bestFit="1" customWidth="1"/>
    <col min="7" max="7" width="16.85546875" style="646" bestFit="1" customWidth="1"/>
    <col min="8" max="8" width="12.7109375" style="248" bestFit="1" customWidth="1"/>
    <col min="9" max="9" width="9.140625" style="248"/>
    <col min="10" max="10" width="23.5703125" style="248" bestFit="1" customWidth="1"/>
    <col min="11" max="16384" width="9.140625" style="248"/>
  </cols>
  <sheetData>
    <row r="1" spans="1:11" x14ac:dyDescent="0.25">
      <c r="E1" s="249" t="s">
        <v>385</v>
      </c>
      <c r="F1" s="249" t="s">
        <v>386</v>
      </c>
      <c r="G1" s="249"/>
      <c r="H1" s="249" t="s">
        <v>401</v>
      </c>
      <c r="J1" s="248" t="s">
        <v>765</v>
      </c>
    </row>
    <row r="2" spans="1:11" x14ac:dyDescent="0.25">
      <c r="A2" s="250" t="s">
        <v>387</v>
      </c>
      <c r="B2" s="250" t="s">
        <v>388</v>
      </c>
      <c r="C2" s="250" t="s">
        <v>171</v>
      </c>
      <c r="D2" s="250" t="s">
        <v>389</v>
      </c>
      <c r="E2" s="251" t="s">
        <v>254</v>
      </c>
      <c r="F2" s="251" t="s">
        <v>254</v>
      </c>
      <c r="G2" s="251"/>
      <c r="J2" s="248" t="s">
        <v>1</v>
      </c>
    </row>
    <row r="3" spans="1:11" x14ac:dyDescent="0.25">
      <c r="A3" s="1017" t="s">
        <v>390</v>
      </c>
      <c r="B3" s="1017" t="s">
        <v>391</v>
      </c>
      <c r="C3" s="643" t="s">
        <v>109</v>
      </c>
      <c r="D3" s="642" t="s">
        <v>402</v>
      </c>
      <c r="E3" s="644">
        <v>50746101.060023971</v>
      </c>
      <c r="F3" s="645">
        <v>6.6094155342998331</v>
      </c>
      <c r="G3" s="645"/>
      <c r="H3" s="252">
        <f>E3/F3</f>
        <v>7677850</v>
      </c>
      <c r="J3" s="725">
        <f>ROUND(E3/1000000000,3)</f>
        <v>5.0999999999999997E-2</v>
      </c>
      <c r="K3" s="248">
        <v>5.0999999999999997E-2</v>
      </c>
    </row>
    <row r="4" spans="1:11" x14ac:dyDescent="0.25">
      <c r="A4" s="1017"/>
      <c r="B4" s="1017"/>
      <c r="C4" s="643" t="s">
        <v>109</v>
      </c>
      <c r="D4" s="642" t="s">
        <v>463</v>
      </c>
      <c r="E4" s="644">
        <v>47451640.980252765</v>
      </c>
      <c r="F4" s="645">
        <v>6.1189307470927403</v>
      </c>
      <c r="G4" s="645"/>
      <c r="H4" s="252">
        <f t="shared" ref="H4:H67" si="0">E4/F4</f>
        <v>7754890.9999999991</v>
      </c>
      <c r="J4" s="725">
        <f t="shared" ref="J4:J67" si="1">ROUND(E4/1000000000,3)</f>
        <v>4.7E-2</v>
      </c>
      <c r="K4" s="248">
        <v>4.7E-2</v>
      </c>
    </row>
    <row r="5" spans="1:11" x14ac:dyDescent="0.25">
      <c r="A5" s="1017"/>
      <c r="B5" s="1017"/>
      <c r="C5" s="643" t="s">
        <v>109</v>
      </c>
      <c r="D5" s="642" t="s">
        <v>464</v>
      </c>
      <c r="E5" s="644">
        <v>51711023.863385648</v>
      </c>
      <c r="F5" s="645">
        <v>6.5951974321946709</v>
      </c>
      <c r="G5" s="645"/>
      <c r="H5" s="252">
        <f t="shared" si="0"/>
        <v>7840709</v>
      </c>
      <c r="J5" s="725">
        <f t="shared" si="1"/>
        <v>5.1999999999999998E-2</v>
      </c>
      <c r="K5" s="248">
        <v>5.1999999999999998E-2</v>
      </c>
    </row>
    <row r="6" spans="1:11" x14ac:dyDescent="0.25">
      <c r="A6" s="1017"/>
      <c r="B6" s="1017"/>
      <c r="C6" s="643" t="s">
        <v>109</v>
      </c>
      <c r="D6" s="642" t="s">
        <v>465</v>
      </c>
      <c r="E6" s="644">
        <v>44660198.522237048</v>
      </c>
      <c r="F6" s="645">
        <v>5.6491616195992211</v>
      </c>
      <c r="G6" s="645"/>
      <c r="H6" s="252">
        <f t="shared" si="0"/>
        <v>7905633</v>
      </c>
      <c r="J6" s="725">
        <f t="shared" si="1"/>
        <v>4.4999999999999998E-2</v>
      </c>
      <c r="K6" s="248">
        <v>4.4999999999999998E-2</v>
      </c>
    </row>
    <row r="7" spans="1:11" x14ac:dyDescent="0.25">
      <c r="A7" s="1017"/>
      <c r="B7" s="1017"/>
      <c r="C7" s="643" t="s">
        <v>109</v>
      </c>
      <c r="D7" s="642" t="s">
        <v>466</v>
      </c>
      <c r="E7" s="644">
        <v>52486565.441405647</v>
      </c>
      <c r="F7" s="645">
        <v>6.6136321865937031</v>
      </c>
      <c r="G7" s="645"/>
      <c r="H7" s="252">
        <f t="shared" si="0"/>
        <v>7936118</v>
      </c>
      <c r="J7" s="725">
        <f t="shared" si="1"/>
        <v>5.1999999999999998E-2</v>
      </c>
      <c r="K7" s="248">
        <v>5.1999999999999998E-2</v>
      </c>
    </row>
    <row r="8" spans="1:11" x14ac:dyDescent="0.25">
      <c r="A8" s="1017"/>
      <c r="B8" s="1017"/>
      <c r="C8" s="643" t="s">
        <v>109</v>
      </c>
      <c r="D8" s="642" t="s">
        <v>467</v>
      </c>
      <c r="E8" s="644">
        <v>45514097.456368797</v>
      </c>
      <c r="F8" s="645">
        <v>5.7262840399352912</v>
      </c>
      <c r="G8" s="645"/>
      <c r="H8" s="252">
        <f t="shared" si="0"/>
        <v>7948278</v>
      </c>
      <c r="J8" s="725">
        <f t="shared" si="1"/>
        <v>4.5999999999999999E-2</v>
      </c>
      <c r="K8" s="248">
        <v>4.5999999999999999E-2</v>
      </c>
    </row>
    <row r="9" spans="1:11" x14ac:dyDescent="0.25">
      <c r="A9" s="1017"/>
      <c r="B9" s="1017"/>
      <c r="C9" s="643" t="s">
        <v>109</v>
      </c>
      <c r="D9" s="642" t="s">
        <v>468</v>
      </c>
      <c r="E9" s="644">
        <v>49917753.78136345</v>
      </c>
      <c r="F9" s="645">
        <v>6.2718491217399652</v>
      </c>
      <c r="G9" s="645"/>
      <c r="H9" s="252">
        <f t="shared" si="0"/>
        <v>7959017</v>
      </c>
      <c r="J9" s="725">
        <f t="shared" si="1"/>
        <v>0.05</v>
      </c>
      <c r="K9" s="248">
        <v>0.05</v>
      </c>
    </row>
    <row r="10" spans="1:11" x14ac:dyDescent="0.25">
      <c r="A10" s="1017"/>
      <c r="B10" s="1017"/>
      <c r="C10" s="643" t="s">
        <v>109</v>
      </c>
      <c r="D10" s="642" t="s">
        <v>469</v>
      </c>
      <c r="E10" s="644">
        <v>46055526.654780403</v>
      </c>
      <c r="F10" s="645">
        <v>5.7800313345250611</v>
      </c>
      <c r="G10" s="645"/>
      <c r="H10" s="252">
        <f t="shared" si="0"/>
        <v>7968041</v>
      </c>
      <c r="J10" s="725">
        <f t="shared" si="1"/>
        <v>4.5999999999999999E-2</v>
      </c>
      <c r="K10" s="248">
        <v>4.5999999999999999E-2</v>
      </c>
    </row>
    <row r="11" spans="1:11" x14ac:dyDescent="0.25">
      <c r="A11" s="1017"/>
      <c r="B11" s="1017"/>
      <c r="C11" s="643" t="s">
        <v>109</v>
      </c>
      <c r="D11" s="642" t="s">
        <v>470</v>
      </c>
      <c r="E11" s="644">
        <v>49178630.420731753</v>
      </c>
      <c r="F11" s="645">
        <v>6.1652164073453308</v>
      </c>
      <c r="G11" s="645"/>
      <c r="H11" s="252">
        <f t="shared" si="0"/>
        <v>7976789</v>
      </c>
      <c r="J11" s="725">
        <f t="shared" si="1"/>
        <v>4.9000000000000002E-2</v>
      </c>
      <c r="K11" s="248">
        <v>4.9000000000000002E-2</v>
      </c>
    </row>
    <row r="12" spans="1:11" x14ac:dyDescent="0.25">
      <c r="A12" s="1017"/>
      <c r="B12" s="1017"/>
      <c r="C12" s="643" t="s">
        <v>109</v>
      </c>
      <c r="D12" s="642" t="s">
        <v>471</v>
      </c>
      <c r="E12" s="644">
        <v>46675207.27005925</v>
      </c>
      <c r="F12" s="645">
        <v>5.840004392972463</v>
      </c>
      <c r="G12" s="645"/>
      <c r="H12" s="252">
        <f t="shared" si="0"/>
        <v>7992324.0000000009</v>
      </c>
      <c r="J12" s="725">
        <f t="shared" si="1"/>
        <v>4.7E-2</v>
      </c>
      <c r="K12" s="248">
        <v>4.7E-2</v>
      </c>
    </row>
    <row r="13" spans="1:11" x14ac:dyDescent="0.25">
      <c r="A13" s="1017"/>
      <c r="B13" s="1017"/>
      <c r="C13" s="643" t="s">
        <v>109</v>
      </c>
      <c r="D13" s="642" t="s">
        <v>472</v>
      </c>
      <c r="E13" s="644">
        <v>53506838.842290536</v>
      </c>
      <c r="F13" s="645">
        <v>6.6786991260248669</v>
      </c>
      <c r="G13" s="645"/>
      <c r="H13" s="252">
        <f t="shared" si="0"/>
        <v>8011565.9999999991</v>
      </c>
      <c r="J13" s="725">
        <f t="shared" si="1"/>
        <v>5.3999999999999999E-2</v>
      </c>
      <c r="K13" s="248">
        <v>5.3999999999999999E-2</v>
      </c>
    </row>
    <row r="14" spans="1:11" x14ac:dyDescent="0.25">
      <c r="A14" s="1017"/>
      <c r="B14" s="1017"/>
      <c r="C14" s="643" t="s">
        <v>109</v>
      </c>
      <c r="D14" s="642" t="s">
        <v>473</v>
      </c>
      <c r="E14" s="644">
        <v>42322866.409504309</v>
      </c>
      <c r="F14" s="645">
        <v>5.2625372402503006</v>
      </c>
      <c r="G14" s="645"/>
      <c r="H14" s="252">
        <f t="shared" si="0"/>
        <v>8042293</v>
      </c>
      <c r="J14" s="725">
        <f t="shared" si="1"/>
        <v>4.2000000000000003E-2</v>
      </c>
      <c r="K14" s="248">
        <v>4.2000000000000003E-2</v>
      </c>
    </row>
    <row r="15" spans="1:11" x14ac:dyDescent="0.25">
      <c r="A15" s="1017"/>
      <c r="B15" s="1017"/>
      <c r="C15" s="643" t="s">
        <v>109</v>
      </c>
      <c r="D15" s="642" t="s">
        <v>474</v>
      </c>
      <c r="E15" s="644">
        <v>60265878.696824282</v>
      </c>
      <c r="F15" s="645">
        <v>7.4568422842170881</v>
      </c>
      <c r="G15" s="645"/>
      <c r="H15" s="252">
        <f t="shared" si="0"/>
        <v>8081957</v>
      </c>
      <c r="J15" s="725">
        <f t="shared" si="1"/>
        <v>0.06</v>
      </c>
      <c r="K15" s="248">
        <v>0.06</v>
      </c>
    </row>
    <row r="16" spans="1:11" x14ac:dyDescent="0.25">
      <c r="A16" s="1017"/>
      <c r="B16" s="1017"/>
      <c r="C16" s="643" t="s">
        <v>109</v>
      </c>
      <c r="D16" s="642" t="s">
        <v>475</v>
      </c>
      <c r="E16" s="644">
        <v>63471009.892187446</v>
      </c>
      <c r="F16" s="645">
        <v>7.8152572390561907</v>
      </c>
      <c r="G16" s="645"/>
      <c r="H16" s="252">
        <f t="shared" si="0"/>
        <v>8121423</v>
      </c>
      <c r="J16" s="725">
        <f t="shared" si="1"/>
        <v>6.3E-2</v>
      </c>
      <c r="K16" s="248">
        <v>6.3E-2</v>
      </c>
    </row>
    <row r="17" spans="1:11" x14ac:dyDescent="0.25">
      <c r="A17" s="1017"/>
      <c r="B17" s="1017"/>
      <c r="C17" s="643" t="s">
        <v>109</v>
      </c>
      <c r="D17" s="642" t="s">
        <v>476</v>
      </c>
      <c r="E17" s="644">
        <v>56929320.519362532</v>
      </c>
      <c r="F17" s="645">
        <v>6.9664167128647536</v>
      </c>
      <c r="G17" s="645"/>
      <c r="H17" s="252">
        <f t="shared" si="0"/>
        <v>8171966</v>
      </c>
      <c r="J17" s="725">
        <f t="shared" si="1"/>
        <v>5.7000000000000002E-2</v>
      </c>
      <c r="K17" s="248">
        <v>5.7000000000000002E-2</v>
      </c>
    </row>
    <row r="18" spans="1:11" x14ac:dyDescent="0.25">
      <c r="A18" s="1017"/>
      <c r="B18" s="1017"/>
      <c r="C18" s="643" t="s">
        <v>109</v>
      </c>
      <c r="D18" s="642" t="s">
        <v>477</v>
      </c>
      <c r="E18" s="644">
        <v>62567258.459155902</v>
      </c>
      <c r="F18" s="645">
        <v>7.6043459895867915</v>
      </c>
      <c r="G18" s="645"/>
      <c r="H18" s="252">
        <f t="shared" si="0"/>
        <v>8227829</v>
      </c>
      <c r="J18" s="725">
        <f t="shared" si="1"/>
        <v>6.3E-2</v>
      </c>
      <c r="K18" s="248">
        <v>6.3E-2</v>
      </c>
    </row>
    <row r="19" spans="1:11" x14ac:dyDescent="0.25">
      <c r="A19" s="1017"/>
      <c r="B19" s="1017"/>
      <c r="C19" s="643" t="s">
        <v>109</v>
      </c>
      <c r="D19" s="642" t="s">
        <v>478</v>
      </c>
      <c r="E19" s="644">
        <v>69711592.310369149</v>
      </c>
      <c r="F19" s="645">
        <v>8.4308403654686597</v>
      </c>
      <c r="G19" s="645"/>
      <c r="H19" s="252">
        <f t="shared" si="0"/>
        <v>8268641.0000000009</v>
      </c>
      <c r="J19" s="725">
        <f t="shared" si="1"/>
        <v>7.0000000000000007E-2</v>
      </c>
      <c r="K19" s="248">
        <v>7.0000000000000007E-2</v>
      </c>
    </row>
    <row r="20" spans="1:11" x14ac:dyDescent="0.25">
      <c r="A20" s="1017"/>
      <c r="B20" s="1017"/>
      <c r="C20" s="643" t="s">
        <v>109</v>
      </c>
      <c r="D20" s="642" t="s">
        <v>479</v>
      </c>
      <c r="E20" s="644">
        <v>70533719.638916835</v>
      </c>
      <c r="F20" s="645">
        <v>8.5026617049628115</v>
      </c>
      <c r="G20" s="645"/>
      <c r="H20" s="252">
        <f t="shared" si="0"/>
        <v>8295487</v>
      </c>
      <c r="J20" s="725">
        <f t="shared" si="1"/>
        <v>7.0999999999999994E-2</v>
      </c>
      <c r="K20" s="248">
        <v>7.0999999999999994E-2</v>
      </c>
    </row>
    <row r="21" spans="1:11" x14ac:dyDescent="0.25">
      <c r="A21" s="1017"/>
      <c r="B21" s="1017"/>
      <c r="C21" s="643" t="s">
        <v>109</v>
      </c>
      <c r="D21" s="642" t="s">
        <v>480</v>
      </c>
      <c r="E21" s="644">
        <v>63218603.482264057</v>
      </c>
      <c r="F21" s="645">
        <v>7.5970238382935058</v>
      </c>
      <c r="G21" s="645"/>
      <c r="H21" s="252">
        <f t="shared" si="0"/>
        <v>8321496</v>
      </c>
      <c r="J21" s="725">
        <f t="shared" si="1"/>
        <v>6.3E-2</v>
      </c>
      <c r="K21" s="248">
        <v>6.3E-2</v>
      </c>
    </row>
    <row r="22" spans="1:11" x14ac:dyDescent="0.25">
      <c r="A22" s="1017"/>
      <c r="B22" s="1017"/>
      <c r="C22" s="643" t="s">
        <v>109</v>
      </c>
      <c r="D22" s="642" t="s">
        <v>481</v>
      </c>
      <c r="E22" s="644">
        <v>61063774.351730399</v>
      </c>
      <c r="F22" s="645">
        <v>7.3188793424071434</v>
      </c>
      <c r="G22" s="645"/>
      <c r="H22" s="252">
        <f t="shared" si="0"/>
        <v>8343323.0000000009</v>
      </c>
      <c r="J22" s="725">
        <f t="shared" si="1"/>
        <v>6.0999999999999999E-2</v>
      </c>
      <c r="K22" s="248">
        <v>6.0999999999999999E-2</v>
      </c>
    </row>
    <row r="23" spans="1:11" x14ac:dyDescent="0.25">
      <c r="A23" s="1017"/>
      <c r="B23" s="1017"/>
      <c r="C23" s="643" t="s">
        <v>109</v>
      </c>
      <c r="D23" s="642" t="s">
        <v>482</v>
      </c>
      <c r="E23" s="644">
        <v>54222270.221810855</v>
      </c>
      <c r="F23" s="645">
        <v>6.4832776488868475</v>
      </c>
      <c r="G23" s="645"/>
      <c r="H23" s="252">
        <f t="shared" si="0"/>
        <v>8363404</v>
      </c>
      <c r="J23" s="725">
        <f t="shared" si="1"/>
        <v>5.3999999999999999E-2</v>
      </c>
      <c r="K23" s="248">
        <v>5.3999999999999999E-2</v>
      </c>
    </row>
    <row r="24" spans="1:11" x14ac:dyDescent="0.25">
      <c r="A24" s="1017"/>
      <c r="B24" s="1017"/>
      <c r="C24" s="643" t="s">
        <v>109</v>
      </c>
      <c r="D24" s="642" t="s">
        <v>483</v>
      </c>
      <c r="E24" s="644">
        <v>56625260.884996258</v>
      </c>
      <c r="F24" s="645">
        <v>6.7478157596785584</v>
      </c>
      <c r="G24" s="645"/>
      <c r="H24" s="252">
        <f t="shared" si="0"/>
        <v>8391643</v>
      </c>
      <c r="J24" s="725">
        <f t="shared" si="1"/>
        <v>5.7000000000000002E-2</v>
      </c>
      <c r="K24" s="248">
        <v>5.7000000000000002E-2</v>
      </c>
    </row>
    <row r="25" spans="1:11" x14ac:dyDescent="0.25">
      <c r="A25" s="1017"/>
      <c r="B25" s="1017"/>
      <c r="C25" s="643" t="s">
        <v>109</v>
      </c>
      <c r="D25" s="642" t="s">
        <v>484</v>
      </c>
      <c r="E25" s="644">
        <v>63497186.578425638</v>
      </c>
      <c r="F25" s="645">
        <v>7.5322958919440888</v>
      </c>
      <c r="G25" s="645"/>
      <c r="H25" s="252">
        <f t="shared" si="0"/>
        <v>8429991</v>
      </c>
      <c r="J25" s="725">
        <f t="shared" si="1"/>
        <v>6.3E-2</v>
      </c>
      <c r="K25" s="248">
        <v>6.3E-2</v>
      </c>
    </row>
    <row r="26" spans="1:11" x14ac:dyDescent="0.25">
      <c r="A26" s="1017"/>
      <c r="B26" s="1017"/>
      <c r="C26" s="643" t="s">
        <v>109</v>
      </c>
      <c r="D26" s="642" t="s">
        <v>485</v>
      </c>
      <c r="E26" s="644">
        <v>63423734.143282883</v>
      </c>
      <c r="F26" s="645">
        <v>7.4793700462005965</v>
      </c>
      <c r="G26" s="645"/>
      <c r="H26" s="252">
        <f t="shared" si="0"/>
        <v>8479823</v>
      </c>
      <c r="J26" s="725">
        <f t="shared" si="1"/>
        <v>6.3E-2</v>
      </c>
      <c r="K26" s="248">
        <v>6.3E-2</v>
      </c>
    </row>
    <row r="27" spans="1:11" x14ac:dyDescent="0.25">
      <c r="A27" s="1017"/>
      <c r="B27" s="1017"/>
      <c r="C27" s="643" t="s">
        <v>109</v>
      </c>
      <c r="D27" s="642" t="s">
        <v>486</v>
      </c>
      <c r="E27" s="644">
        <v>58452565.886600323</v>
      </c>
      <c r="F27" s="645">
        <v>6.8394723887701758</v>
      </c>
      <c r="G27" s="645"/>
      <c r="H27" s="252">
        <f t="shared" si="0"/>
        <v>8546356</v>
      </c>
      <c r="J27" s="725">
        <f t="shared" si="1"/>
        <v>5.8000000000000003E-2</v>
      </c>
      <c r="K27" s="248">
        <v>5.8000000000000003E-2</v>
      </c>
    </row>
    <row r="28" spans="1:11" x14ac:dyDescent="0.25">
      <c r="A28" s="1017"/>
      <c r="B28" s="1017"/>
      <c r="C28" s="643" t="s">
        <v>109</v>
      </c>
      <c r="D28" s="642" t="s">
        <v>487</v>
      </c>
      <c r="E28" s="644">
        <v>61830976.405830175</v>
      </c>
      <c r="F28" s="645">
        <v>7.1541281729041097</v>
      </c>
      <c r="G28" s="645"/>
      <c r="H28" s="252">
        <f t="shared" si="0"/>
        <v>8642699</v>
      </c>
      <c r="J28" s="725">
        <f t="shared" si="1"/>
        <v>6.2E-2</v>
      </c>
      <c r="K28" s="248">
        <v>6.2E-2</v>
      </c>
    </row>
    <row r="29" spans="1:11" x14ac:dyDescent="0.25">
      <c r="A29" s="1017"/>
      <c r="B29" s="1017"/>
      <c r="C29" s="643" t="s">
        <v>109</v>
      </c>
      <c r="D29" s="642" t="s">
        <v>392</v>
      </c>
      <c r="E29" s="644">
        <v>62464634.704860441</v>
      </c>
      <c r="F29" s="645">
        <v>7.1497091001810347</v>
      </c>
      <c r="G29" s="645"/>
      <c r="H29" s="252">
        <f t="shared" si="0"/>
        <v>8736668</v>
      </c>
      <c r="J29" s="725">
        <f t="shared" si="1"/>
        <v>6.2E-2</v>
      </c>
      <c r="K29" s="248">
        <v>6.2E-2</v>
      </c>
    </row>
    <row r="30" spans="1:11" x14ac:dyDescent="0.25">
      <c r="A30" s="1017"/>
      <c r="B30" s="1017"/>
      <c r="C30" s="643" t="s">
        <v>109</v>
      </c>
      <c r="D30" s="642" t="s">
        <v>393</v>
      </c>
      <c r="E30" s="644">
        <v>68513154.134535015</v>
      </c>
      <c r="F30" s="645">
        <v>7.7877397151138181</v>
      </c>
      <c r="G30" s="645"/>
      <c r="H30" s="252">
        <f t="shared" si="0"/>
        <v>8797566</v>
      </c>
      <c r="J30" s="725">
        <f t="shared" si="1"/>
        <v>6.9000000000000006E-2</v>
      </c>
      <c r="K30" s="248">
        <v>6.9000000000000006E-2</v>
      </c>
    </row>
    <row r="31" spans="1:11" x14ac:dyDescent="0.25">
      <c r="A31" s="1017"/>
      <c r="B31" s="1017"/>
      <c r="C31" s="643" t="s">
        <v>109</v>
      </c>
      <c r="D31" s="642" t="s">
        <v>394</v>
      </c>
      <c r="E31" s="644">
        <v>73917260.066568598</v>
      </c>
      <c r="F31" s="645">
        <v>8.3611882225683978</v>
      </c>
      <c r="G31" s="645"/>
      <c r="H31" s="252">
        <f t="shared" si="0"/>
        <v>8840521</v>
      </c>
      <c r="J31" s="725">
        <f t="shared" si="1"/>
        <v>7.3999999999999996E-2</v>
      </c>
      <c r="K31" s="248">
        <v>7.3999999999999996E-2</v>
      </c>
    </row>
    <row r="32" spans="1:11" x14ac:dyDescent="0.25">
      <c r="A32" s="1017"/>
      <c r="B32" s="1017"/>
      <c r="C32" s="643" t="s">
        <v>109</v>
      </c>
      <c r="D32" s="642" t="s">
        <v>395</v>
      </c>
      <c r="E32" s="644">
        <v>72897321.900880128</v>
      </c>
      <c r="F32" s="645">
        <v>8.2092318287642367</v>
      </c>
      <c r="G32" s="645"/>
      <c r="H32" s="252">
        <f t="shared" si="0"/>
        <v>8879920</v>
      </c>
      <c r="J32" s="725">
        <f t="shared" si="1"/>
        <v>7.2999999999999995E-2</v>
      </c>
      <c r="K32" s="248">
        <v>7.2999999999999995E-2</v>
      </c>
    </row>
    <row r="33" spans="1:11" x14ac:dyDescent="0.25">
      <c r="A33" s="1017"/>
      <c r="B33" s="1017"/>
      <c r="C33" s="643" t="s">
        <v>109</v>
      </c>
      <c r="D33" s="642" t="s">
        <v>488</v>
      </c>
      <c r="E33" s="644">
        <v>57844134.771017462</v>
      </c>
      <c r="F33" s="645">
        <v>6.4870491207466507</v>
      </c>
      <c r="G33" s="645"/>
      <c r="H33" s="252">
        <f t="shared" si="0"/>
        <v>8916864</v>
      </c>
      <c r="J33" s="725">
        <f t="shared" si="1"/>
        <v>5.8000000000000003E-2</v>
      </c>
      <c r="K33" s="248">
        <v>5.8000000000000003E-2</v>
      </c>
    </row>
    <row r="34" spans="1:11" x14ac:dyDescent="0.25">
      <c r="A34" s="1017"/>
      <c r="B34" s="1017"/>
      <c r="C34" s="643" t="s">
        <v>109</v>
      </c>
      <c r="D34" s="642" t="s">
        <v>763</v>
      </c>
      <c r="E34" s="644">
        <v>56767063.119438253</v>
      </c>
      <c r="F34" s="645">
        <v>6.3385830562526433</v>
      </c>
      <c r="G34" s="645"/>
      <c r="H34" s="252">
        <f t="shared" si="0"/>
        <v>8955797</v>
      </c>
      <c r="J34" s="725">
        <f t="shared" si="1"/>
        <v>5.7000000000000002E-2</v>
      </c>
      <c r="K34" s="248">
        <v>5.7000000000000002E-2</v>
      </c>
    </row>
    <row r="35" spans="1:11" x14ac:dyDescent="0.25">
      <c r="A35" s="1017"/>
      <c r="B35" s="1017"/>
      <c r="C35" s="643" t="s">
        <v>110</v>
      </c>
      <c r="D35" s="642" t="s">
        <v>402</v>
      </c>
      <c r="E35" s="644">
        <v>133788401.48616531</v>
      </c>
      <c r="F35" s="645">
        <v>13.422626097208234</v>
      </c>
      <c r="G35" s="645"/>
      <c r="H35" s="252">
        <f t="shared" si="0"/>
        <v>9967379</v>
      </c>
      <c r="J35" s="725">
        <f t="shared" si="1"/>
        <v>0.13400000000000001</v>
      </c>
      <c r="K35" s="248">
        <v>0.13400000000000001</v>
      </c>
    </row>
    <row r="36" spans="1:11" x14ac:dyDescent="0.25">
      <c r="A36" s="1017"/>
      <c r="B36" s="1017"/>
      <c r="C36" s="643" t="s">
        <v>110</v>
      </c>
      <c r="D36" s="642" t="s">
        <v>463</v>
      </c>
      <c r="E36" s="644">
        <v>136837786.70013255</v>
      </c>
      <c r="F36" s="645">
        <v>13.677642879417547</v>
      </c>
      <c r="G36" s="645"/>
      <c r="H36" s="252">
        <f t="shared" si="0"/>
        <v>10004486</v>
      </c>
      <c r="J36" s="725">
        <f t="shared" si="1"/>
        <v>0.13700000000000001</v>
      </c>
      <c r="K36" s="248">
        <v>0.13700000000000001</v>
      </c>
    </row>
    <row r="37" spans="1:11" x14ac:dyDescent="0.25">
      <c r="A37" s="1017"/>
      <c r="B37" s="1017"/>
      <c r="C37" s="643" t="s">
        <v>110</v>
      </c>
      <c r="D37" s="642" t="s">
        <v>464</v>
      </c>
      <c r="E37" s="644">
        <v>135998316.37658128</v>
      </c>
      <c r="F37" s="645">
        <v>13.538693605076325</v>
      </c>
      <c r="G37" s="645"/>
      <c r="H37" s="252">
        <f t="shared" si="0"/>
        <v>10045158</v>
      </c>
      <c r="J37" s="725">
        <f t="shared" si="1"/>
        <v>0.13600000000000001</v>
      </c>
      <c r="K37" s="248">
        <v>0.13600000000000001</v>
      </c>
    </row>
    <row r="38" spans="1:11" x14ac:dyDescent="0.25">
      <c r="A38" s="1017"/>
      <c r="B38" s="1017"/>
      <c r="C38" s="643" t="s">
        <v>110</v>
      </c>
      <c r="D38" s="642" t="s">
        <v>465</v>
      </c>
      <c r="E38" s="644">
        <v>135452614.94485411</v>
      </c>
      <c r="F38" s="645">
        <v>13.431796394443351</v>
      </c>
      <c r="G38" s="645"/>
      <c r="H38" s="252">
        <f t="shared" si="0"/>
        <v>10084475</v>
      </c>
      <c r="J38" s="725">
        <f t="shared" si="1"/>
        <v>0.13500000000000001</v>
      </c>
      <c r="K38" s="248">
        <v>0.13500000000000001</v>
      </c>
    </row>
    <row r="39" spans="1:11" x14ac:dyDescent="0.25">
      <c r="A39" s="1017"/>
      <c r="B39" s="1017"/>
      <c r="C39" s="643" t="s">
        <v>110</v>
      </c>
      <c r="D39" s="642" t="s">
        <v>466</v>
      </c>
      <c r="E39" s="644">
        <v>139490903.34034002</v>
      </c>
      <c r="F39" s="645">
        <v>13.789677524942411</v>
      </c>
      <c r="G39" s="645"/>
      <c r="H39" s="252">
        <f t="shared" si="0"/>
        <v>10115603</v>
      </c>
      <c r="J39" s="725">
        <f t="shared" si="1"/>
        <v>0.13900000000000001</v>
      </c>
      <c r="K39" s="248">
        <v>0.13900000000000001</v>
      </c>
    </row>
    <row r="40" spans="1:11" x14ac:dyDescent="0.25">
      <c r="A40" s="1017"/>
      <c r="B40" s="1017"/>
      <c r="C40" s="643" t="s">
        <v>110</v>
      </c>
      <c r="D40" s="642" t="s">
        <v>467</v>
      </c>
      <c r="E40" s="644">
        <v>139503485.26740906</v>
      </c>
      <c r="F40" s="645">
        <v>13.762068294201111</v>
      </c>
      <c r="G40" s="645"/>
      <c r="H40" s="252">
        <f t="shared" si="0"/>
        <v>10136811</v>
      </c>
      <c r="J40" s="725">
        <f t="shared" si="1"/>
        <v>0.14000000000000001</v>
      </c>
      <c r="K40" s="248">
        <v>0.14000000000000001</v>
      </c>
    </row>
    <row r="41" spans="1:11" x14ac:dyDescent="0.25">
      <c r="A41" s="1017"/>
      <c r="B41" s="1017"/>
      <c r="C41" s="643" t="s">
        <v>110</v>
      </c>
      <c r="D41" s="642" t="s">
        <v>468</v>
      </c>
      <c r="E41" s="644">
        <v>146203883.81238672</v>
      </c>
      <c r="F41" s="645">
        <v>14.394910816679451</v>
      </c>
      <c r="G41" s="645"/>
      <c r="H41" s="252">
        <f t="shared" si="0"/>
        <v>10156637</v>
      </c>
      <c r="J41" s="725">
        <f t="shared" si="1"/>
        <v>0.14599999999999999</v>
      </c>
      <c r="K41" s="248">
        <v>0.14599999999999999</v>
      </c>
    </row>
    <row r="42" spans="1:11" x14ac:dyDescent="0.25">
      <c r="A42" s="1017"/>
      <c r="B42" s="1017"/>
      <c r="C42" s="643" t="s">
        <v>110</v>
      </c>
      <c r="D42" s="642" t="s">
        <v>469</v>
      </c>
      <c r="E42" s="644">
        <v>143257917.20022243</v>
      </c>
      <c r="F42" s="645">
        <v>14.070766119489555</v>
      </c>
      <c r="G42" s="645"/>
      <c r="H42" s="252">
        <f t="shared" si="0"/>
        <v>10181245</v>
      </c>
      <c r="J42" s="725">
        <f t="shared" si="1"/>
        <v>0.14299999999999999</v>
      </c>
      <c r="K42" s="248">
        <v>0.14299999999999999</v>
      </c>
    </row>
    <row r="43" spans="1:11" x14ac:dyDescent="0.25">
      <c r="A43" s="1017"/>
      <c r="B43" s="1017"/>
      <c r="C43" s="643" t="s">
        <v>110</v>
      </c>
      <c r="D43" s="642" t="s">
        <v>470</v>
      </c>
      <c r="E43" s="644">
        <v>150240330.91534558</v>
      </c>
      <c r="F43" s="645">
        <v>14.725101746009175</v>
      </c>
      <c r="G43" s="645"/>
      <c r="H43" s="252">
        <f t="shared" si="0"/>
        <v>10203008</v>
      </c>
      <c r="J43" s="725">
        <f t="shared" si="1"/>
        <v>0.15</v>
      </c>
      <c r="K43" s="248">
        <v>0.15</v>
      </c>
    </row>
    <row r="44" spans="1:11" x14ac:dyDescent="0.25">
      <c r="A44" s="1017"/>
      <c r="B44" s="1017"/>
      <c r="C44" s="643" t="s">
        <v>110</v>
      </c>
      <c r="D44" s="642" t="s">
        <v>471</v>
      </c>
      <c r="E44" s="644">
        <v>142108365.29661724</v>
      </c>
      <c r="F44" s="645">
        <v>13.896200155363989</v>
      </c>
      <c r="G44" s="645"/>
      <c r="H44" s="252">
        <f t="shared" si="0"/>
        <v>10226419</v>
      </c>
      <c r="J44" s="725">
        <f t="shared" si="1"/>
        <v>0.14199999999999999</v>
      </c>
      <c r="K44" s="248">
        <v>0.14199999999999999</v>
      </c>
    </row>
    <row r="45" spans="1:11" x14ac:dyDescent="0.25">
      <c r="A45" s="1017"/>
      <c r="B45" s="1017"/>
      <c r="C45" s="643" t="s">
        <v>110</v>
      </c>
      <c r="D45" s="642" t="s">
        <v>472</v>
      </c>
      <c r="E45" s="644">
        <v>145884052.23557496</v>
      </c>
      <c r="F45" s="645">
        <v>14.230854991886352</v>
      </c>
      <c r="G45" s="645"/>
      <c r="H45" s="252">
        <f t="shared" si="0"/>
        <v>10251250</v>
      </c>
      <c r="J45" s="725">
        <f t="shared" si="1"/>
        <v>0.14599999999999999</v>
      </c>
      <c r="K45" s="248">
        <v>0.14599999999999999</v>
      </c>
    </row>
    <row r="46" spans="1:11" x14ac:dyDescent="0.25">
      <c r="A46" s="1017"/>
      <c r="B46" s="1017"/>
      <c r="C46" s="643" t="s">
        <v>110</v>
      </c>
      <c r="D46" s="642" t="s">
        <v>473</v>
      </c>
      <c r="E46" s="644">
        <v>145060661.50976264</v>
      </c>
      <c r="F46" s="645">
        <v>14.10194666538629</v>
      </c>
      <c r="G46" s="645"/>
      <c r="H46" s="252">
        <f t="shared" si="0"/>
        <v>10286570</v>
      </c>
      <c r="J46" s="725">
        <f t="shared" si="1"/>
        <v>0.14499999999999999</v>
      </c>
      <c r="K46" s="248">
        <v>0.14499999999999999</v>
      </c>
    </row>
    <row r="47" spans="1:11" x14ac:dyDescent="0.25">
      <c r="A47" s="1017"/>
      <c r="B47" s="1017"/>
      <c r="C47" s="643" t="s">
        <v>110</v>
      </c>
      <c r="D47" s="642" t="s">
        <v>474</v>
      </c>
      <c r="E47" s="644">
        <v>151113314.08458626</v>
      </c>
      <c r="F47" s="645">
        <v>14.624645154678653</v>
      </c>
      <c r="G47" s="645"/>
      <c r="H47" s="252">
        <f t="shared" si="0"/>
        <v>10332785</v>
      </c>
      <c r="J47" s="725">
        <f t="shared" si="1"/>
        <v>0.151</v>
      </c>
      <c r="K47" s="248">
        <v>0.151</v>
      </c>
    </row>
    <row r="48" spans="1:11" x14ac:dyDescent="0.25">
      <c r="A48" s="1017"/>
      <c r="B48" s="1017"/>
      <c r="C48" s="643" t="s">
        <v>110</v>
      </c>
      <c r="D48" s="642" t="s">
        <v>475</v>
      </c>
      <c r="E48" s="644">
        <v>153251279.90617818</v>
      </c>
      <c r="F48" s="645">
        <v>14.769594790870373</v>
      </c>
      <c r="G48" s="645"/>
      <c r="H48" s="252">
        <f t="shared" si="0"/>
        <v>10376133</v>
      </c>
      <c r="J48" s="725">
        <f t="shared" si="1"/>
        <v>0.153</v>
      </c>
      <c r="K48" s="248">
        <v>0.153</v>
      </c>
    </row>
    <row r="49" spans="1:11" x14ac:dyDescent="0.25">
      <c r="A49" s="1017"/>
      <c r="B49" s="1017"/>
      <c r="C49" s="643" t="s">
        <v>110</v>
      </c>
      <c r="D49" s="642" t="s">
        <v>476</v>
      </c>
      <c r="E49" s="644">
        <v>155238946.51246116</v>
      </c>
      <c r="F49" s="645">
        <v>14.896545982694706</v>
      </c>
      <c r="G49" s="645"/>
      <c r="H49" s="252">
        <f t="shared" si="0"/>
        <v>10421137</v>
      </c>
      <c r="J49" s="725">
        <f t="shared" si="1"/>
        <v>0.155</v>
      </c>
      <c r="K49" s="248">
        <v>0.155</v>
      </c>
    </row>
    <row r="50" spans="1:11" x14ac:dyDescent="0.25">
      <c r="A50" s="1017"/>
      <c r="B50" s="1017"/>
      <c r="C50" s="643" t="s">
        <v>110</v>
      </c>
      <c r="D50" s="642" t="s">
        <v>477</v>
      </c>
      <c r="E50" s="644">
        <v>152570079.42465407</v>
      </c>
      <c r="F50" s="645">
        <v>14.560135123237549</v>
      </c>
      <c r="G50" s="645"/>
      <c r="H50" s="252">
        <f t="shared" si="0"/>
        <v>10478617</v>
      </c>
      <c r="J50" s="725">
        <f t="shared" si="1"/>
        <v>0.153</v>
      </c>
      <c r="K50" s="248">
        <v>0.153</v>
      </c>
    </row>
    <row r="51" spans="1:11" x14ac:dyDescent="0.25">
      <c r="A51" s="1017"/>
      <c r="B51" s="1017"/>
      <c r="C51" s="643" t="s">
        <v>110</v>
      </c>
      <c r="D51" s="642" t="s">
        <v>478</v>
      </c>
      <c r="E51" s="644">
        <v>153333051.75554571</v>
      </c>
      <c r="F51" s="645">
        <v>14.536752208867888</v>
      </c>
      <c r="G51" s="645"/>
      <c r="H51" s="252">
        <f t="shared" si="0"/>
        <v>10547958</v>
      </c>
      <c r="J51" s="725">
        <f t="shared" si="1"/>
        <v>0.153</v>
      </c>
      <c r="K51" s="248">
        <v>0.153</v>
      </c>
    </row>
    <row r="52" spans="1:11" x14ac:dyDescent="0.25">
      <c r="A52" s="1017"/>
      <c r="B52" s="1017"/>
      <c r="C52" s="643" t="s">
        <v>110</v>
      </c>
      <c r="D52" s="642" t="s">
        <v>479</v>
      </c>
      <c r="E52" s="644">
        <v>153699479.30602023</v>
      </c>
      <c r="F52" s="645">
        <v>14.464880366095432</v>
      </c>
      <c r="G52" s="645"/>
      <c r="H52" s="252">
        <f t="shared" si="0"/>
        <v>10625700</v>
      </c>
      <c r="J52" s="725">
        <f t="shared" si="1"/>
        <v>0.154</v>
      </c>
      <c r="K52" s="248">
        <v>0.154</v>
      </c>
    </row>
    <row r="53" spans="1:11" x14ac:dyDescent="0.25">
      <c r="A53" s="1017"/>
      <c r="B53" s="1017"/>
      <c r="C53" s="643" t="s">
        <v>110</v>
      </c>
      <c r="D53" s="642" t="s">
        <v>480</v>
      </c>
      <c r="E53" s="644">
        <v>154311577.24696326</v>
      </c>
      <c r="F53" s="645">
        <v>14.408213470469372</v>
      </c>
      <c r="G53" s="645"/>
      <c r="H53" s="252">
        <f t="shared" si="0"/>
        <v>10709973</v>
      </c>
      <c r="J53" s="725">
        <f t="shared" si="1"/>
        <v>0.154</v>
      </c>
      <c r="K53" s="248">
        <v>0.154</v>
      </c>
    </row>
    <row r="54" spans="1:11" x14ac:dyDescent="0.25">
      <c r="A54" s="1017"/>
      <c r="B54" s="1017"/>
      <c r="C54" s="643" t="s">
        <v>110</v>
      </c>
      <c r="D54" s="642" t="s">
        <v>481</v>
      </c>
      <c r="E54" s="644">
        <v>133334046.58262052</v>
      </c>
      <c r="F54" s="645">
        <v>12.34975529392929</v>
      </c>
      <c r="G54" s="645"/>
      <c r="H54" s="252">
        <f t="shared" si="0"/>
        <v>10796493</v>
      </c>
      <c r="J54" s="725">
        <f t="shared" si="1"/>
        <v>0.13300000000000001</v>
      </c>
      <c r="K54" s="248">
        <v>0.13300000000000001</v>
      </c>
    </row>
    <row r="55" spans="1:11" x14ac:dyDescent="0.25">
      <c r="A55" s="1017"/>
      <c r="B55" s="1017"/>
      <c r="C55" s="643" t="s">
        <v>110</v>
      </c>
      <c r="D55" s="642" t="s">
        <v>482</v>
      </c>
      <c r="E55" s="644">
        <v>143206227.59800947</v>
      </c>
      <c r="F55" s="645">
        <v>13.143508536209936</v>
      </c>
      <c r="G55" s="645"/>
      <c r="H55" s="252">
        <f t="shared" si="0"/>
        <v>10895586</v>
      </c>
      <c r="J55" s="725">
        <f t="shared" si="1"/>
        <v>0.14299999999999999</v>
      </c>
      <c r="K55" s="248">
        <v>0.14299999999999999</v>
      </c>
    </row>
    <row r="56" spans="1:11" x14ac:dyDescent="0.25">
      <c r="A56" s="1017"/>
      <c r="B56" s="1017"/>
      <c r="C56" s="643" t="s">
        <v>110</v>
      </c>
      <c r="D56" s="642" t="s">
        <v>483</v>
      </c>
      <c r="E56" s="644">
        <v>131239057.85586147</v>
      </c>
      <c r="F56" s="645">
        <v>11.889465395632998</v>
      </c>
      <c r="G56" s="645"/>
      <c r="H56" s="252">
        <f t="shared" si="0"/>
        <v>11038264</v>
      </c>
      <c r="J56" s="725">
        <f t="shared" si="1"/>
        <v>0.13100000000000001</v>
      </c>
      <c r="K56" s="248">
        <v>0.13100000000000001</v>
      </c>
    </row>
    <row r="57" spans="1:11" x14ac:dyDescent="0.25">
      <c r="A57" s="1017"/>
      <c r="B57" s="1017"/>
      <c r="C57" s="643" t="s">
        <v>110</v>
      </c>
      <c r="D57" s="642" t="s">
        <v>484</v>
      </c>
      <c r="E57" s="644">
        <v>125925661.75839846</v>
      </c>
      <c r="F57" s="645">
        <v>11.337573846531019</v>
      </c>
      <c r="G57" s="645"/>
      <c r="H57" s="252">
        <f t="shared" si="0"/>
        <v>11106932</v>
      </c>
      <c r="J57" s="725">
        <f t="shared" si="1"/>
        <v>0.126</v>
      </c>
      <c r="K57" s="248">
        <v>0.126</v>
      </c>
    </row>
    <row r="58" spans="1:11" x14ac:dyDescent="0.25">
      <c r="A58" s="1017"/>
      <c r="B58" s="1017"/>
      <c r="C58" s="643" t="s">
        <v>110</v>
      </c>
      <c r="D58" s="642" t="s">
        <v>485</v>
      </c>
      <c r="E58" s="644">
        <v>125714069.7285936</v>
      </c>
      <c r="F58" s="645">
        <v>11.265300183835359</v>
      </c>
      <c r="G58" s="645"/>
      <c r="H58" s="252">
        <f t="shared" si="0"/>
        <v>11159407</v>
      </c>
      <c r="J58" s="725">
        <f t="shared" si="1"/>
        <v>0.126</v>
      </c>
      <c r="K58" s="248">
        <v>0.126</v>
      </c>
    </row>
    <row r="59" spans="1:11" x14ac:dyDescent="0.25">
      <c r="A59" s="1017"/>
      <c r="B59" s="1017"/>
      <c r="C59" s="643" t="s">
        <v>110</v>
      </c>
      <c r="D59" s="642" t="s">
        <v>486</v>
      </c>
      <c r="E59" s="644">
        <v>117659956.361449</v>
      </c>
      <c r="F59" s="645">
        <v>10.496864844335166</v>
      </c>
      <c r="G59" s="645"/>
      <c r="H59" s="252">
        <f t="shared" si="0"/>
        <v>11209057</v>
      </c>
      <c r="J59" s="725">
        <f t="shared" si="1"/>
        <v>0.11799999999999999</v>
      </c>
      <c r="K59" s="248">
        <v>0.11799999999999999</v>
      </c>
    </row>
    <row r="60" spans="1:11" x14ac:dyDescent="0.25">
      <c r="A60" s="1017"/>
      <c r="B60" s="1017"/>
      <c r="C60" s="643" t="s">
        <v>110</v>
      </c>
      <c r="D60" s="642" t="s">
        <v>487</v>
      </c>
      <c r="E60" s="644">
        <v>123451943.27409235</v>
      </c>
      <c r="F60" s="645">
        <v>10.949955391417033</v>
      </c>
      <c r="G60" s="645"/>
      <c r="H60" s="252">
        <f t="shared" si="0"/>
        <v>11274196</v>
      </c>
      <c r="J60" s="725">
        <f t="shared" si="1"/>
        <v>0.123</v>
      </c>
      <c r="K60" s="248">
        <v>0.123</v>
      </c>
    </row>
    <row r="61" spans="1:11" x14ac:dyDescent="0.25">
      <c r="A61" s="1017"/>
      <c r="B61" s="1017"/>
      <c r="C61" s="643" t="s">
        <v>110</v>
      </c>
      <c r="D61" s="642" t="s">
        <v>392</v>
      </c>
      <c r="E61" s="644">
        <v>124786148.984745</v>
      </c>
      <c r="F61" s="645">
        <v>11.012399766308677</v>
      </c>
      <c r="G61" s="645"/>
      <c r="H61" s="252">
        <f t="shared" si="0"/>
        <v>11331422</v>
      </c>
      <c r="J61" s="725">
        <f t="shared" si="1"/>
        <v>0.125</v>
      </c>
      <c r="K61" s="248">
        <v>0.125</v>
      </c>
    </row>
    <row r="62" spans="1:11" x14ac:dyDescent="0.25">
      <c r="A62" s="1017"/>
      <c r="B62" s="1017"/>
      <c r="C62" s="643" t="s">
        <v>110</v>
      </c>
      <c r="D62" s="642" t="s">
        <v>393</v>
      </c>
      <c r="E62" s="644">
        <v>127555805.35559016</v>
      </c>
      <c r="F62" s="645">
        <v>11.21354141679528</v>
      </c>
      <c r="G62" s="645"/>
      <c r="H62" s="252">
        <f t="shared" si="0"/>
        <v>11375158</v>
      </c>
      <c r="J62" s="725">
        <f t="shared" si="1"/>
        <v>0.128</v>
      </c>
      <c r="K62" s="248">
        <v>0.128</v>
      </c>
    </row>
    <row r="63" spans="1:11" x14ac:dyDescent="0.25">
      <c r="A63" s="1017"/>
      <c r="B63" s="1017"/>
      <c r="C63" s="643" t="s">
        <v>110</v>
      </c>
      <c r="D63" s="642" t="s">
        <v>394</v>
      </c>
      <c r="E63" s="644">
        <v>134688201.9628717</v>
      </c>
      <c r="F63" s="645">
        <v>11.786782661819197</v>
      </c>
      <c r="G63" s="645"/>
      <c r="H63" s="252">
        <f t="shared" si="0"/>
        <v>11427054</v>
      </c>
      <c r="J63" s="725">
        <f t="shared" si="1"/>
        <v>0.13500000000000001</v>
      </c>
      <c r="K63" s="248">
        <v>0.13500000000000001</v>
      </c>
    </row>
    <row r="64" spans="1:11" x14ac:dyDescent="0.25">
      <c r="A64" s="1017"/>
      <c r="B64" s="1017"/>
      <c r="C64" s="643" t="s">
        <v>110</v>
      </c>
      <c r="D64" s="642" t="s">
        <v>395</v>
      </c>
      <c r="E64" s="644">
        <v>130804170.38198343</v>
      </c>
      <c r="F64" s="645">
        <v>11.385185663303742</v>
      </c>
      <c r="G64" s="645"/>
      <c r="H64" s="252">
        <f t="shared" si="0"/>
        <v>11488980</v>
      </c>
      <c r="J64" s="725">
        <f t="shared" si="1"/>
        <v>0.13100000000000001</v>
      </c>
      <c r="K64" s="248">
        <v>0.13100000000000001</v>
      </c>
    </row>
    <row r="65" spans="1:11" x14ac:dyDescent="0.25">
      <c r="A65" s="1017"/>
      <c r="B65" s="1017"/>
      <c r="C65" s="643" t="s">
        <v>110</v>
      </c>
      <c r="D65" s="642" t="s">
        <v>488</v>
      </c>
      <c r="E65" s="644">
        <v>114739462.5729627</v>
      </c>
      <c r="F65" s="645">
        <v>9.9439639815148091</v>
      </c>
      <c r="G65" s="645"/>
      <c r="H65" s="252">
        <f t="shared" si="0"/>
        <v>11538604</v>
      </c>
      <c r="J65" s="725">
        <f t="shared" si="1"/>
        <v>0.115</v>
      </c>
      <c r="K65" s="248">
        <v>0.115</v>
      </c>
    </row>
    <row r="66" spans="1:11" x14ac:dyDescent="0.25">
      <c r="A66" s="1017"/>
      <c r="B66" s="1017"/>
      <c r="C66" s="643" t="s">
        <v>110</v>
      </c>
      <c r="D66" s="642" t="s">
        <v>763</v>
      </c>
      <c r="E66" s="644">
        <v>125341676.30645816</v>
      </c>
      <c r="F66" s="645">
        <v>10.811886075820736</v>
      </c>
      <c r="G66" s="645"/>
      <c r="H66" s="252">
        <f t="shared" si="0"/>
        <v>11592952</v>
      </c>
      <c r="J66" s="725">
        <f t="shared" si="1"/>
        <v>0.125</v>
      </c>
      <c r="K66" s="248">
        <v>0.125</v>
      </c>
    </row>
    <row r="67" spans="1:11" x14ac:dyDescent="0.25">
      <c r="A67" s="1017"/>
      <c r="B67" s="1017"/>
      <c r="C67" s="643" t="s">
        <v>85</v>
      </c>
      <c r="D67" s="642" t="s">
        <v>402</v>
      </c>
      <c r="E67" s="644">
        <v>60957686.698310249</v>
      </c>
      <c r="F67" s="645">
        <v>6.9919323273534806</v>
      </c>
      <c r="G67" s="645"/>
      <c r="H67" s="252">
        <f t="shared" si="0"/>
        <v>8718289</v>
      </c>
      <c r="J67" s="725">
        <f t="shared" si="1"/>
        <v>6.0999999999999999E-2</v>
      </c>
      <c r="K67" s="248">
        <v>6.0999999999999999E-2</v>
      </c>
    </row>
    <row r="68" spans="1:11" x14ac:dyDescent="0.25">
      <c r="A68" s="1017"/>
      <c r="B68" s="1017"/>
      <c r="C68" s="643" t="s">
        <v>85</v>
      </c>
      <c r="D68" s="642" t="s">
        <v>463</v>
      </c>
      <c r="E68" s="644">
        <v>46338280.683289438</v>
      </c>
      <c r="F68" s="645">
        <v>5.3679692584072756</v>
      </c>
      <c r="G68" s="645"/>
      <c r="H68" s="252">
        <f t="shared" ref="H68:H131" si="2">E68/F68</f>
        <v>8632367</v>
      </c>
      <c r="J68" s="725">
        <f t="shared" ref="J68:J131" si="3">ROUND(E68/1000000000,3)</f>
        <v>4.5999999999999999E-2</v>
      </c>
      <c r="K68" s="248">
        <v>4.5999999999999999E-2</v>
      </c>
    </row>
    <row r="69" spans="1:11" x14ac:dyDescent="0.25">
      <c r="A69" s="1017"/>
      <c r="B69" s="1017"/>
      <c r="C69" s="643" t="s">
        <v>85</v>
      </c>
      <c r="D69" s="642" t="s">
        <v>464</v>
      </c>
      <c r="E69" s="644">
        <v>42815555.464197464</v>
      </c>
      <c r="F69" s="645">
        <v>5.0134348080666209</v>
      </c>
      <c r="G69" s="645"/>
      <c r="H69" s="252">
        <f t="shared" si="2"/>
        <v>8540164</v>
      </c>
      <c r="J69" s="725">
        <f t="shared" si="3"/>
        <v>4.2999999999999997E-2</v>
      </c>
      <c r="K69" s="248">
        <v>4.2999999999999997E-2</v>
      </c>
    </row>
    <row r="70" spans="1:11" x14ac:dyDescent="0.25">
      <c r="A70" s="1017"/>
      <c r="B70" s="1017"/>
      <c r="C70" s="643" t="s">
        <v>85</v>
      </c>
      <c r="D70" s="642" t="s">
        <v>465</v>
      </c>
      <c r="E70" s="644">
        <v>43760452.775687128</v>
      </c>
      <c r="F70" s="645">
        <v>5.16511285356043</v>
      </c>
      <c r="G70" s="645"/>
      <c r="H70" s="252">
        <f t="shared" si="2"/>
        <v>8472313</v>
      </c>
      <c r="J70" s="725">
        <f t="shared" si="3"/>
        <v>4.3999999999999997E-2</v>
      </c>
      <c r="K70" s="248">
        <v>4.3999999999999997E-2</v>
      </c>
    </row>
    <row r="71" spans="1:11" x14ac:dyDescent="0.25">
      <c r="A71" s="1017"/>
      <c r="B71" s="1017"/>
      <c r="C71" s="643" t="s">
        <v>85</v>
      </c>
      <c r="D71" s="642" t="s">
        <v>466</v>
      </c>
      <c r="E71" s="644">
        <v>41422648.615879104</v>
      </c>
      <c r="F71" s="645">
        <v>4.9058094613866423</v>
      </c>
      <c r="G71" s="645"/>
      <c r="H71" s="252">
        <f t="shared" si="2"/>
        <v>8443591</v>
      </c>
      <c r="J71" s="725">
        <f t="shared" si="3"/>
        <v>4.1000000000000002E-2</v>
      </c>
      <c r="K71" s="248">
        <v>4.1000000000000002E-2</v>
      </c>
    </row>
    <row r="72" spans="1:11" x14ac:dyDescent="0.25">
      <c r="A72" s="1017"/>
      <c r="B72" s="1017"/>
      <c r="C72" s="643" t="s">
        <v>85</v>
      </c>
      <c r="D72" s="642" t="s">
        <v>467</v>
      </c>
      <c r="E72" s="644">
        <v>42966072.917514622</v>
      </c>
      <c r="F72" s="645">
        <v>5.1113169711250963</v>
      </c>
      <c r="G72" s="645"/>
      <c r="H72" s="252">
        <f t="shared" si="2"/>
        <v>8406067</v>
      </c>
      <c r="J72" s="725">
        <f t="shared" si="3"/>
        <v>4.2999999999999997E-2</v>
      </c>
      <c r="K72" s="248">
        <v>4.2999999999999997E-2</v>
      </c>
    </row>
    <row r="73" spans="1:11" x14ac:dyDescent="0.25">
      <c r="A73" s="1017"/>
      <c r="B73" s="1017"/>
      <c r="C73" s="643" t="s">
        <v>85</v>
      </c>
      <c r="D73" s="642" t="s">
        <v>468</v>
      </c>
      <c r="E73" s="644">
        <v>43688216.177408636</v>
      </c>
      <c r="F73" s="645">
        <v>5.2240972342852325</v>
      </c>
      <c r="G73" s="645"/>
      <c r="H73" s="252">
        <f t="shared" si="2"/>
        <v>8362826</v>
      </c>
      <c r="J73" s="725">
        <f t="shared" si="3"/>
        <v>4.3999999999999997E-2</v>
      </c>
      <c r="K73" s="248">
        <v>4.3999999999999997E-2</v>
      </c>
    </row>
    <row r="74" spans="1:11" x14ac:dyDescent="0.25">
      <c r="A74" s="1017"/>
      <c r="B74" s="1017"/>
      <c r="C74" s="643" t="s">
        <v>85</v>
      </c>
      <c r="D74" s="642" t="s">
        <v>469</v>
      </c>
      <c r="E74" s="644">
        <v>39944037.599046886</v>
      </c>
      <c r="F74" s="645">
        <v>4.8055475002185837</v>
      </c>
      <c r="G74" s="645"/>
      <c r="H74" s="252">
        <f t="shared" si="2"/>
        <v>8312068.0000000009</v>
      </c>
      <c r="J74" s="725">
        <f t="shared" si="3"/>
        <v>0.04</v>
      </c>
      <c r="K74" s="248">
        <v>0.04</v>
      </c>
    </row>
    <row r="75" spans="1:11" x14ac:dyDescent="0.25">
      <c r="A75" s="1017"/>
      <c r="B75" s="1017"/>
      <c r="C75" s="643" t="s">
        <v>85</v>
      </c>
      <c r="D75" s="642" t="s">
        <v>470</v>
      </c>
      <c r="E75" s="644">
        <v>37611915.020196855</v>
      </c>
      <c r="F75" s="645">
        <v>4.5552730832792392</v>
      </c>
      <c r="G75" s="645"/>
      <c r="H75" s="252">
        <f t="shared" si="2"/>
        <v>8256786</v>
      </c>
      <c r="J75" s="725">
        <f t="shared" si="3"/>
        <v>3.7999999999999999E-2</v>
      </c>
      <c r="K75" s="248">
        <v>3.7999999999999999E-2</v>
      </c>
    </row>
    <row r="76" spans="1:11" x14ac:dyDescent="0.25">
      <c r="A76" s="1017"/>
      <c r="B76" s="1017"/>
      <c r="C76" s="643" t="s">
        <v>85</v>
      </c>
      <c r="D76" s="642" t="s">
        <v>471</v>
      </c>
      <c r="E76" s="644">
        <v>30575403.658957541</v>
      </c>
      <c r="F76" s="645">
        <v>3.7238830640591436</v>
      </c>
      <c r="G76" s="645"/>
      <c r="H76" s="252">
        <f t="shared" si="2"/>
        <v>8210624</v>
      </c>
      <c r="J76" s="725">
        <f t="shared" si="3"/>
        <v>3.1E-2</v>
      </c>
      <c r="K76" s="248">
        <v>3.1E-2</v>
      </c>
    </row>
    <row r="77" spans="1:11" x14ac:dyDescent="0.25">
      <c r="A77" s="1017"/>
      <c r="B77" s="1017"/>
      <c r="C77" s="643" t="s">
        <v>85</v>
      </c>
      <c r="D77" s="642" t="s">
        <v>472</v>
      </c>
      <c r="E77" s="644">
        <v>28434066.565277513</v>
      </c>
      <c r="F77" s="645">
        <v>3.4802286372034166</v>
      </c>
      <c r="G77" s="645"/>
      <c r="H77" s="252">
        <f t="shared" si="2"/>
        <v>8170172</v>
      </c>
      <c r="J77" s="725">
        <f t="shared" si="3"/>
        <v>2.8000000000000001E-2</v>
      </c>
      <c r="K77" s="248">
        <v>2.8000000000000001E-2</v>
      </c>
    </row>
    <row r="78" spans="1:11" x14ac:dyDescent="0.25">
      <c r="A78" s="1017"/>
      <c r="B78" s="1017"/>
      <c r="C78" s="643" t="s">
        <v>85</v>
      </c>
      <c r="D78" s="642" t="s">
        <v>473</v>
      </c>
      <c r="E78" s="644">
        <v>34935546.251268134</v>
      </c>
      <c r="F78" s="645">
        <v>4.3619586531576209</v>
      </c>
      <c r="G78" s="645"/>
      <c r="H78" s="252">
        <f t="shared" si="2"/>
        <v>8009142</v>
      </c>
      <c r="J78" s="725">
        <f t="shared" si="3"/>
        <v>3.5000000000000003E-2</v>
      </c>
      <c r="K78" s="248">
        <v>3.5000000000000003E-2</v>
      </c>
    </row>
    <row r="79" spans="1:11" x14ac:dyDescent="0.25">
      <c r="A79" s="1017"/>
      <c r="B79" s="1017"/>
      <c r="C79" s="643" t="s">
        <v>85</v>
      </c>
      <c r="D79" s="642" t="s">
        <v>474</v>
      </c>
      <c r="E79" s="644">
        <v>31921876.497190002</v>
      </c>
      <c r="F79" s="645">
        <v>4.0731428762520006</v>
      </c>
      <c r="G79" s="645"/>
      <c r="H79" s="252">
        <f t="shared" si="2"/>
        <v>7837160.9999999991</v>
      </c>
      <c r="J79" s="725">
        <f t="shared" si="3"/>
        <v>3.2000000000000001E-2</v>
      </c>
      <c r="K79" s="248">
        <v>3.2000000000000001E-2</v>
      </c>
    </row>
    <row r="80" spans="1:11" x14ac:dyDescent="0.25">
      <c r="A80" s="1017"/>
      <c r="B80" s="1017"/>
      <c r="C80" s="643" t="s">
        <v>85</v>
      </c>
      <c r="D80" s="642" t="s">
        <v>475</v>
      </c>
      <c r="E80" s="644">
        <v>36922005.300464004</v>
      </c>
      <c r="F80" s="645">
        <v>4.7486112546088419</v>
      </c>
      <c r="G80" s="645"/>
      <c r="H80" s="252">
        <f t="shared" si="2"/>
        <v>7775327</v>
      </c>
      <c r="J80" s="725">
        <f t="shared" si="3"/>
        <v>3.6999999999999998E-2</v>
      </c>
      <c r="K80" s="248">
        <v>3.6999999999999998E-2</v>
      </c>
    </row>
    <row r="81" spans="1:11" x14ac:dyDescent="0.25">
      <c r="A81" s="1017"/>
      <c r="B81" s="1017"/>
      <c r="C81" s="643" t="s">
        <v>85</v>
      </c>
      <c r="D81" s="642" t="s">
        <v>476</v>
      </c>
      <c r="E81" s="644">
        <v>35139049.681593925</v>
      </c>
      <c r="F81" s="645">
        <v>4.5535424617777078</v>
      </c>
      <c r="G81" s="645"/>
      <c r="H81" s="252">
        <f t="shared" si="2"/>
        <v>7716860.0000000009</v>
      </c>
      <c r="J81" s="725">
        <f t="shared" si="3"/>
        <v>3.5000000000000003E-2</v>
      </c>
      <c r="K81" s="248">
        <v>3.5000000000000003E-2</v>
      </c>
    </row>
    <row r="82" spans="1:11" x14ac:dyDescent="0.25">
      <c r="A82" s="1017"/>
      <c r="B82" s="1017"/>
      <c r="C82" s="643" t="s">
        <v>85</v>
      </c>
      <c r="D82" s="642" t="s">
        <v>477</v>
      </c>
      <c r="E82" s="644">
        <v>34975422.067308173</v>
      </c>
      <c r="F82" s="645">
        <v>4.5665948468421318</v>
      </c>
      <c r="G82" s="645"/>
      <c r="H82" s="252">
        <f t="shared" si="2"/>
        <v>7658971.9999999991</v>
      </c>
      <c r="J82" s="725">
        <f t="shared" si="3"/>
        <v>3.5000000000000003E-2</v>
      </c>
      <c r="K82" s="248">
        <v>3.5000000000000003E-2</v>
      </c>
    </row>
    <row r="83" spans="1:11" x14ac:dyDescent="0.25">
      <c r="A83" s="1017"/>
      <c r="B83" s="1017"/>
      <c r="C83" s="643" t="s">
        <v>85</v>
      </c>
      <c r="D83" s="642" t="s">
        <v>478</v>
      </c>
      <c r="E83" s="644">
        <v>39486888.78311047</v>
      </c>
      <c r="F83" s="645">
        <v>5.1949446775855233</v>
      </c>
      <c r="G83" s="645"/>
      <c r="H83" s="252">
        <f t="shared" si="2"/>
        <v>7601022</v>
      </c>
      <c r="J83" s="725">
        <f t="shared" si="3"/>
        <v>3.9E-2</v>
      </c>
      <c r="K83" s="248">
        <v>3.9E-2</v>
      </c>
    </row>
    <row r="84" spans="1:11" x14ac:dyDescent="0.25">
      <c r="A84" s="1017"/>
      <c r="B84" s="1017"/>
      <c r="C84" s="643" t="s">
        <v>85</v>
      </c>
      <c r="D84" s="642" t="s">
        <v>479</v>
      </c>
      <c r="E84" s="644">
        <v>42070073.099570543</v>
      </c>
      <c r="F84" s="645">
        <v>5.5756379766646029</v>
      </c>
      <c r="G84" s="645"/>
      <c r="H84" s="252">
        <f t="shared" si="2"/>
        <v>7545338</v>
      </c>
      <c r="J84" s="725">
        <f t="shared" si="3"/>
        <v>4.2000000000000003E-2</v>
      </c>
      <c r="K84" s="248">
        <v>4.2000000000000003E-2</v>
      </c>
    </row>
    <row r="85" spans="1:11" x14ac:dyDescent="0.25">
      <c r="A85" s="1017"/>
      <c r="B85" s="1017"/>
      <c r="C85" s="643" t="s">
        <v>85</v>
      </c>
      <c r="D85" s="642" t="s">
        <v>480</v>
      </c>
      <c r="E85" s="644">
        <v>42539381.337881111</v>
      </c>
      <c r="F85" s="645">
        <v>5.6775488832031007</v>
      </c>
      <c r="G85" s="645"/>
      <c r="H85" s="252">
        <f t="shared" si="2"/>
        <v>7492561.0000000009</v>
      </c>
      <c r="J85" s="725">
        <f t="shared" si="3"/>
        <v>4.2999999999999997E-2</v>
      </c>
      <c r="K85" s="248">
        <v>4.2999999999999997E-2</v>
      </c>
    </row>
    <row r="86" spans="1:11" x14ac:dyDescent="0.25">
      <c r="A86" s="1017"/>
      <c r="B86" s="1017"/>
      <c r="C86" s="643" t="s">
        <v>85</v>
      </c>
      <c r="D86" s="642" t="s">
        <v>481</v>
      </c>
      <c r="E86" s="644">
        <v>34276057.110643864</v>
      </c>
      <c r="F86" s="645">
        <v>4.6042473709106062</v>
      </c>
      <c r="G86" s="645"/>
      <c r="H86" s="252">
        <f t="shared" si="2"/>
        <v>7444442.9999999991</v>
      </c>
      <c r="J86" s="725">
        <f t="shared" si="3"/>
        <v>3.4000000000000002E-2</v>
      </c>
      <c r="K86" s="248">
        <v>3.4000000000000002E-2</v>
      </c>
    </row>
    <row r="87" spans="1:11" x14ac:dyDescent="0.25">
      <c r="A87" s="1017"/>
      <c r="B87" s="1017"/>
      <c r="C87" s="643" t="s">
        <v>85</v>
      </c>
      <c r="D87" s="642" t="s">
        <v>482</v>
      </c>
      <c r="E87" s="644">
        <v>36604060.700644955</v>
      </c>
      <c r="F87" s="645">
        <v>4.9494382673594055</v>
      </c>
      <c r="G87" s="645"/>
      <c r="H87" s="252">
        <f t="shared" si="2"/>
        <v>7395599.0000000009</v>
      </c>
      <c r="J87" s="725">
        <f t="shared" si="3"/>
        <v>3.6999999999999998E-2</v>
      </c>
      <c r="K87" s="248">
        <v>3.6999999999999998E-2</v>
      </c>
    </row>
    <row r="88" spans="1:11" x14ac:dyDescent="0.25">
      <c r="A88" s="1017"/>
      <c r="B88" s="1017"/>
      <c r="C88" s="643" t="s">
        <v>85</v>
      </c>
      <c r="D88" s="642" t="s">
        <v>483</v>
      </c>
      <c r="E88" s="644">
        <v>45198975.636359774</v>
      </c>
      <c r="F88" s="645">
        <v>6.1509197243726428</v>
      </c>
      <c r="G88" s="645"/>
      <c r="H88" s="252">
        <f t="shared" si="2"/>
        <v>7348328</v>
      </c>
      <c r="J88" s="725">
        <f t="shared" si="3"/>
        <v>4.4999999999999998E-2</v>
      </c>
      <c r="K88" s="248">
        <v>4.4999999999999998E-2</v>
      </c>
    </row>
    <row r="89" spans="1:11" x14ac:dyDescent="0.25">
      <c r="A89" s="1017"/>
      <c r="B89" s="1017"/>
      <c r="C89" s="643" t="s">
        <v>85</v>
      </c>
      <c r="D89" s="642" t="s">
        <v>484</v>
      </c>
      <c r="E89" s="644">
        <v>40765438.479766056</v>
      </c>
      <c r="F89" s="645">
        <v>5.5798061070421632</v>
      </c>
      <c r="G89" s="645"/>
      <c r="H89" s="252">
        <f t="shared" si="2"/>
        <v>7305888</v>
      </c>
      <c r="J89" s="725">
        <f t="shared" si="3"/>
        <v>4.1000000000000002E-2</v>
      </c>
      <c r="K89" s="248">
        <v>4.1000000000000002E-2</v>
      </c>
    </row>
    <row r="90" spans="1:11" x14ac:dyDescent="0.25">
      <c r="A90" s="1017"/>
      <c r="B90" s="1017"/>
      <c r="C90" s="643" t="s">
        <v>85</v>
      </c>
      <c r="D90" s="642" t="s">
        <v>485</v>
      </c>
      <c r="E90" s="644">
        <v>36274350.356455028</v>
      </c>
      <c r="F90" s="645">
        <v>4.9929492315613766</v>
      </c>
      <c r="G90" s="645"/>
      <c r="H90" s="252">
        <f t="shared" si="2"/>
        <v>7265114.9999999991</v>
      </c>
      <c r="J90" s="725">
        <f t="shared" si="3"/>
        <v>3.5999999999999997E-2</v>
      </c>
      <c r="K90" s="248">
        <v>3.5999999999999997E-2</v>
      </c>
    </row>
    <row r="91" spans="1:11" x14ac:dyDescent="0.25">
      <c r="A91" s="1017"/>
      <c r="B91" s="1017"/>
      <c r="C91" s="643" t="s">
        <v>85</v>
      </c>
      <c r="D91" s="642" t="s">
        <v>486</v>
      </c>
      <c r="E91" s="644">
        <v>37584414.143287562</v>
      </c>
      <c r="F91" s="645">
        <v>5.2027597888142951</v>
      </c>
      <c r="G91" s="645"/>
      <c r="H91" s="252">
        <f t="shared" si="2"/>
        <v>7223938</v>
      </c>
      <c r="J91" s="725">
        <f t="shared" si="3"/>
        <v>3.7999999999999999E-2</v>
      </c>
      <c r="K91" s="248">
        <v>3.7999999999999999E-2</v>
      </c>
    </row>
    <row r="92" spans="1:11" x14ac:dyDescent="0.25">
      <c r="A92" s="1017"/>
      <c r="B92" s="1017"/>
      <c r="C92" s="643" t="s">
        <v>85</v>
      </c>
      <c r="D92" s="642" t="s">
        <v>487</v>
      </c>
      <c r="E92" s="644">
        <v>41030463.07138174</v>
      </c>
      <c r="F92" s="645">
        <v>5.7161485813205593</v>
      </c>
      <c r="G92" s="645"/>
      <c r="H92" s="252">
        <f t="shared" si="2"/>
        <v>7177991</v>
      </c>
      <c r="J92" s="725">
        <f t="shared" si="3"/>
        <v>4.1000000000000002E-2</v>
      </c>
      <c r="K92" s="248">
        <v>4.1000000000000002E-2</v>
      </c>
    </row>
    <row r="93" spans="1:11" x14ac:dyDescent="0.25">
      <c r="A93" s="1017"/>
      <c r="B93" s="1017"/>
      <c r="C93" s="643" t="s">
        <v>85</v>
      </c>
      <c r="D93" s="642" t="s">
        <v>392</v>
      </c>
      <c r="E93" s="644">
        <v>36527311.643090643</v>
      </c>
      <c r="F93" s="645">
        <v>5.1246105252194347</v>
      </c>
      <c r="G93" s="645"/>
      <c r="H93" s="252">
        <f t="shared" si="2"/>
        <v>7127822</v>
      </c>
      <c r="J93" s="725">
        <f t="shared" si="3"/>
        <v>3.6999999999999998E-2</v>
      </c>
      <c r="K93" s="248">
        <v>3.6999999999999998E-2</v>
      </c>
    </row>
    <row r="94" spans="1:11" x14ac:dyDescent="0.25">
      <c r="A94" s="1017"/>
      <c r="B94" s="1017"/>
      <c r="C94" s="643" t="s">
        <v>85</v>
      </c>
      <c r="D94" s="642" t="s">
        <v>393</v>
      </c>
      <c r="E94" s="644">
        <v>38775958.732282795</v>
      </c>
      <c r="F94" s="645">
        <v>5.4799673785406808</v>
      </c>
      <c r="G94" s="645"/>
      <c r="H94" s="252">
        <f t="shared" si="2"/>
        <v>7075947</v>
      </c>
      <c r="J94" s="725">
        <f t="shared" si="3"/>
        <v>3.9E-2</v>
      </c>
      <c r="K94" s="248">
        <v>3.9E-2</v>
      </c>
    </row>
    <row r="95" spans="1:11" x14ac:dyDescent="0.25">
      <c r="A95" s="1017"/>
      <c r="B95" s="1017"/>
      <c r="C95" s="643" t="s">
        <v>85</v>
      </c>
      <c r="D95" s="642" t="s">
        <v>394</v>
      </c>
      <c r="E95" s="644">
        <v>34758887.813855074</v>
      </c>
      <c r="F95" s="645">
        <v>4.9478583264195013</v>
      </c>
      <c r="G95" s="645"/>
      <c r="H95" s="252">
        <f t="shared" si="2"/>
        <v>7025037</v>
      </c>
      <c r="J95" s="725">
        <f t="shared" si="3"/>
        <v>3.5000000000000003E-2</v>
      </c>
      <c r="K95" s="248">
        <v>3.5000000000000003E-2</v>
      </c>
    </row>
    <row r="96" spans="1:11" x14ac:dyDescent="0.25">
      <c r="A96" s="1017"/>
      <c r="B96" s="1017"/>
      <c r="C96" s="643" t="s">
        <v>85</v>
      </c>
      <c r="D96" s="642" t="s">
        <v>395</v>
      </c>
      <c r="E96" s="644">
        <v>33627209.369431674</v>
      </c>
      <c r="F96" s="645">
        <v>4.8205793417279743</v>
      </c>
      <c r="G96" s="645"/>
      <c r="H96" s="252">
        <f t="shared" si="2"/>
        <v>6975761</v>
      </c>
      <c r="J96" s="725">
        <f t="shared" si="3"/>
        <v>3.4000000000000002E-2</v>
      </c>
      <c r="K96" s="248">
        <v>3.4000000000000002E-2</v>
      </c>
    </row>
    <row r="97" spans="1:11" x14ac:dyDescent="0.25">
      <c r="A97" s="1017"/>
      <c r="B97" s="1017"/>
      <c r="C97" s="643" t="s">
        <v>85</v>
      </c>
      <c r="D97" s="642" t="s">
        <v>488</v>
      </c>
      <c r="E97" s="644">
        <v>27608486.011235021</v>
      </c>
      <c r="F97" s="645">
        <v>3.9816017143365023</v>
      </c>
      <c r="G97" s="645"/>
      <c r="H97" s="252">
        <f t="shared" si="2"/>
        <v>6934015</v>
      </c>
      <c r="J97" s="725">
        <f t="shared" si="3"/>
        <v>2.8000000000000001E-2</v>
      </c>
      <c r="K97" s="248">
        <v>2.8000000000000001E-2</v>
      </c>
    </row>
    <row r="98" spans="1:11" x14ac:dyDescent="0.25">
      <c r="A98" s="1017"/>
      <c r="B98" s="1017"/>
      <c r="C98" s="643" t="s">
        <v>85</v>
      </c>
      <c r="D98" s="642" t="s">
        <v>763</v>
      </c>
      <c r="E98" s="644">
        <v>33512184.241427947</v>
      </c>
      <c r="F98" s="645">
        <v>4.8725554649872711</v>
      </c>
      <c r="G98" s="645"/>
      <c r="H98" s="252">
        <f t="shared" si="2"/>
        <v>6877743</v>
      </c>
      <c r="J98" s="725">
        <f t="shared" si="3"/>
        <v>3.4000000000000002E-2</v>
      </c>
      <c r="K98" s="248">
        <v>3.4000000000000002E-2</v>
      </c>
    </row>
    <row r="99" spans="1:11" x14ac:dyDescent="0.25">
      <c r="A99" s="1017"/>
      <c r="B99" s="1017"/>
      <c r="C99" s="643" t="s">
        <v>103</v>
      </c>
      <c r="D99" s="642" t="s">
        <v>402</v>
      </c>
      <c r="E99" s="644">
        <v>17261705.048908297</v>
      </c>
      <c r="F99" s="645">
        <v>3.6132249072937852</v>
      </c>
      <c r="G99" s="645"/>
      <c r="H99" s="252">
        <f t="shared" si="2"/>
        <v>4777368</v>
      </c>
      <c r="J99" s="725">
        <f t="shared" si="3"/>
        <v>1.7000000000000001E-2</v>
      </c>
      <c r="K99" s="248">
        <v>1.7000000000000001E-2</v>
      </c>
    </row>
    <row r="100" spans="1:11" x14ac:dyDescent="0.25">
      <c r="A100" s="1017"/>
      <c r="B100" s="1017"/>
      <c r="C100" s="643" t="s">
        <v>103</v>
      </c>
      <c r="D100" s="642" t="s">
        <v>463</v>
      </c>
      <c r="E100" s="644">
        <v>9549326.6295227762</v>
      </c>
      <c r="F100" s="645">
        <v>2.0365284337592735</v>
      </c>
      <c r="G100" s="645"/>
      <c r="H100" s="252">
        <f t="shared" si="2"/>
        <v>4689022</v>
      </c>
      <c r="J100" s="725">
        <f t="shared" si="3"/>
        <v>0.01</v>
      </c>
      <c r="K100" s="248">
        <v>0.01</v>
      </c>
    </row>
    <row r="101" spans="1:11" x14ac:dyDescent="0.25">
      <c r="A101" s="1017"/>
      <c r="B101" s="1017"/>
      <c r="C101" s="643" t="s">
        <v>103</v>
      </c>
      <c r="D101" s="642" t="s">
        <v>464</v>
      </c>
      <c r="E101" s="644">
        <v>8792272.0987893362</v>
      </c>
      <c r="F101" s="645">
        <v>1.9214645553624152</v>
      </c>
      <c r="G101" s="645"/>
      <c r="H101" s="252">
        <f t="shared" si="2"/>
        <v>4575818</v>
      </c>
      <c r="J101" s="725">
        <f t="shared" si="3"/>
        <v>8.9999999999999993E-3</v>
      </c>
      <c r="K101" s="248">
        <v>8.9999999999999993E-3</v>
      </c>
    </row>
    <row r="102" spans="1:11" x14ac:dyDescent="0.25">
      <c r="A102" s="1017"/>
      <c r="B102" s="1017"/>
      <c r="C102" s="643" t="s">
        <v>103</v>
      </c>
      <c r="D102" s="642" t="s">
        <v>465</v>
      </c>
      <c r="E102" s="644">
        <v>9141335.5263034236</v>
      </c>
      <c r="F102" s="645">
        <v>1.9870468529588052</v>
      </c>
      <c r="G102" s="645"/>
      <c r="H102" s="252">
        <f t="shared" si="2"/>
        <v>4600463</v>
      </c>
      <c r="J102" s="725">
        <f t="shared" si="3"/>
        <v>8.9999999999999993E-3</v>
      </c>
      <c r="K102" s="248">
        <v>8.9999999999999993E-3</v>
      </c>
    </row>
    <row r="103" spans="1:11" x14ac:dyDescent="0.25">
      <c r="A103" s="1017"/>
      <c r="B103" s="1017"/>
      <c r="C103" s="643" t="s">
        <v>103</v>
      </c>
      <c r="D103" s="642" t="s">
        <v>466</v>
      </c>
      <c r="E103" s="644">
        <v>8377304.6261542588</v>
      </c>
      <c r="F103" s="645">
        <v>1.8007870608909711</v>
      </c>
      <c r="G103" s="645"/>
      <c r="H103" s="252">
        <f t="shared" si="2"/>
        <v>4652024</v>
      </c>
      <c r="J103" s="725">
        <f t="shared" si="3"/>
        <v>8.0000000000000002E-3</v>
      </c>
      <c r="K103" s="248">
        <v>8.0000000000000002E-3</v>
      </c>
    </row>
    <row r="104" spans="1:11" x14ac:dyDescent="0.25">
      <c r="A104" s="1017"/>
      <c r="B104" s="1017"/>
      <c r="C104" s="643" t="s">
        <v>103</v>
      </c>
      <c r="D104" s="642" t="s">
        <v>467</v>
      </c>
      <c r="E104" s="644">
        <v>8608493.976367807</v>
      </c>
      <c r="F104" s="645">
        <v>1.8632982851556823</v>
      </c>
      <c r="G104" s="645"/>
      <c r="H104" s="252">
        <f t="shared" si="2"/>
        <v>4620030</v>
      </c>
      <c r="J104" s="725">
        <f t="shared" si="3"/>
        <v>8.9999999999999993E-3</v>
      </c>
      <c r="K104" s="248">
        <v>8.9999999999999993E-3</v>
      </c>
    </row>
    <row r="105" spans="1:11" x14ac:dyDescent="0.25">
      <c r="A105" s="1017"/>
      <c r="B105" s="1017"/>
      <c r="C105" s="643" t="s">
        <v>103</v>
      </c>
      <c r="D105" s="642" t="s">
        <v>468</v>
      </c>
      <c r="E105" s="644">
        <v>9467407.9504033942</v>
      </c>
      <c r="F105" s="645">
        <v>2.0775085433563065</v>
      </c>
      <c r="G105" s="645"/>
      <c r="H105" s="252">
        <f t="shared" si="2"/>
        <v>4557097</v>
      </c>
      <c r="J105" s="725">
        <f t="shared" si="3"/>
        <v>8.9999999999999993E-3</v>
      </c>
      <c r="K105" s="248">
        <v>8.9999999999999993E-3</v>
      </c>
    </row>
    <row r="106" spans="1:11" x14ac:dyDescent="0.25">
      <c r="A106" s="1017"/>
      <c r="B106" s="1017"/>
      <c r="C106" s="643" t="s">
        <v>103</v>
      </c>
      <c r="D106" s="642" t="s">
        <v>469</v>
      </c>
      <c r="E106" s="644">
        <v>11258562.878419098</v>
      </c>
      <c r="F106" s="645">
        <v>2.4826375941403813</v>
      </c>
      <c r="G106" s="645"/>
      <c r="H106" s="252">
        <f t="shared" si="2"/>
        <v>4534920</v>
      </c>
      <c r="J106" s="725">
        <f t="shared" si="3"/>
        <v>1.0999999999999999E-2</v>
      </c>
      <c r="K106" s="248">
        <v>1.0999999999999999E-2</v>
      </c>
    </row>
    <row r="107" spans="1:11" x14ac:dyDescent="0.25">
      <c r="A107" s="1017"/>
      <c r="B107" s="1017"/>
      <c r="C107" s="643" t="s">
        <v>103</v>
      </c>
      <c r="D107" s="642" t="s">
        <v>470</v>
      </c>
      <c r="E107" s="644">
        <v>11885257.784950873</v>
      </c>
      <c r="F107" s="645">
        <v>2.6224406736582648</v>
      </c>
      <c r="G107" s="645"/>
      <c r="H107" s="252">
        <f t="shared" si="2"/>
        <v>4532136</v>
      </c>
      <c r="J107" s="725">
        <f t="shared" si="3"/>
        <v>1.2E-2</v>
      </c>
      <c r="K107" s="248">
        <v>1.2E-2</v>
      </c>
    </row>
    <row r="108" spans="1:11" x14ac:dyDescent="0.25">
      <c r="A108" s="1017"/>
      <c r="B108" s="1017"/>
      <c r="C108" s="643" t="s">
        <v>103</v>
      </c>
      <c r="D108" s="642" t="s">
        <v>471</v>
      </c>
      <c r="E108" s="644">
        <v>12146258.402354358</v>
      </c>
      <c r="F108" s="645">
        <v>2.6916331572974941</v>
      </c>
      <c r="G108" s="645"/>
      <c r="H108" s="252">
        <f t="shared" si="2"/>
        <v>4512598</v>
      </c>
      <c r="J108" s="725">
        <f t="shared" si="3"/>
        <v>1.2E-2</v>
      </c>
      <c r="K108" s="248">
        <v>1.2E-2</v>
      </c>
    </row>
    <row r="109" spans="1:11" x14ac:dyDescent="0.25">
      <c r="A109" s="1017"/>
      <c r="B109" s="1017"/>
      <c r="C109" s="643" t="s">
        <v>103</v>
      </c>
      <c r="D109" s="642" t="s">
        <v>472</v>
      </c>
      <c r="E109" s="644">
        <v>13021375.491213316</v>
      </c>
      <c r="F109" s="645">
        <v>2.9141663860708871</v>
      </c>
      <c r="G109" s="645"/>
      <c r="H109" s="252">
        <f t="shared" si="2"/>
        <v>4468302</v>
      </c>
      <c r="J109" s="725">
        <f t="shared" si="3"/>
        <v>1.2999999999999999E-2</v>
      </c>
      <c r="K109" s="248">
        <v>1.2999999999999999E-2</v>
      </c>
    </row>
    <row r="110" spans="1:11" x14ac:dyDescent="0.25">
      <c r="A110" s="1017"/>
      <c r="B110" s="1017"/>
      <c r="C110" s="643" t="s">
        <v>103</v>
      </c>
      <c r="D110" s="642" t="s">
        <v>473</v>
      </c>
      <c r="E110" s="644">
        <v>13060995.75516477</v>
      </c>
      <c r="F110" s="645">
        <v>3.0371230348369984</v>
      </c>
      <c r="G110" s="645"/>
      <c r="H110" s="252">
        <f t="shared" si="2"/>
        <v>4300450</v>
      </c>
      <c r="J110" s="725">
        <f t="shared" si="3"/>
        <v>1.2999999999999999E-2</v>
      </c>
      <c r="K110" s="248">
        <v>1.2999999999999999E-2</v>
      </c>
    </row>
    <row r="111" spans="1:11" x14ac:dyDescent="0.25">
      <c r="A111" s="1017"/>
      <c r="B111" s="1017"/>
      <c r="C111" s="643" t="s">
        <v>103</v>
      </c>
      <c r="D111" s="642" t="s">
        <v>474</v>
      </c>
      <c r="E111" s="644">
        <v>13872782.035789039</v>
      </c>
      <c r="F111" s="645">
        <v>3.222152731879151</v>
      </c>
      <c r="G111" s="645"/>
      <c r="H111" s="252">
        <f t="shared" si="2"/>
        <v>4305439</v>
      </c>
      <c r="J111" s="725">
        <f t="shared" si="3"/>
        <v>1.4E-2</v>
      </c>
      <c r="K111" s="248">
        <v>1.4E-2</v>
      </c>
    </row>
    <row r="112" spans="1:11" x14ac:dyDescent="0.25">
      <c r="A112" s="1017"/>
      <c r="B112" s="1017"/>
      <c r="C112" s="643" t="s">
        <v>103</v>
      </c>
      <c r="D112" s="642" t="s">
        <v>475</v>
      </c>
      <c r="E112" s="644">
        <v>15948161.121408762</v>
      </c>
      <c r="F112" s="645">
        <v>3.704089512596811</v>
      </c>
      <c r="G112" s="645"/>
      <c r="H112" s="252">
        <f t="shared" si="2"/>
        <v>4305555</v>
      </c>
      <c r="J112" s="725">
        <f t="shared" si="3"/>
        <v>1.6E-2</v>
      </c>
      <c r="K112" s="248">
        <v>1.6E-2</v>
      </c>
    </row>
    <row r="113" spans="1:11" x14ac:dyDescent="0.25">
      <c r="A113" s="1017"/>
      <c r="B113" s="1017"/>
      <c r="C113" s="643" t="s">
        <v>103</v>
      </c>
      <c r="D113" s="642" t="s">
        <v>476</v>
      </c>
      <c r="E113" s="644">
        <v>15381971.093014717</v>
      </c>
      <c r="F113" s="645">
        <v>3.5703168500876603</v>
      </c>
      <c r="G113" s="645"/>
      <c r="H113" s="252">
        <f t="shared" si="2"/>
        <v>4308293</v>
      </c>
      <c r="J113" s="725">
        <f t="shared" si="3"/>
        <v>1.4999999999999999E-2</v>
      </c>
      <c r="K113" s="248">
        <v>1.4999999999999999E-2</v>
      </c>
    </row>
    <row r="114" spans="1:11" x14ac:dyDescent="0.25">
      <c r="A114" s="1017"/>
      <c r="B114" s="1017"/>
      <c r="C114" s="643" t="s">
        <v>103</v>
      </c>
      <c r="D114" s="642" t="s">
        <v>477</v>
      </c>
      <c r="E114" s="644">
        <v>15644825.29228433</v>
      </c>
      <c r="F114" s="645">
        <v>3.6284805605164792</v>
      </c>
      <c r="G114" s="645"/>
      <c r="H114" s="252">
        <f t="shared" si="2"/>
        <v>4311674</v>
      </c>
      <c r="J114" s="725">
        <f t="shared" si="3"/>
        <v>1.6E-2</v>
      </c>
      <c r="K114" s="248">
        <v>1.6E-2</v>
      </c>
    </row>
    <row r="115" spans="1:11" x14ac:dyDescent="0.25">
      <c r="A115" s="1017"/>
      <c r="B115" s="1017"/>
      <c r="C115" s="643" t="s">
        <v>103</v>
      </c>
      <c r="D115" s="642" t="s">
        <v>478</v>
      </c>
      <c r="E115" s="644">
        <v>16011478.523329973</v>
      </c>
      <c r="F115" s="645">
        <v>3.7123684470238696</v>
      </c>
      <c r="G115" s="645"/>
      <c r="H115" s="252">
        <f t="shared" si="2"/>
        <v>4313009</v>
      </c>
      <c r="J115" s="725">
        <f t="shared" si="3"/>
        <v>1.6E-2</v>
      </c>
      <c r="K115" s="248">
        <v>1.6E-2</v>
      </c>
    </row>
    <row r="116" spans="1:11" x14ac:dyDescent="0.25">
      <c r="A116" s="1017"/>
      <c r="B116" s="1017"/>
      <c r="C116" s="643" t="s">
        <v>103</v>
      </c>
      <c r="D116" s="642" t="s">
        <v>479</v>
      </c>
      <c r="E116" s="644">
        <v>18449206.332451683</v>
      </c>
      <c r="F116" s="645">
        <v>4.2778298325387549</v>
      </c>
      <c r="G116" s="645"/>
      <c r="H116" s="252">
        <f t="shared" si="2"/>
        <v>4312749</v>
      </c>
      <c r="J116" s="725">
        <f t="shared" si="3"/>
        <v>1.7999999999999999E-2</v>
      </c>
      <c r="K116" s="248">
        <v>1.7999999999999999E-2</v>
      </c>
    </row>
    <row r="117" spans="1:11" x14ac:dyDescent="0.25">
      <c r="A117" s="1017"/>
      <c r="B117" s="1017"/>
      <c r="C117" s="643" t="s">
        <v>103</v>
      </c>
      <c r="D117" s="642" t="s">
        <v>480</v>
      </c>
      <c r="E117" s="644">
        <v>17043355.707805809</v>
      </c>
      <c r="F117" s="645">
        <v>3.9535658150248159</v>
      </c>
      <c r="G117" s="645"/>
      <c r="H117" s="252">
        <f t="shared" si="2"/>
        <v>4310882</v>
      </c>
      <c r="J117" s="725">
        <f t="shared" si="3"/>
        <v>1.7000000000000001E-2</v>
      </c>
      <c r="K117" s="248">
        <v>1.7000000000000001E-2</v>
      </c>
    </row>
    <row r="118" spans="1:11" x14ac:dyDescent="0.25">
      <c r="A118" s="1017"/>
      <c r="B118" s="1017"/>
      <c r="C118" s="643" t="s">
        <v>103</v>
      </c>
      <c r="D118" s="642" t="s">
        <v>481</v>
      </c>
      <c r="E118" s="644">
        <v>15059914.353518996</v>
      </c>
      <c r="F118" s="645">
        <v>3.4971640192068767</v>
      </c>
      <c r="G118" s="645"/>
      <c r="H118" s="252">
        <f t="shared" si="2"/>
        <v>4306322</v>
      </c>
      <c r="J118" s="725">
        <f t="shared" si="3"/>
        <v>1.4999999999999999E-2</v>
      </c>
      <c r="K118" s="248">
        <v>1.4999999999999999E-2</v>
      </c>
    </row>
    <row r="119" spans="1:11" x14ac:dyDescent="0.25">
      <c r="A119" s="1017"/>
      <c r="B119" s="1017"/>
      <c r="C119" s="643" t="s">
        <v>103</v>
      </c>
      <c r="D119" s="642" t="s">
        <v>482</v>
      </c>
      <c r="E119" s="644">
        <v>14347557.073843624</v>
      </c>
      <c r="F119" s="645">
        <v>3.3394742967623752</v>
      </c>
      <c r="G119" s="645"/>
      <c r="H119" s="252">
        <f t="shared" si="2"/>
        <v>4296352</v>
      </c>
      <c r="J119" s="725">
        <f t="shared" si="3"/>
        <v>1.4E-2</v>
      </c>
      <c r="K119" s="248">
        <v>1.4E-2</v>
      </c>
    </row>
    <row r="120" spans="1:11" x14ac:dyDescent="0.25">
      <c r="A120" s="1017"/>
      <c r="B120" s="1017"/>
      <c r="C120" s="643" t="s">
        <v>103</v>
      </c>
      <c r="D120" s="642" t="s">
        <v>483</v>
      </c>
      <c r="E120" s="644">
        <v>15282201.306456659</v>
      </c>
      <c r="F120" s="645">
        <v>3.5681725874599741</v>
      </c>
      <c r="G120" s="645"/>
      <c r="H120" s="252">
        <f t="shared" si="2"/>
        <v>4282921</v>
      </c>
      <c r="J120" s="725">
        <f t="shared" si="3"/>
        <v>1.4999999999999999E-2</v>
      </c>
      <c r="K120" s="248">
        <v>1.4999999999999999E-2</v>
      </c>
    </row>
    <row r="121" spans="1:11" x14ac:dyDescent="0.25">
      <c r="A121" s="1017"/>
      <c r="B121" s="1017"/>
      <c r="C121" s="643" t="s">
        <v>103</v>
      </c>
      <c r="D121" s="642" t="s">
        <v>484</v>
      </c>
      <c r="E121" s="644">
        <v>14062863.284255682</v>
      </c>
      <c r="F121" s="645">
        <v>3.294134234699726</v>
      </c>
      <c r="G121" s="645"/>
      <c r="H121" s="252">
        <f t="shared" si="2"/>
        <v>4269062</v>
      </c>
      <c r="J121" s="725">
        <f t="shared" si="3"/>
        <v>1.4E-2</v>
      </c>
      <c r="K121" s="248">
        <v>1.4E-2</v>
      </c>
    </row>
    <row r="122" spans="1:11" x14ac:dyDescent="0.25">
      <c r="A122" s="1017"/>
      <c r="B122" s="1017"/>
      <c r="C122" s="643" t="s">
        <v>103</v>
      </c>
      <c r="D122" s="642" t="s">
        <v>485</v>
      </c>
      <c r="E122" s="644">
        <v>12546338.643089235</v>
      </c>
      <c r="F122" s="645">
        <v>2.9489745839590631</v>
      </c>
      <c r="G122" s="645"/>
      <c r="H122" s="252">
        <f t="shared" si="2"/>
        <v>4254475</v>
      </c>
      <c r="J122" s="725">
        <f t="shared" si="3"/>
        <v>1.2999999999999999E-2</v>
      </c>
      <c r="K122" s="248">
        <v>1.2999999999999999E-2</v>
      </c>
    </row>
    <row r="123" spans="1:11" x14ac:dyDescent="0.25">
      <c r="A123" s="1017"/>
      <c r="B123" s="1017"/>
      <c r="C123" s="643" t="s">
        <v>103</v>
      </c>
      <c r="D123" s="642" t="s">
        <v>486</v>
      </c>
      <c r="E123" s="644">
        <v>11943800.584752794</v>
      </c>
      <c r="F123" s="645">
        <v>2.8195521607570035</v>
      </c>
      <c r="G123" s="645"/>
      <c r="H123" s="252">
        <f t="shared" si="2"/>
        <v>4236063</v>
      </c>
      <c r="J123" s="725">
        <f t="shared" si="3"/>
        <v>1.2E-2</v>
      </c>
      <c r="K123" s="248">
        <v>1.2E-2</v>
      </c>
    </row>
    <row r="124" spans="1:11" x14ac:dyDescent="0.25">
      <c r="A124" s="1017"/>
      <c r="B124" s="1017"/>
      <c r="C124" s="643" t="s">
        <v>103</v>
      </c>
      <c r="D124" s="642" t="s">
        <v>487</v>
      </c>
      <c r="E124" s="644">
        <v>12351024.711549753</v>
      </c>
      <c r="F124" s="645">
        <v>2.9351343292514396</v>
      </c>
      <c r="G124" s="645"/>
      <c r="H124" s="252">
        <f t="shared" si="2"/>
        <v>4207993</v>
      </c>
      <c r="J124" s="725">
        <f t="shared" si="3"/>
        <v>1.2E-2</v>
      </c>
      <c r="K124" s="248">
        <v>1.2E-2</v>
      </c>
    </row>
    <row r="125" spans="1:11" x14ac:dyDescent="0.25">
      <c r="A125" s="1017"/>
      <c r="B125" s="1017"/>
      <c r="C125" s="643" t="s">
        <v>103</v>
      </c>
      <c r="D125" s="642" t="s">
        <v>392</v>
      </c>
      <c r="E125" s="644">
        <v>12657649.12985024</v>
      </c>
      <c r="F125" s="645">
        <v>3.0336316630601226</v>
      </c>
      <c r="G125" s="645"/>
      <c r="H125" s="252">
        <f t="shared" si="2"/>
        <v>4172441</v>
      </c>
      <c r="J125" s="725">
        <f t="shared" si="3"/>
        <v>1.2999999999999999E-2</v>
      </c>
      <c r="K125" s="248">
        <v>1.2999999999999999E-2</v>
      </c>
    </row>
    <row r="126" spans="1:11" x14ac:dyDescent="0.25">
      <c r="A126" s="1017"/>
      <c r="B126" s="1017"/>
      <c r="C126" s="643" t="s">
        <v>103</v>
      </c>
      <c r="D126" s="642" t="s">
        <v>393</v>
      </c>
      <c r="E126" s="644">
        <v>14079802.372742375</v>
      </c>
      <c r="F126" s="645">
        <v>3.4092744639439649</v>
      </c>
      <c r="G126" s="645"/>
      <c r="H126" s="252">
        <f t="shared" si="2"/>
        <v>4129853</v>
      </c>
      <c r="J126" s="725">
        <f t="shared" si="3"/>
        <v>1.4E-2</v>
      </c>
      <c r="K126" s="248">
        <v>1.4E-2</v>
      </c>
    </row>
    <row r="127" spans="1:11" x14ac:dyDescent="0.25">
      <c r="A127" s="1017"/>
      <c r="B127" s="1017"/>
      <c r="C127" s="643" t="s">
        <v>103</v>
      </c>
      <c r="D127" s="642" t="s">
        <v>394</v>
      </c>
      <c r="E127" s="644">
        <v>12726019.67880566</v>
      </c>
      <c r="F127" s="645">
        <v>3.1108345361269509</v>
      </c>
      <c r="G127" s="645"/>
      <c r="H127" s="252">
        <f t="shared" si="2"/>
        <v>4090870</v>
      </c>
      <c r="J127" s="725">
        <f t="shared" si="3"/>
        <v>1.2999999999999999E-2</v>
      </c>
      <c r="K127" s="248">
        <v>1.2999999999999999E-2</v>
      </c>
    </row>
    <row r="128" spans="1:11" x14ac:dyDescent="0.25">
      <c r="A128" s="1017"/>
      <c r="B128" s="1017"/>
      <c r="C128" s="643" t="s">
        <v>103</v>
      </c>
      <c r="D128" s="642" t="s">
        <v>395</v>
      </c>
      <c r="E128" s="644">
        <v>12683602.950178146</v>
      </c>
      <c r="F128" s="645">
        <v>3.1185051728823536</v>
      </c>
      <c r="G128" s="645"/>
      <c r="H128" s="252">
        <f t="shared" si="2"/>
        <v>4067206</v>
      </c>
      <c r="J128" s="725">
        <f t="shared" si="3"/>
        <v>1.2999999999999999E-2</v>
      </c>
      <c r="K128" s="248">
        <v>1.2999999999999999E-2</v>
      </c>
    </row>
    <row r="129" spans="1:11" x14ac:dyDescent="0.25">
      <c r="A129" s="1017"/>
      <c r="B129" s="1017"/>
      <c r="C129" s="643" t="s">
        <v>103</v>
      </c>
      <c r="D129" s="642" t="s">
        <v>488</v>
      </c>
      <c r="E129" s="644">
        <v>11257500.599181825</v>
      </c>
      <c r="F129" s="645">
        <v>2.7815115903554073</v>
      </c>
      <c r="G129" s="645"/>
      <c r="H129" s="252">
        <f t="shared" si="2"/>
        <v>4047260</v>
      </c>
      <c r="J129" s="725">
        <f t="shared" si="3"/>
        <v>1.0999999999999999E-2</v>
      </c>
      <c r="K129" s="248">
        <v>1.0999999999999999E-2</v>
      </c>
    </row>
    <row r="130" spans="1:11" x14ac:dyDescent="0.25">
      <c r="A130" s="1017"/>
      <c r="B130" s="1017"/>
      <c r="C130" s="643" t="s">
        <v>103</v>
      </c>
      <c r="D130" s="642" t="s">
        <v>763</v>
      </c>
      <c r="E130" s="644">
        <v>11859629.312765624</v>
      </c>
      <c r="F130" s="645">
        <v>2.996584977130901</v>
      </c>
      <c r="G130" s="645"/>
      <c r="H130" s="252">
        <f t="shared" si="2"/>
        <v>3957715</v>
      </c>
      <c r="J130" s="725">
        <f t="shared" si="3"/>
        <v>1.2E-2</v>
      </c>
      <c r="K130" s="248">
        <v>1.2E-2</v>
      </c>
    </row>
    <row r="131" spans="1:11" x14ac:dyDescent="0.25">
      <c r="A131" s="1017"/>
      <c r="B131" s="1017"/>
      <c r="C131" s="643" t="s">
        <v>73</v>
      </c>
      <c r="D131" s="642" t="s">
        <v>402</v>
      </c>
      <c r="E131" s="644">
        <v>5397826.8136007274</v>
      </c>
      <c r="F131" s="645">
        <v>9.3082349199354493</v>
      </c>
      <c r="G131" s="645"/>
      <c r="H131" s="252">
        <f t="shared" si="2"/>
        <v>579898</v>
      </c>
      <c r="J131" s="725">
        <f t="shared" si="3"/>
        <v>5.0000000000000001E-3</v>
      </c>
      <c r="K131" s="248">
        <v>5.0000000000000001E-3</v>
      </c>
    </row>
    <row r="132" spans="1:11" x14ac:dyDescent="0.25">
      <c r="A132" s="1017"/>
      <c r="B132" s="1017"/>
      <c r="C132" s="643" t="s">
        <v>73</v>
      </c>
      <c r="D132" s="642" t="s">
        <v>463</v>
      </c>
      <c r="E132" s="644">
        <v>6000083.7977070417</v>
      </c>
      <c r="F132" s="645">
        <v>10.082395203715381</v>
      </c>
      <c r="G132" s="645"/>
      <c r="H132" s="252">
        <f t="shared" ref="H132:H195" si="4">E132/F132</f>
        <v>595105</v>
      </c>
      <c r="J132" s="725">
        <f t="shared" ref="J132:J195" si="5">ROUND(E132/1000000000,3)</f>
        <v>6.0000000000000001E-3</v>
      </c>
      <c r="K132" s="248">
        <v>6.0000000000000001E-3</v>
      </c>
    </row>
    <row r="133" spans="1:11" x14ac:dyDescent="0.25">
      <c r="A133" s="1017"/>
      <c r="B133" s="1017"/>
      <c r="C133" s="643" t="s">
        <v>73</v>
      </c>
      <c r="D133" s="642" t="s">
        <v>464</v>
      </c>
      <c r="E133" s="644">
        <v>6353438.5693372134</v>
      </c>
      <c r="F133" s="645">
        <v>10.395874285097298</v>
      </c>
      <c r="G133" s="645"/>
      <c r="H133" s="252">
        <f t="shared" si="4"/>
        <v>611150</v>
      </c>
      <c r="J133" s="725">
        <f t="shared" si="5"/>
        <v>6.0000000000000001E-3</v>
      </c>
      <c r="K133" s="248">
        <v>6.0000000000000001E-3</v>
      </c>
    </row>
    <row r="134" spans="1:11" x14ac:dyDescent="0.25">
      <c r="A134" s="1017"/>
      <c r="B134" s="1017"/>
      <c r="C134" s="643" t="s">
        <v>73</v>
      </c>
      <c r="D134" s="642" t="s">
        <v>465</v>
      </c>
      <c r="E134" s="644">
        <v>6441910.7240817649</v>
      </c>
      <c r="F134" s="645">
        <v>10.289145813498685</v>
      </c>
      <c r="G134" s="645"/>
      <c r="H134" s="252">
        <f t="shared" si="4"/>
        <v>626088</v>
      </c>
      <c r="J134" s="725">
        <f t="shared" si="5"/>
        <v>6.0000000000000001E-3</v>
      </c>
      <c r="K134" s="248">
        <v>6.0000000000000001E-3</v>
      </c>
    </row>
    <row r="135" spans="1:11" x14ac:dyDescent="0.25">
      <c r="A135" s="1017"/>
      <c r="B135" s="1017"/>
      <c r="C135" s="643" t="s">
        <v>73</v>
      </c>
      <c r="D135" s="642" t="s">
        <v>466</v>
      </c>
      <c r="E135" s="644">
        <v>6732150.1605175808</v>
      </c>
      <c r="F135" s="645">
        <v>10.532611191537772</v>
      </c>
      <c r="G135" s="645"/>
      <c r="H135" s="252">
        <f t="shared" si="4"/>
        <v>639172</v>
      </c>
      <c r="J135" s="725">
        <f t="shared" si="5"/>
        <v>7.0000000000000001E-3</v>
      </c>
      <c r="K135" s="248">
        <v>7.0000000000000001E-3</v>
      </c>
    </row>
    <row r="136" spans="1:11" x14ac:dyDescent="0.25">
      <c r="A136" s="1017"/>
      <c r="B136" s="1017"/>
      <c r="C136" s="643" t="s">
        <v>73</v>
      </c>
      <c r="D136" s="642" t="s">
        <v>467</v>
      </c>
      <c r="E136" s="644">
        <v>6700826.159499581</v>
      </c>
      <c r="F136" s="645">
        <v>10.295246885687041</v>
      </c>
      <c r="G136" s="645"/>
      <c r="H136" s="252">
        <f t="shared" si="4"/>
        <v>650866</v>
      </c>
      <c r="J136" s="725">
        <f t="shared" si="5"/>
        <v>7.0000000000000001E-3</v>
      </c>
      <c r="K136" s="248">
        <v>7.0000000000000001E-3</v>
      </c>
    </row>
    <row r="137" spans="1:11" x14ac:dyDescent="0.25">
      <c r="A137" s="1017"/>
      <c r="B137" s="1017"/>
      <c r="C137" s="643" t="s">
        <v>73</v>
      </c>
      <c r="D137" s="642" t="s">
        <v>468</v>
      </c>
      <c r="E137" s="644">
        <v>7078938.1049074065</v>
      </c>
      <c r="F137" s="645">
        <v>10.70420672637638</v>
      </c>
      <c r="G137" s="645"/>
      <c r="H137" s="252">
        <f t="shared" si="4"/>
        <v>661323</v>
      </c>
      <c r="J137" s="725">
        <f t="shared" si="5"/>
        <v>7.0000000000000001E-3</v>
      </c>
      <c r="K137" s="248">
        <v>7.0000000000000001E-3</v>
      </c>
    </row>
    <row r="138" spans="1:11" x14ac:dyDescent="0.25">
      <c r="A138" s="1017"/>
      <c r="B138" s="1017"/>
      <c r="C138" s="643" t="s">
        <v>73</v>
      </c>
      <c r="D138" s="642" t="s">
        <v>469</v>
      </c>
      <c r="E138" s="644">
        <v>7180057.9030606197</v>
      </c>
      <c r="F138" s="645">
        <v>10.704298237622501</v>
      </c>
      <c r="G138" s="645"/>
      <c r="H138" s="252">
        <f t="shared" si="4"/>
        <v>670764</v>
      </c>
      <c r="J138" s="725">
        <f t="shared" si="5"/>
        <v>7.0000000000000001E-3</v>
      </c>
      <c r="K138" s="248">
        <v>7.0000000000000001E-3</v>
      </c>
    </row>
    <row r="139" spans="1:11" x14ac:dyDescent="0.25">
      <c r="A139" s="1017"/>
      <c r="B139" s="1017"/>
      <c r="C139" s="643" t="s">
        <v>73</v>
      </c>
      <c r="D139" s="642" t="s">
        <v>470</v>
      </c>
      <c r="E139" s="644">
        <v>7507188.6268614978</v>
      </c>
      <c r="F139" s="645">
        <v>11.055607449441782</v>
      </c>
      <c r="G139" s="645"/>
      <c r="H139" s="252">
        <f t="shared" si="4"/>
        <v>679039</v>
      </c>
      <c r="J139" s="725">
        <f t="shared" si="5"/>
        <v>8.0000000000000002E-3</v>
      </c>
      <c r="K139" s="248">
        <v>8.0000000000000002E-3</v>
      </c>
    </row>
    <row r="140" spans="1:11" x14ac:dyDescent="0.25">
      <c r="A140" s="1017"/>
      <c r="B140" s="1017"/>
      <c r="C140" s="643" t="s">
        <v>73</v>
      </c>
      <c r="D140" s="642" t="s">
        <v>471</v>
      </c>
      <c r="E140" s="644">
        <v>7965940.8783918209</v>
      </c>
      <c r="F140" s="645">
        <v>11.600659518832384</v>
      </c>
      <c r="G140" s="645"/>
      <c r="H140" s="252">
        <f t="shared" si="4"/>
        <v>686680</v>
      </c>
      <c r="J140" s="725">
        <f t="shared" si="5"/>
        <v>8.0000000000000002E-3</v>
      </c>
      <c r="K140" s="248">
        <v>8.0000000000000002E-3</v>
      </c>
    </row>
    <row r="141" spans="1:11" x14ac:dyDescent="0.25">
      <c r="A141" s="1017"/>
      <c r="B141" s="1017"/>
      <c r="C141" s="643" t="s">
        <v>73</v>
      </c>
      <c r="D141" s="642" t="s">
        <v>472</v>
      </c>
      <c r="E141" s="644">
        <v>8396523.8647174556</v>
      </c>
      <c r="F141" s="645">
        <v>12.098336603711196</v>
      </c>
      <c r="G141" s="645"/>
      <c r="H141" s="252">
        <f t="shared" si="4"/>
        <v>694023</v>
      </c>
      <c r="J141" s="725">
        <f t="shared" si="5"/>
        <v>8.0000000000000002E-3</v>
      </c>
      <c r="K141" s="248">
        <v>8.0000000000000002E-3</v>
      </c>
    </row>
    <row r="142" spans="1:11" x14ac:dyDescent="0.25">
      <c r="A142" s="1017"/>
      <c r="B142" s="1017"/>
      <c r="C142" s="643" t="s">
        <v>73</v>
      </c>
      <c r="D142" s="642" t="s">
        <v>473</v>
      </c>
      <c r="E142" s="644">
        <v>8388340.3308259575</v>
      </c>
      <c r="F142" s="645">
        <v>11.956969670934335</v>
      </c>
      <c r="G142" s="645"/>
      <c r="H142" s="252">
        <f t="shared" si="4"/>
        <v>701544</v>
      </c>
      <c r="J142" s="725">
        <f t="shared" si="5"/>
        <v>8.0000000000000002E-3</v>
      </c>
      <c r="K142" s="248">
        <v>8.0000000000000002E-3</v>
      </c>
    </row>
    <row r="143" spans="1:11" x14ac:dyDescent="0.25">
      <c r="A143" s="1017"/>
      <c r="B143" s="1017"/>
      <c r="C143" s="643" t="s">
        <v>73</v>
      </c>
      <c r="D143" s="642" t="s">
        <v>474</v>
      </c>
      <c r="E143" s="644">
        <v>8344623.785210534</v>
      </c>
      <c r="F143" s="645">
        <v>11.759119238491234</v>
      </c>
      <c r="G143" s="645"/>
      <c r="H143" s="252">
        <f t="shared" si="4"/>
        <v>709630</v>
      </c>
      <c r="J143" s="725">
        <f t="shared" si="5"/>
        <v>8.0000000000000002E-3</v>
      </c>
      <c r="K143" s="248">
        <v>8.0000000000000002E-3</v>
      </c>
    </row>
    <row r="144" spans="1:11" x14ac:dyDescent="0.25">
      <c r="A144" s="1017"/>
      <c r="B144" s="1017"/>
      <c r="C144" s="643" t="s">
        <v>73</v>
      </c>
      <c r="D144" s="642" t="s">
        <v>475</v>
      </c>
      <c r="E144" s="644">
        <v>8747090.9587286282</v>
      </c>
      <c r="F144" s="645">
        <v>12.177371177962387</v>
      </c>
      <c r="G144" s="645"/>
      <c r="H144" s="252">
        <f t="shared" si="4"/>
        <v>718307</v>
      </c>
      <c r="J144" s="725">
        <f t="shared" si="5"/>
        <v>8.9999999999999993E-3</v>
      </c>
      <c r="K144" s="248">
        <v>8.9999999999999993E-3</v>
      </c>
    </row>
    <row r="145" spans="1:11" x14ac:dyDescent="0.25">
      <c r="A145" s="1017"/>
      <c r="B145" s="1017"/>
      <c r="C145" s="643" t="s">
        <v>73</v>
      </c>
      <c r="D145" s="642" t="s">
        <v>476</v>
      </c>
      <c r="E145" s="644">
        <v>8672866.9435797352</v>
      </c>
      <c r="F145" s="645">
        <v>11.913606065523414</v>
      </c>
      <c r="G145" s="645"/>
      <c r="H145" s="252">
        <f t="shared" si="4"/>
        <v>727980</v>
      </c>
      <c r="J145" s="725">
        <f t="shared" si="5"/>
        <v>8.9999999999999993E-3</v>
      </c>
      <c r="K145" s="248">
        <v>8.9999999999999993E-3</v>
      </c>
    </row>
    <row r="146" spans="1:11" x14ac:dyDescent="0.25">
      <c r="A146" s="1017"/>
      <c r="B146" s="1017"/>
      <c r="C146" s="643" t="s">
        <v>73</v>
      </c>
      <c r="D146" s="642" t="s">
        <v>477</v>
      </c>
      <c r="E146" s="644">
        <v>9501722.5091793928</v>
      </c>
      <c r="F146" s="645">
        <v>12.865548933272935</v>
      </c>
      <c r="G146" s="645"/>
      <c r="H146" s="252">
        <f t="shared" si="4"/>
        <v>738540</v>
      </c>
      <c r="J146" s="725">
        <f t="shared" si="5"/>
        <v>0.01</v>
      </c>
      <c r="K146" s="248">
        <v>0.01</v>
      </c>
    </row>
    <row r="147" spans="1:11" x14ac:dyDescent="0.25">
      <c r="A147" s="1017"/>
      <c r="B147" s="1017"/>
      <c r="C147" s="643" t="s">
        <v>73</v>
      </c>
      <c r="D147" s="642" t="s">
        <v>478</v>
      </c>
      <c r="E147" s="644">
        <v>9750445.1312588118</v>
      </c>
      <c r="F147" s="645">
        <v>12.983887573001153</v>
      </c>
      <c r="G147" s="645"/>
      <c r="H147" s="252">
        <f t="shared" si="4"/>
        <v>750965</v>
      </c>
      <c r="J147" s="725">
        <f t="shared" si="5"/>
        <v>0.01</v>
      </c>
      <c r="K147" s="248">
        <v>0.01</v>
      </c>
    </row>
    <row r="148" spans="1:11" x14ac:dyDescent="0.25">
      <c r="A148" s="1017"/>
      <c r="B148" s="1017"/>
      <c r="C148" s="643" t="s">
        <v>73</v>
      </c>
      <c r="D148" s="642" t="s">
        <v>479</v>
      </c>
      <c r="E148" s="644">
        <v>10026382.439940013</v>
      </c>
      <c r="F148" s="645">
        <v>13.070076506358172</v>
      </c>
      <c r="G148" s="645"/>
      <c r="H148" s="252">
        <f t="shared" si="4"/>
        <v>767125</v>
      </c>
      <c r="J148" s="725">
        <f t="shared" si="5"/>
        <v>0.01</v>
      </c>
      <c r="K148" s="248">
        <v>0.01</v>
      </c>
    </row>
    <row r="149" spans="1:11" x14ac:dyDescent="0.25">
      <c r="A149" s="1017"/>
      <c r="B149" s="1017"/>
      <c r="C149" s="643" t="s">
        <v>73</v>
      </c>
      <c r="D149" s="642" t="s">
        <v>480</v>
      </c>
      <c r="E149" s="644">
        <v>10135219.753555372</v>
      </c>
      <c r="F149" s="645">
        <v>12.88432170767954</v>
      </c>
      <c r="G149" s="645"/>
      <c r="H149" s="252">
        <f t="shared" si="4"/>
        <v>786632</v>
      </c>
      <c r="J149" s="725">
        <f t="shared" si="5"/>
        <v>0.01</v>
      </c>
      <c r="K149" s="248">
        <v>0.01</v>
      </c>
    </row>
    <row r="150" spans="1:11" x14ac:dyDescent="0.25">
      <c r="A150" s="1017"/>
      <c r="B150" s="1017"/>
      <c r="C150" s="643" t="s">
        <v>73</v>
      </c>
      <c r="D150" s="642" t="s">
        <v>481</v>
      </c>
      <c r="E150" s="644">
        <v>9705452.1472540293</v>
      </c>
      <c r="F150" s="645">
        <v>12.011177915874967</v>
      </c>
      <c r="G150" s="645"/>
      <c r="H150" s="252">
        <f t="shared" si="4"/>
        <v>808035</v>
      </c>
      <c r="J150" s="725">
        <f t="shared" si="5"/>
        <v>0.01</v>
      </c>
      <c r="K150" s="248">
        <v>0.01</v>
      </c>
    </row>
    <row r="151" spans="1:11" x14ac:dyDescent="0.25">
      <c r="A151" s="1017"/>
      <c r="B151" s="1017"/>
      <c r="C151" s="643" t="s">
        <v>73</v>
      </c>
      <c r="D151" s="642" t="s">
        <v>482</v>
      </c>
      <c r="E151" s="644">
        <v>9263006.1580674965</v>
      </c>
      <c r="F151" s="645">
        <v>11.167702488248176</v>
      </c>
      <c r="G151" s="645"/>
      <c r="H151" s="252">
        <f t="shared" si="4"/>
        <v>829446</v>
      </c>
      <c r="J151" s="725">
        <f t="shared" si="5"/>
        <v>8.9999999999999993E-3</v>
      </c>
      <c r="K151" s="248">
        <v>8.9999999999999993E-3</v>
      </c>
    </row>
    <row r="152" spans="1:11" x14ac:dyDescent="0.25">
      <c r="A152" s="1017"/>
      <c r="B152" s="1017"/>
      <c r="C152" s="643" t="s">
        <v>73</v>
      </c>
      <c r="D152" s="642" t="s">
        <v>483</v>
      </c>
      <c r="E152" s="644">
        <v>8974456.8219627216</v>
      </c>
      <c r="F152" s="645">
        <v>10.547252579341555</v>
      </c>
      <c r="G152" s="645"/>
      <c r="H152" s="252">
        <f t="shared" si="4"/>
        <v>850881</v>
      </c>
      <c r="J152" s="725">
        <f t="shared" si="5"/>
        <v>8.9999999999999993E-3</v>
      </c>
      <c r="K152" s="248">
        <v>8.9999999999999993E-3</v>
      </c>
    </row>
    <row r="153" spans="1:11" x14ac:dyDescent="0.25">
      <c r="A153" s="1017"/>
      <c r="B153" s="1017"/>
      <c r="C153" s="643" t="s">
        <v>73</v>
      </c>
      <c r="D153" s="642" t="s">
        <v>484</v>
      </c>
      <c r="E153" s="644">
        <v>8422375.4344025571</v>
      </c>
      <c r="F153" s="645">
        <v>9.7487402952763862</v>
      </c>
      <c r="G153" s="645"/>
      <c r="H153" s="252">
        <f t="shared" si="4"/>
        <v>863945</v>
      </c>
      <c r="J153" s="725">
        <f t="shared" si="5"/>
        <v>8.0000000000000002E-3</v>
      </c>
      <c r="K153" s="248">
        <v>8.0000000000000002E-3</v>
      </c>
    </row>
    <row r="154" spans="1:11" x14ac:dyDescent="0.25">
      <c r="A154" s="1017"/>
      <c r="B154" s="1017"/>
      <c r="C154" s="643" t="s">
        <v>73</v>
      </c>
      <c r="D154" s="642" t="s">
        <v>485</v>
      </c>
      <c r="E154" s="644">
        <v>7817725.4866385385</v>
      </c>
      <c r="F154" s="645">
        <v>9.0699289469887532</v>
      </c>
      <c r="G154" s="645"/>
      <c r="H154" s="252">
        <f t="shared" si="4"/>
        <v>861939</v>
      </c>
      <c r="J154" s="725">
        <f t="shared" si="5"/>
        <v>8.0000000000000002E-3</v>
      </c>
      <c r="K154" s="248">
        <v>8.0000000000000002E-3</v>
      </c>
    </row>
    <row r="155" spans="1:11" x14ac:dyDescent="0.25">
      <c r="A155" s="1017"/>
      <c r="B155" s="1017"/>
      <c r="C155" s="643" t="s">
        <v>73</v>
      </c>
      <c r="D155" s="642" t="s">
        <v>486</v>
      </c>
      <c r="E155" s="644">
        <v>8162582.9538686872</v>
      </c>
      <c r="F155" s="645">
        <v>9.5748324393418525</v>
      </c>
      <c r="G155" s="645"/>
      <c r="H155" s="252">
        <f t="shared" si="4"/>
        <v>852504.00000000012</v>
      </c>
      <c r="J155" s="725">
        <f t="shared" si="5"/>
        <v>8.0000000000000002E-3</v>
      </c>
      <c r="K155" s="248">
        <v>8.0000000000000002E-3</v>
      </c>
    </row>
    <row r="156" spans="1:11" x14ac:dyDescent="0.25">
      <c r="A156" s="1017"/>
      <c r="B156" s="1017"/>
      <c r="C156" s="643" t="s">
        <v>73</v>
      </c>
      <c r="D156" s="642" t="s">
        <v>487</v>
      </c>
      <c r="E156" s="644">
        <v>8196266.5393015631</v>
      </c>
      <c r="F156" s="645">
        <v>9.6692398630843854</v>
      </c>
      <c r="G156" s="645"/>
      <c r="H156" s="252">
        <f t="shared" si="4"/>
        <v>847664</v>
      </c>
      <c r="J156" s="725">
        <f t="shared" si="5"/>
        <v>8.0000000000000002E-3</v>
      </c>
      <c r="K156" s="248">
        <v>8.0000000000000002E-3</v>
      </c>
    </row>
    <row r="157" spans="1:11" x14ac:dyDescent="0.25">
      <c r="A157" s="1017"/>
      <c r="B157" s="1017"/>
      <c r="C157" s="643" t="s">
        <v>73</v>
      </c>
      <c r="D157" s="642" t="s">
        <v>392</v>
      </c>
      <c r="E157" s="644">
        <v>8956780.5406194925</v>
      </c>
      <c r="F157" s="645">
        <v>10.518072740084964</v>
      </c>
      <c r="G157" s="645"/>
      <c r="H157" s="252">
        <f t="shared" si="4"/>
        <v>851561</v>
      </c>
      <c r="J157" s="725">
        <f t="shared" si="5"/>
        <v>8.9999999999999993E-3</v>
      </c>
      <c r="K157" s="248">
        <v>8.9999999999999993E-3</v>
      </c>
    </row>
    <row r="158" spans="1:11" x14ac:dyDescent="0.25">
      <c r="A158" s="1017"/>
      <c r="B158" s="1017"/>
      <c r="C158" s="643" t="s">
        <v>73</v>
      </c>
      <c r="D158" s="642" t="s">
        <v>393</v>
      </c>
      <c r="E158" s="644">
        <v>9003471.2909846399</v>
      </c>
      <c r="F158" s="645">
        <v>10.475011362150971</v>
      </c>
      <c r="G158" s="645"/>
      <c r="H158" s="252">
        <f t="shared" si="4"/>
        <v>859519</v>
      </c>
      <c r="J158" s="725">
        <f t="shared" si="5"/>
        <v>8.9999999999999993E-3</v>
      </c>
      <c r="K158" s="248">
        <v>8.9999999999999993E-3</v>
      </c>
    </row>
    <row r="159" spans="1:11" x14ac:dyDescent="0.25">
      <c r="A159" s="1017"/>
      <c r="B159" s="1017"/>
      <c r="C159" s="643" t="s">
        <v>73</v>
      </c>
      <c r="D159" s="642" t="s">
        <v>394</v>
      </c>
      <c r="E159" s="644">
        <v>8916822.8443577271</v>
      </c>
      <c r="F159" s="645">
        <v>10.248420634200691</v>
      </c>
      <c r="G159" s="645"/>
      <c r="H159" s="252">
        <f t="shared" si="4"/>
        <v>870068</v>
      </c>
      <c r="J159" s="725">
        <f t="shared" si="5"/>
        <v>8.9999999999999993E-3</v>
      </c>
      <c r="K159" s="248">
        <v>8.9999999999999993E-3</v>
      </c>
    </row>
    <row r="160" spans="1:11" x14ac:dyDescent="0.25">
      <c r="A160" s="1017"/>
      <c r="B160" s="1017"/>
      <c r="C160" s="643" t="s">
        <v>73</v>
      </c>
      <c r="D160" s="642" t="s">
        <v>395</v>
      </c>
      <c r="E160" s="644">
        <v>8958449.2576399855</v>
      </c>
      <c r="F160" s="645">
        <v>10.157524737899552</v>
      </c>
      <c r="G160" s="645"/>
      <c r="H160" s="252">
        <f t="shared" si="4"/>
        <v>881952</v>
      </c>
      <c r="J160" s="725">
        <f t="shared" si="5"/>
        <v>8.9999999999999993E-3</v>
      </c>
      <c r="K160" s="248">
        <v>8.9999999999999993E-3</v>
      </c>
    </row>
    <row r="161" spans="1:11" x14ac:dyDescent="0.25">
      <c r="A161" s="1017"/>
      <c r="B161" s="1017"/>
      <c r="C161" s="643" t="s">
        <v>73</v>
      </c>
      <c r="D161" s="642" t="s">
        <v>488</v>
      </c>
      <c r="E161" s="644">
        <v>7816796.4695182955</v>
      </c>
      <c r="F161" s="645">
        <v>8.7631657965510268</v>
      </c>
      <c r="G161" s="645"/>
      <c r="H161" s="252">
        <f t="shared" si="4"/>
        <v>892006</v>
      </c>
      <c r="J161" s="725">
        <f t="shared" si="5"/>
        <v>8.0000000000000002E-3</v>
      </c>
      <c r="K161" s="248">
        <v>8.0000000000000002E-3</v>
      </c>
    </row>
    <row r="162" spans="1:11" x14ac:dyDescent="0.25">
      <c r="A162" s="1017"/>
      <c r="B162" s="1017"/>
      <c r="C162" s="643" t="s">
        <v>73</v>
      </c>
      <c r="D162" s="642" t="s">
        <v>763</v>
      </c>
      <c r="E162" s="644">
        <v>8145205.5465428429</v>
      </c>
      <c r="F162" s="645">
        <v>9.0466499324076732</v>
      </c>
      <c r="G162" s="645"/>
      <c r="H162" s="252">
        <f t="shared" si="4"/>
        <v>900356</v>
      </c>
      <c r="J162" s="725">
        <f t="shared" si="5"/>
        <v>8.0000000000000002E-3</v>
      </c>
      <c r="K162" s="248">
        <v>8.0000000000000002E-3</v>
      </c>
    </row>
    <row r="163" spans="1:11" x14ac:dyDescent="0.25">
      <c r="A163" s="1017"/>
      <c r="B163" s="1017"/>
      <c r="C163" s="643" t="s">
        <v>197</v>
      </c>
      <c r="D163" s="642" t="s">
        <v>402</v>
      </c>
      <c r="E163" s="644">
        <v>158190356.2893295</v>
      </c>
      <c r="F163" s="645">
        <v>15.308712058119507</v>
      </c>
      <c r="G163" s="645"/>
      <c r="H163" s="252">
        <f t="shared" si="4"/>
        <v>10333355</v>
      </c>
      <c r="J163" s="725">
        <f t="shared" si="5"/>
        <v>0.158</v>
      </c>
      <c r="K163" s="248">
        <v>0.158</v>
      </c>
    </row>
    <row r="164" spans="1:11" x14ac:dyDescent="0.25">
      <c r="A164" s="1017"/>
      <c r="B164" s="1017"/>
      <c r="C164" s="643" t="s">
        <v>197</v>
      </c>
      <c r="D164" s="642" t="s">
        <v>463</v>
      </c>
      <c r="E164" s="644">
        <v>141120038.77337852</v>
      </c>
      <c r="F164" s="645">
        <v>13.689573748520749</v>
      </c>
      <c r="G164" s="645"/>
      <c r="H164" s="252">
        <f t="shared" si="4"/>
        <v>10308578</v>
      </c>
      <c r="J164" s="725">
        <f t="shared" si="5"/>
        <v>0.14099999999999999</v>
      </c>
      <c r="K164" s="248">
        <v>0.14099999999999999</v>
      </c>
    </row>
    <row r="165" spans="1:11" x14ac:dyDescent="0.25">
      <c r="A165" s="1017"/>
      <c r="B165" s="1017"/>
      <c r="C165" s="643" t="s">
        <v>197</v>
      </c>
      <c r="D165" s="642" t="s">
        <v>464</v>
      </c>
      <c r="E165" s="644">
        <v>137740603.22716951</v>
      </c>
      <c r="F165" s="645">
        <v>13.348092006187882</v>
      </c>
      <c r="G165" s="645"/>
      <c r="H165" s="252">
        <f t="shared" si="4"/>
        <v>10319123</v>
      </c>
      <c r="J165" s="725">
        <f t="shared" si="5"/>
        <v>0.13800000000000001</v>
      </c>
      <c r="K165" s="248">
        <v>0.13800000000000001</v>
      </c>
    </row>
    <row r="166" spans="1:11" x14ac:dyDescent="0.25">
      <c r="A166" s="1017"/>
      <c r="B166" s="1017"/>
      <c r="C166" s="643" t="s">
        <v>197</v>
      </c>
      <c r="D166" s="642" t="s">
        <v>465</v>
      </c>
      <c r="E166" s="644">
        <v>131445078.27056582</v>
      </c>
      <c r="F166" s="645">
        <v>12.724774768916488</v>
      </c>
      <c r="G166" s="645"/>
      <c r="H166" s="252">
        <f t="shared" si="4"/>
        <v>10329855</v>
      </c>
      <c r="J166" s="725">
        <f t="shared" si="5"/>
        <v>0.13100000000000001</v>
      </c>
      <c r="K166" s="248">
        <v>0.13100000000000001</v>
      </c>
    </row>
    <row r="167" spans="1:11" x14ac:dyDescent="0.25">
      <c r="A167" s="1017"/>
      <c r="B167" s="1017"/>
      <c r="C167" s="643" t="s">
        <v>197</v>
      </c>
      <c r="D167" s="642" t="s">
        <v>466</v>
      </c>
      <c r="E167" s="644">
        <v>125322095.17295341</v>
      </c>
      <c r="F167" s="645">
        <v>12.127646979984144</v>
      </c>
      <c r="G167" s="645"/>
      <c r="H167" s="252">
        <f t="shared" si="4"/>
        <v>10333587</v>
      </c>
      <c r="J167" s="725">
        <f t="shared" si="5"/>
        <v>0.125</v>
      </c>
      <c r="K167" s="248">
        <v>0.125</v>
      </c>
    </row>
    <row r="168" spans="1:11" x14ac:dyDescent="0.25">
      <c r="A168" s="1017"/>
      <c r="B168" s="1017"/>
      <c r="C168" s="643" t="s">
        <v>197</v>
      </c>
      <c r="D168" s="642" t="s">
        <v>467</v>
      </c>
      <c r="E168" s="644">
        <v>123984222.0201958</v>
      </c>
      <c r="F168" s="645">
        <v>12.005537389293726</v>
      </c>
      <c r="G168" s="645"/>
      <c r="H168" s="252">
        <f t="shared" si="4"/>
        <v>10327253</v>
      </c>
      <c r="J168" s="725">
        <f t="shared" si="5"/>
        <v>0.124</v>
      </c>
      <c r="K168" s="248">
        <v>0.124</v>
      </c>
    </row>
    <row r="169" spans="1:11" x14ac:dyDescent="0.25">
      <c r="A169" s="1017"/>
      <c r="B169" s="1017"/>
      <c r="C169" s="643" t="s">
        <v>197</v>
      </c>
      <c r="D169" s="642" t="s">
        <v>468</v>
      </c>
      <c r="E169" s="644">
        <v>127450927.77971819</v>
      </c>
      <c r="F169" s="645">
        <v>12.355593803355461</v>
      </c>
      <c r="G169" s="645"/>
      <c r="H169" s="252">
        <f t="shared" si="4"/>
        <v>10315241</v>
      </c>
      <c r="J169" s="725">
        <f t="shared" si="5"/>
        <v>0.127</v>
      </c>
      <c r="K169" s="248">
        <v>0.127</v>
      </c>
    </row>
    <row r="170" spans="1:11" x14ac:dyDescent="0.25">
      <c r="A170" s="1017"/>
      <c r="B170" s="1017"/>
      <c r="C170" s="643" t="s">
        <v>197</v>
      </c>
      <c r="D170" s="642" t="s">
        <v>469</v>
      </c>
      <c r="E170" s="644">
        <v>124236752.89927346</v>
      </c>
      <c r="F170" s="645">
        <v>12.056984999440852</v>
      </c>
      <c r="G170" s="645"/>
      <c r="H170" s="252">
        <f t="shared" si="4"/>
        <v>10304131</v>
      </c>
      <c r="J170" s="725">
        <f t="shared" si="5"/>
        <v>0.124</v>
      </c>
      <c r="K170" s="248">
        <v>0.124</v>
      </c>
    </row>
    <row r="171" spans="1:11" x14ac:dyDescent="0.25">
      <c r="A171" s="1017"/>
      <c r="B171" s="1017"/>
      <c r="C171" s="643" t="s">
        <v>197</v>
      </c>
      <c r="D171" s="642" t="s">
        <v>470</v>
      </c>
      <c r="E171" s="644">
        <v>119158620.63485636</v>
      </c>
      <c r="F171" s="645">
        <v>11.575121732509242</v>
      </c>
      <c r="G171" s="645"/>
      <c r="H171" s="252">
        <f t="shared" si="4"/>
        <v>10294373</v>
      </c>
      <c r="J171" s="725">
        <f t="shared" si="5"/>
        <v>0.11899999999999999</v>
      </c>
      <c r="K171" s="248">
        <v>0.11899999999999999</v>
      </c>
    </row>
    <row r="172" spans="1:11" x14ac:dyDescent="0.25">
      <c r="A172" s="1017"/>
      <c r="B172" s="1017"/>
      <c r="C172" s="643" t="s">
        <v>197</v>
      </c>
      <c r="D172" s="642" t="s">
        <v>471</v>
      </c>
      <c r="E172" s="644">
        <v>109948011.95978779</v>
      </c>
      <c r="F172" s="645">
        <v>10.691317458598988</v>
      </c>
      <c r="G172" s="645"/>
      <c r="H172" s="252">
        <f t="shared" si="4"/>
        <v>10283860</v>
      </c>
      <c r="J172" s="725">
        <f t="shared" si="5"/>
        <v>0.11</v>
      </c>
      <c r="K172" s="248">
        <v>0.11</v>
      </c>
    </row>
    <row r="173" spans="1:11" x14ac:dyDescent="0.25">
      <c r="A173" s="1017"/>
      <c r="B173" s="1017"/>
      <c r="C173" s="643" t="s">
        <v>197</v>
      </c>
      <c r="D173" s="642" t="s">
        <v>472</v>
      </c>
      <c r="E173" s="644">
        <v>119740223.22810665</v>
      </c>
      <c r="F173" s="645">
        <v>11.676205521907242</v>
      </c>
      <c r="G173" s="645"/>
      <c r="H173" s="252">
        <f t="shared" si="4"/>
        <v>10255063</v>
      </c>
      <c r="J173" s="725">
        <f t="shared" si="5"/>
        <v>0.12</v>
      </c>
      <c r="K173" s="248">
        <v>0.12</v>
      </c>
    </row>
    <row r="174" spans="1:11" x14ac:dyDescent="0.25">
      <c r="A174" s="1017"/>
      <c r="B174" s="1017"/>
      <c r="C174" s="643" t="s">
        <v>197</v>
      </c>
      <c r="D174" s="642" t="s">
        <v>473</v>
      </c>
      <c r="E174" s="644">
        <v>119582455.21745828</v>
      </c>
      <c r="F174" s="645">
        <v>11.704715530986887</v>
      </c>
      <c r="G174" s="645"/>
      <c r="H174" s="252">
        <f t="shared" si="4"/>
        <v>10216605</v>
      </c>
      <c r="J174" s="725">
        <f t="shared" si="5"/>
        <v>0.12</v>
      </c>
      <c r="K174" s="248">
        <v>0.12</v>
      </c>
    </row>
    <row r="175" spans="1:11" x14ac:dyDescent="0.25">
      <c r="A175" s="1017"/>
      <c r="B175" s="1017"/>
      <c r="C175" s="643" t="s">
        <v>197</v>
      </c>
      <c r="D175" s="642" t="s">
        <v>474</v>
      </c>
      <c r="E175" s="644">
        <v>116614577.03958017</v>
      </c>
      <c r="F175" s="645">
        <v>11.436259457230026</v>
      </c>
      <c r="G175" s="645"/>
      <c r="H175" s="252">
        <f t="shared" si="4"/>
        <v>10196916</v>
      </c>
      <c r="J175" s="725">
        <f t="shared" si="5"/>
        <v>0.11700000000000001</v>
      </c>
      <c r="K175" s="248">
        <v>0.11700000000000001</v>
      </c>
    </row>
    <row r="176" spans="1:11" x14ac:dyDescent="0.25">
      <c r="A176" s="1017"/>
      <c r="B176" s="1017"/>
      <c r="C176" s="643" t="s">
        <v>197</v>
      </c>
      <c r="D176" s="642" t="s">
        <v>475</v>
      </c>
      <c r="E176" s="644">
        <v>120890941.8378395</v>
      </c>
      <c r="F176" s="645">
        <v>11.859031347449696</v>
      </c>
      <c r="G176" s="645"/>
      <c r="H176" s="252">
        <f t="shared" si="4"/>
        <v>10193998</v>
      </c>
      <c r="J176" s="725">
        <f t="shared" si="5"/>
        <v>0.121</v>
      </c>
      <c r="K176" s="248">
        <v>0.121</v>
      </c>
    </row>
    <row r="177" spans="1:11" x14ac:dyDescent="0.25">
      <c r="A177" s="1017"/>
      <c r="B177" s="1017"/>
      <c r="C177" s="643" t="s">
        <v>197</v>
      </c>
      <c r="D177" s="642" t="s">
        <v>476</v>
      </c>
      <c r="E177" s="644">
        <v>122022848.80578947</v>
      </c>
      <c r="F177" s="645">
        <v>11.966425438542727</v>
      </c>
      <c r="G177" s="645"/>
      <c r="H177" s="252">
        <f t="shared" si="4"/>
        <v>10197101</v>
      </c>
      <c r="J177" s="725">
        <f t="shared" si="5"/>
        <v>0.122</v>
      </c>
      <c r="K177" s="248">
        <v>0.122</v>
      </c>
    </row>
    <row r="178" spans="1:11" x14ac:dyDescent="0.25">
      <c r="A178" s="1017"/>
      <c r="B178" s="1017"/>
      <c r="C178" s="643" t="s">
        <v>197</v>
      </c>
      <c r="D178" s="642" t="s">
        <v>477</v>
      </c>
      <c r="E178" s="644">
        <v>119442037.95632568</v>
      </c>
      <c r="F178" s="645">
        <v>11.697141452724699</v>
      </c>
      <c r="G178" s="645"/>
      <c r="H178" s="252">
        <f t="shared" si="4"/>
        <v>10211216</v>
      </c>
      <c r="J178" s="725">
        <f t="shared" si="5"/>
        <v>0.11899999999999999</v>
      </c>
      <c r="K178" s="248">
        <v>0.11899999999999999</v>
      </c>
    </row>
    <row r="179" spans="1:11" x14ac:dyDescent="0.25">
      <c r="A179" s="1017"/>
      <c r="B179" s="1017"/>
      <c r="C179" s="643" t="s">
        <v>197</v>
      </c>
      <c r="D179" s="642" t="s">
        <v>478</v>
      </c>
      <c r="E179" s="644">
        <v>121564923.13651806</v>
      </c>
      <c r="F179" s="645">
        <v>11.872844130941546</v>
      </c>
      <c r="G179" s="645"/>
      <c r="H179" s="252">
        <f t="shared" si="4"/>
        <v>10238905</v>
      </c>
      <c r="J179" s="725">
        <f t="shared" si="5"/>
        <v>0.122</v>
      </c>
      <c r="K179" s="248">
        <v>0.122</v>
      </c>
    </row>
    <row r="180" spans="1:11" x14ac:dyDescent="0.25">
      <c r="A180" s="1017"/>
      <c r="B180" s="1017"/>
      <c r="C180" s="643" t="s">
        <v>197</v>
      </c>
      <c r="D180" s="642" t="s">
        <v>479</v>
      </c>
      <c r="E180" s="644">
        <v>123913622.3942695</v>
      </c>
      <c r="F180" s="645">
        <v>12.031817833472847</v>
      </c>
      <c r="G180" s="645"/>
      <c r="H180" s="252">
        <f t="shared" si="4"/>
        <v>10298828</v>
      </c>
      <c r="J180" s="725">
        <f t="shared" si="5"/>
        <v>0.124</v>
      </c>
      <c r="K180" s="248">
        <v>0.124</v>
      </c>
    </row>
    <row r="181" spans="1:11" x14ac:dyDescent="0.25">
      <c r="A181" s="1017"/>
      <c r="B181" s="1017"/>
      <c r="C181" s="643" t="s">
        <v>197</v>
      </c>
      <c r="D181" s="642" t="s">
        <v>480</v>
      </c>
      <c r="E181" s="644">
        <v>117176663.79291259</v>
      </c>
      <c r="F181" s="645">
        <v>11.283692192461531</v>
      </c>
      <c r="G181" s="645"/>
      <c r="H181" s="252">
        <f t="shared" si="4"/>
        <v>10384603</v>
      </c>
      <c r="J181" s="725">
        <f t="shared" si="5"/>
        <v>0.11700000000000001</v>
      </c>
      <c r="K181" s="248">
        <v>0.11700000000000001</v>
      </c>
    </row>
    <row r="182" spans="1:11" x14ac:dyDescent="0.25">
      <c r="A182" s="1017"/>
      <c r="B182" s="1017"/>
      <c r="C182" s="643" t="s">
        <v>197</v>
      </c>
      <c r="D182" s="642" t="s">
        <v>481</v>
      </c>
      <c r="E182" s="644">
        <v>109139958.04717302</v>
      </c>
      <c r="F182" s="645">
        <v>10.45007917007276</v>
      </c>
      <c r="G182" s="645"/>
      <c r="H182" s="252">
        <f t="shared" si="4"/>
        <v>10443936</v>
      </c>
      <c r="J182" s="725">
        <f t="shared" si="5"/>
        <v>0.109</v>
      </c>
      <c r="K182" s="248">
        <v>0.109</v>
      </c>
    </row>
    <row r="183" spans="1:11" x14ac:dyDescent="0.25">
      <c r="A183" s="1017"/>
      <c r="B183" s="1017"/>
      <c r="C183" s="643" t="s">
        <v>197</v>
      </c>
      <c r="D183" s="642" t="s">
        <v>482</v>
      </c>
      <c r="E183" s="644">
        <v>112181095.90400602</v>
      </c>
      <c r="F183" s="645">
        <v>10.710015733965543</v>
      </c>
      <c r="G183" s="645"/>
      <c r="H183" s="252">
        <f t="shared" si="4"/>
        <v>10474410</v>
      </c>
      <c r="J183" s="725">
        <f t="shared" si="5"/>
        <v>0.112</v>
      </c>
      <c r="K183" s="248">
        <v>0.112</v>
      </c>
    </row>
    <row r="184" spans="1:11" x14ac:dyDescent="0.25">
      <c r="A184" s="1017"/>
      <c r="B184" s="1017"/>
      <c r="C184" s="643" t="s">
        <v>197</v>
      </c>
      <c r="D184" s="642" t="s">
        <v>483</v>
      </c>
      <c r="E184" s="644">
        <v>109548140.29054871</v>
      </c>
      <c r="F184" s="645">
        <v>10.437044762824845</v>
      </c>
      <c r="G184" s="645"/>
      <c r="H184" s="252">
        <f t="shared" si="4"/>
        <v>10496088</v>
      </c>
      <c r="J184" s="725">
        <f t="shared" si="5"/>
        <v>0.11</v>
      </c>
      <c r="K184" s="248">
        <v>0.11</v>
      </c>
    </row>
    <row r="185" spans="1:11" x14ac:dyDescent="0.25">
      <c r="A185" s="1017"/>
      <c r="B185" s="1017"/>
      <c r="C185" s="643" t="s">
        <v>197</v>
      </c>
      <c r="D185" s="642" t="s">
        <v>484</v>
      </c>
      <c r="E185" s="644">
        <v>105370860.28937042</v>
      </c>
      <c r="F185" s="645">
        <v>10.025022896897845</v>
      </c>
      <c r="G185" s="645"/>
      <c r="H185" s="252">
        <f t="shared" si="4"/>
        <v>10510785</v>
      </c>
      <c r="J185" s="725">
        <f t="shared" si="5"/>
        <v>0.105</v>
      </c>
      <c r="K185" s="248">
        <v>0.105</v>
      </c>
    </row>
    <row r="186" spans="1:11" x14ac:dyDescent="0.25">
      <c r="A186" s="1017"/>
      <c r="B186" s="1017"/>
      <c r="C186" s="643" t="s">
        <v>197</v>
      </c>
      <c r="D186" s="642" t="s">
        <v>485</v>
      </c>
      <c r="E186" s="644">
        <v>101296339.95366968</v>
      </c>
      <c r="F186" s="645">
        <v>9.6341753336483666</v>
      </c>
      <c r="G186" s="645"/>
      <c r="H186" s="252">
        <f t="shared" si="4"/>
        <v>10514272</v>
      </c>
      <c r="J186" s="725">
        <f t="shared" si="5"/>
        <v>0.10100000000000001</v>
      </c>
      <c r="K186" s="248">
        <v>0.10100000000000001</v>
      </c>
    </row>
    <row r="187" spans="1:11" x14ac:dyDescent="0.25">
      <c r="A187" s="1017"/>
      <c r="B187" s="1017"/>
      <c r="C187" s="643" t="s">
        <v>197</v>
      </c>
      <c r="D187" s="642" t="s">
        <v>486</v>
      </c>
      <c r="E187" s="644">
        <v>98893711.846164256</v>
      </c>
      <c r="F187" s="645">
        <v>9.3957673648350273</v>
      </c>
      <c r="G187" s="645"/>
      <c r="H187" s="252">
        <f t="shared" si="4"/>
        <v>10525347</v>
      </c>
      <c r="J187" s="725">
        <f t="shared" si="5"/>
        <v>9.9000000000000005E-2</v>
      </c>
      <c r="K187" s="248">
        <v>9.9000000000000005E-2</v>
      </c>
    </row>
    <row r="188" spans="1:11" x14ac:dyDescent="0.25">
      <c r="A188" s="1017"/>
      <c r="B188" s="1017"/>
      <c r="C188" s="643" t="s">
        <v>197</v>
      </c>
      <c r="D188" s="642" t="s">
        <v>487</v>
      </c>
      <c r="E188" s="644">
        <v>99705297.297810748</v>
      </c>
      <c r="F188" s="645">
        <v>9.4542707657723852</v>
      </c>
      <c r="G188" s="645"/>
      <c r="H188" s="252">
        <f t="shared" si="4"/>
        <v>10546059</v>
      </c>
      <c r="J188" s="725">
        <f t="shared" si="5"/>
        <v>0.1</v>
      </c>
      <c r="K188" s="248">
        <v>0.1</v>
      </c>
    </row>
    <row r="189" spans="1:11" x14ac:dyDescent="0.25">
      <c r="A189" s="1017"/>
      <c r="B189" s="1017"/>
      <c r="C189" s="643" t="s">
        <v>197</v>
      </c>
      <c r="D189" s="642" t="s">
        <v>392</v>
      </c>
      <c r="E189" s="644">
        <v>102284388.68024756</v>
      </c>
      <c r="F189" s="645">
        <v>9.6802171917603541</v>
      </c>
      <c r="G189" s="645"/>
      <c r="H189" s="252">
        <f t="shared" si="4"/>
        <v>10566332</v>
      </c>
      <c r="J189" s="725">
        <f t="shared" si="5"/>
        <v>0.10199999999999999</v>
      </c>
      <c r="K189" s="248">
        <v>0.10199999999999999</v>
      </c>
    </row>
    <row r="190" spans="1:11" x14ac:dyDescent="0.25">
      <c r="A190" s="1017"/>
      <c r="B190" s="1017"/>
      <c r="C190" s="643" t="s">
        <v>197</v>
      </c>
      <c r="D190" s="642" t="s">
        <v>393</v>
      </c>
      <c r="E190" s="644">
        <v>105062262.88946724</v>
      </c>
      <c r="F190" s="645">
        <v>9.9167377155321734</v>
      </c>
      <c r="G190" s="645"/>
      <c r="H190" s="252">
        <f t="shared" si="4"/>
        <v>10594438</v>
      </c>
      <c r="J190" s="725">
        <f t="shared" si="5"/>
        <v>0.105</v>
      </c>
      <c r="K190" s="248">
        <v>0.105</v>
      </c>
    </row>
    <row r="191" spans="1:11" x14ac:dyDescent="0.25">
      <c r="A191" s="1017"/>
      <c r="B191" s="1017"/>
      <c r="C191" s="643" t="s">
        <v>197</v>
      </c>
      <c r="D191" s="642" t="s">
        <v>394</v>
      </c>
      <c r="E191" s="644">
        <v>109277077.59667936</v>
      </c>
      <c r="F191" s="645">
        <v>10.280133374062304</v>
      </c>
      <c r="G191" s="645"/>
      <c r="H191" s="252">
        <f t="shared" si="4"/>
        <v>10629928</v>
      </c>
      <c r="J191" s="725">
        <f t="shared" si="5"/>
        <v>0.109</v>
      </c>
      <c r="K191" s="248">
        <v>0.109</v>
      </c>
    </row>
    <row r="192" spans="1:11" x14ac:dyDescent="0.25">
      <c r="A192" s="1017"/>
      <c r="B192" s="1017"/>
      <c r="C192" s="643" t="s">
        <v>197</v>
      </c>
      <c r="D192" s="642" t="s">
        <v>395</v>
      </c>
      <c r="E192" s="644">
        <v>110694600.0841638</v>
      </c>
      <c r="F192" s="645">
        <v>10.372558894004875</v>
      </c>
      <c r="G192" s="645"/>
      <c r="H192" s="252">
        <f t="shared" si="4"/>
        <v>10671870</v>
      </c>
      <c r="J192" s="725">
        <f t="shared" si="5"/>
        <v>0.111</v>
      </c>
      <c r="K192" s="248">
        <v>0.111</v>
      </c>
    </row>
    <row r="193" spans="1:11" x14ac:dyDescent="0.25">
      <c r="A193" s="1017"/>
      <c r="B193" s="1017"/>
      <c r="C193" s="643" t="s">
        <v>197</v>
      </c>
      <c r="D193" s="642" t="s">
        <v>488</v>
      </c>
      <c r="E193" s="644">
        <v>103905708.50753318</v>
      </c>
      <c r="F193" s="645">
        <v>9.7127582463268052</v>
      </c>
      <c r="G193" s="645"/>
      <c r="H193" s="252">
        <f t="shared" si="4"/>
        <v>10697858</v>
      </c>
      <c r="J193" s="725">
        <f t="shared" si="5"/>
        <v>0.104</v>
      </c>
      <c r="K193" s="248">
        <v>0.104</v>
      </c>
    </row>
    <row r="194" spans="1:11" x14ac:dyDescent="0.25">
      <c r="A194" s="1017"/>
      <c r="B194" s="1017"/>
      <c r="C194" s="643" t="s">
        <v>197</v>
      </c>
      <c r="D194" s="642" t="s">
        <v>763</v>
      </c>
      <c r="E194" s="644">
        <v>106036121.75003532</v>
      </c>
      <c r="F194" s="645">
        <v>10.093129924201222</v>
      </c>
      <c r="G194" s="645"/>
      <c r="H194" s="252">
        <f t="shared" si="4"/>
        <v>10505772</v>
      </c>
      <c r="J194" s="725">
        <f t="shared" si="5"/>
        <v>0.106</v>
      </c>
      <c r="K194" s="248">
        <v>0.106</v>
      </c>
    </row>
    <row r="195" spans="1:11" x14ac:dyDescent="0.25">
      <c r="A195" s="1017"/>
      <c r="B195" s="1017"/>
      <c r="C195" s="643" t="s">
        <v>91</v>
      </c>
      <c r="D195" s="642" t="s">
        <v>402</v>
      </c>
      <c r="E195" s="644">
        <v>65903158.821982965</v>
      </c>
      <c r="F195" s="645">
        <v>12.819284341242517</v>
      </c>
      <c r="G195" s="645"/>
      <c r="H195" s="252">
        <f t="shared" si="4"/>
        <v>5140939</v>
      </c>
      <c r="J195" s="725">
        <f t="shared" si="5"/>
        <v>6.6000000000000003E-2</v>
      </c>
      <c r="K195" s="248">
        <v>6.6000000000000003E-2</v>
      </c>
    </row>
    <row r="196" spans="1:11" x14ac:dyDescent="0.25">
      <c r="A196" s="1017"/>
      <c r="B196" s="1017"/>
      <c r="C196" s="643" t="s">
        <v>91</v>
      </c>
      <c r="D196" s="642" t="s">
        <v>463</v>
      </c>
      <c r="E196" s="644">
        <v>75435028.232293189</v>
      </c>
      <c r="F196" s="645">
        <v>14.63536416254807</v>
      </c>
      <c r="G196" s="645"/>
      <c r="H196" s="252">
        <f t="shared" ref="H196:H259" si="6">E196/F196</f>
        <v>5154298</v>
      </c>
      <c r="J196" s="725">
        <f t="shared" ref="J196:J259" si="7">ROUND(E196/1000000000,3)</f>
        <v>7.4999999999999997E-2</v>
      </c>
      <c r="K196" s="248">
        <v>7.4999999999999997E-2</v>
      </c>
    </row>
    <row r="197" spans="1:11" x14ac:dyDescent="0.25">
      <c r="A197" s="1017"/>
      <c r="B197" s="1017"/>
      <c r="C197" s="643" t="s">
        <v>91</v>
      </c>
      <c r="D197" s="642" t="s">
        <v>464</v>
      </c>
      <c r="E197" s="644">
        <v>70737612.949164584</v>
      </c>
      <c r="F197" s="645">
        <v>13.678698864936097</v>
      </c>
      <c r="G197" s="645"/>
      <c r="H197" s="252">
        <f t="shared" si="6"/>
        <v>5171370</v>
      </c>
      <c r="J197" s="725">
        <f t="shared" si="7"/>
        <v>7.0999999999999994E-2</v>
      </c>
      <c r="K197" s="248">
        <v>7.0999999999999994E-2</v>
      </c>
    </row>
    <row r="198" spans="1:11" x14ac:dyDescent="0.25">
      <c r="A198" s="1017"/>
      <c r="B198" s="1017"/>
      <c r="C198" s="643" t="s">
        <v>91</v>
      </c>
      <c r="D198" s="642" t="s">
        <v>465</v>
      </c>
      <c r="E198" s="644">
        <v>73021011.642115191</v>
      </c>
      <c r="F198" s="645">
        <v>14.073279418396384</v>
      </c>
      <c r="G198" s="645"/>
      <c r="H198" s="252">
        <f t="shared" si="6"/>
        <v>5188628</v>
      </c>
      <c r="J198" s="725">
        <f t="shared" si="7"/>
        <v>7.2999999999999995E-2</v>
      </c>
      <c r="K198" s="248">
        <v>7.2999999999999995E-2</v>
      </c>
    </row>
    <row r="199" spans="1:11" x14ac:dyDescent="0.25">
      <c r="A199" s="1017"/>
      <c r="B199" s="1017"/>
      <c r="C199" s="643" t="s">
        <v>91</v>
      </c>
      <c r="D199" s="642" t="s">
        <v>466</v>
      </c>
      <c r="E199" s="644">
        <v>77317257.592838556</v>
      </c>
      <c r="F199" s="645">
        <v>14.851053477374688</v>
      </c>
      <c r="G199" s="645"/>
      <c r="H199" s="252">
        <f t="shared" si="6"/>
        <v>5206180</v>
      </c>
      <c r="J199" s="725">
        <f t="shared" si="7"/>
        <v>7.6999999999999999E-2</v>
      </c>
      <c r="K199" s="248">
        <v>7.6999999999999999E-2</v>
      </c>
    </row>
    <row r="200" spans="1:11" x14ac:dyDescent="0.25">
      <c r="A200" s="1017"/>
      <c r="B200" s="1017"/>
      <c r="C200" s="643" t="s">
        <v>91</v>
      </c>
      <c r="D200" s="642" t="s">
        <v>467</v>
      </c>
      <c r="E200" s="644">
        <v>74630562.54990837</v>
      </c>
      <c r="F200" s="645">
        <v>14.260508958545161</v>
      </c>
      <c r="G200" s="645"/>
      <c r="H200" s="252">
        <f t="shared" si="6"/>
        <v>5233373</v>
      </c>
      <c r="J200" s="725">
        <f t="shared" si="7"/>
        <v>7.4999999999999997E-2</v>
      </c>
      <c r="K200" s="248">
        <v>7.4999999999999997E-2</v>
      </c>
    </row>
    <row r="201" spans="1:11" x14ac:dyDescent="0.25">
      <c r="A201" s="1017"/>
      <c r="B201" s="1017"/>
      <c r="C201" s="643" t="s">
        <v>91</v>
      </c>
      <c r="D201" s="642" t="s">
        <v>468</v>
      </c>
      <c r="E201" s="644">
        <v>87068143.476801679</v>
      </c>
      <c r="F201" s="645">
        <v>16.54321095937501</v>
      </c>
      <c r="G201" s="645"/>
      <c r="H201" s="252">
        <f t="shared" si="6"/>
        <v>5263074.0000000009</v>
      </c>
      <c r="J201" s="725">
        <f t="shared" si="7"/>
        <v>8.6999999999999994E-2</v>
      </c>
      <c r="K201" s="248">
        <v>8.6999999999999994E-2</v>
      </c>
    </row>
    <row r="202" spans="1:11" x14ac:dyDescent="0.25">
      <c r="A202" s="1017"/>
      <c r="B202" s="1017"/>
      <c r="C202" s="643" t="s">
        <v>91</v>
      </c>
      <c r="D202" s="642" t="s">
        <v>469</v>
      </c>
      <c r="E202" s="644">
        <v>77636857.162442744</v>
      </c>
      <c r="F202" s="645">
        <v>14.690064214384233</v>
      </c>
      <c r="G202" s="645"/>
      <c r="H202" s="252">
        <f t="shared" si="6"/>
        <v>5284991</v>
      </c>
      <c r="J202" s="725">
        <f t="shared" si="7"/>
        <v>7.8E-2</v>
      </c>
      <c r="K202" s="248">
        <v>7.8E-2</v>
      </c>
    </row>
    <row r="203" spans="1:11" x14ac:dyDescent="0.25">
      <c r="A203" s="1017"/>
      <c r="B203" s="1017"/>
      <c r="C203" s="643" t="s">
        <v>91</v>
      </c>
      <c r="D203" s="642" t="s">
        <v>470</v>
      </c>
      <c r="E203" s="644">
        <v>73462037.965793714</v>
      </c>
      <c r="F203" s="645">
        <v>13.849736967081057</v>
      </c>
      <c r="G203" s="645"/>
      <c r="H203" s="252">
        <f t="shared" si="6"/>
        <v>5304219</v>
      </c>
      <c r="J203" s="725">
        <f t="shared" si="7"/>
        <v>7.2999999999999995E-2</v>
      </c>
      <c r="K203" s="248">
        <v>7.2999999999999995E-2</v>
      </c>
    </row>
    <row r="204" spans="1:11" x14ac:dyDescent="0.25">
      <c r="A204" s="1017"/>
      <c r="B204" s="1017"/>
      <c r="C204" s="643" t="s">
        <v>91</v>
      </c>
      <c r="D204" s="642" t="s">
        <v>471</v>
      </c>
      <c r="E204" s="644">
        <v>70956138.453284875</v>
      </c>
      <c r="F204" s="645">
        <v>13.333111313164002</v>
      </c>
      <c r="G204" s="645"/>
      <c r="H204" s="252">
        <f t="shared" si="6"/>
        <v>5321799</v>
      </c>
      <c r="J204" s="725">
        <f t="shared" si="7"/>
        <v>7.0999999999999994E-2</v>
      </c>
      <c r="K204" s="248">
        <v>7.0999999999999994E-2</v>
      </c>
    </row>
    <row r="205" spans="1:11" x14ac:dyDescent="0.25">
      <c r="A205" s="1017"/>
      <c r="B205" s="1017"/>
      <c r="C205" s="643" t="s">
        <v>91</v>
      </c>
      <c r="D205" s="642" t="s">
        <v>472</v>
      </c>
      <c r="E205" s="644">
        <v>66340090.695867203</v>
      </c>
      <c r="F205" s="645">
        <v>12.42413137871098</v>
      </c>
      <c r="G205" s="645"/>
      <c r="H205" s="252">
        <f t="shared" si="6"/>
        <v>5339616</v>
      </c>
      <c r="J205" s="725">
        <f t="shared" si="7"/>
        <v>6.6000000000000003E-2</v>
      </c>
      <c r="K205" s="248">
        <v>6.6000000000000003E-2</v>
      </c>
    </row>
    <row r="206" spans="1:11" x14ac:dyDescent="0.25">
      <c r="A206" s="1017"/>
      <c r="B206" s="1017"/>
      <c r="C206" s="643" t="s">
        <v>91</v>
      </c>
      <c r="D206" s="642" t="s">
        <v>473</v>
      </c>
      <c r="E206" s="644">
        <v>66734335.609341852</v>
      </c>
      <c r="F206" s="645">
        <v>12.45326328932182</v>
      </c>
      <c r="G206" s="645"/>
      <c r="H206" s="252">
        <f t="shared" si="6"/>
        <v>5358783</v>
      </c>
      <c r="J206" s="725">
        <f t="shared" si="7"/>
        <v>6.7000000000000004E-2</v>
      </c>
      <c r="K206" s="248">
        <v>6.7000000000000004E-2</v>
      </c>
    </row>
    <row r="207" spans="1:11" x14ac:dyDescent="0.25">
      <c r="A207" s="1017"/>
      <c r="B207" s="1017"/>
      <c r="C207" s="643" t="s">
        <v>91</v>
      </c>
      <c r="D207" s="642" t="s">
        <v>474</v>
      </c>
      <c r="E207" s="644">
        <v>66431229.120649718</v>
      </c>
      <c r="F207" s="645">
        <v>12.357158066323715</v>
      </c>
      <c r="G207" s="645"/>
      <c r="H207" s="252">
        <f t="shared" si="6"/>
        <v>5375931</v>
      </c>
      <c r="J207" s="725">
        <f t="shared" si="7"/>
        <v>6.6000000000000003E-2</v>
      </c>
      <c r="K207" s="248">
        <v>6.6000000000000003E-2</v>
      </c>
    </row>
    <row r="208" spans="1:11" x14ac:dyDescent="0.25">
      <c r="A208" s="1017"/>
      <c r="B208" s="1017"/>
      <c r="C208" s="643" t="s">
        <v>91</v>
      </c>
      <c r="D208" s="642" t="s">
        <v>475</v>
      </c>
      <c r="E208" s="644">
        <v>71483717.529263854</v>
      </c>
      <c r="F208" s="645">
        <v>13.260873059021888</v>
      </c>
      <c r="G208" s="645"/>
      <c r="H208" s="252">
        <f t="shared" si="6"/>
        <v>5390574</v>
      </c>
      <c r="J208" s="725">
        <f t="shared" si="7"/>
        <v>7.0999999999999994E-2</v>
      </c>
      <c r="K208" s="248">
        <v>7.0999999999999994E-2</v>
      </c>
    </row>
    <row r="209" spans="1:11" x14ac:dyDescent="0.25">
      <c r="A209" s="1017"/>
      <c r="B209" s="1017"/>
      <c r="C209" s="643" t="s">
        <v>91</v>
      </c>
      <c r="D209" s="642" t="s">
        <v>476</v>
      </c>
      <c r="E209" s="644">
        <v>65400228.038864948</v>
      </c>
      <c r="F209" s="645">
        <v>12.101017617811035</v>
      </c>
      <c r="G209" s="645"/>
      <c r="H209" s="252">
        <f t="shared" si="6"/>
        <v>5404523</v>
      </c>
      <c r="J209" s="725">
        <f t="shared" si="7"/>
        <v>6.5000000000000002E-2</v>
      </c>
      <c r="K209" s="248">
        <v>6.5000000000000002E-2</v>
      </c>
    </row>
    <row r="210" spans="1:11" x14ac:dyDescent="0.25">
      <c r="A210" s="1017"/>
      <c r="B210" s="1017"/>
      <c r="C210" s="643" t="s">
        <v>91</v>
      </c>
      <c r="D210" s="642" t="s">
        <v>477</v>
      </c>
      <c r="E210" s="644">
        <v>61949133.661459349</v>
      </c>
      <c r="F210" s="645">
        <v>11.43092738527937</v>
      </c>
      <c r="G210" s="645"/>
      <c r="H210" s="252">
        <f t="shared" si="6"/>
        <v>5419432</v>
      </c>
      <c r="J210" s="725">
        <f t="shared" si="7"/>
        <v>6.2E-2</v>
      </c>
      <c r="K210" s="248">
        <v>6.2E-2</v>
      </c>
    </row>
    <row r="211" spans="1:11" x14ac:dyDescent="0.25">
      <c r="A211" s="1017"/>
      <c r="B211" s="1017"/>
      <c r="C211" s="643" t="s">
        <v>91</v>
      </c>
      <c r="D211" s="642" t="s">
        <v>478</v>
      </c>
      <c r="E211" s="644">
        <v>70834221.938027382</v>
      </c>
      <c r="F211" s="645">
        <v>13.027529602717573</v>
      </c>
      <c r="G211" s="645"/>
      <c r="H211" s="252">
        <f t="shared" si="6"/>
        <v>5437272</v>
      </c>
      <c r="J211" s="725">
        <f t="shared" si="7"/>
        <v>7.0999999999999994E-2</v>
      </c>
      <c r="K211" s="248">
        <v>7.0999999999999994E-2</v>
      </c>
    </row>
    <row r="212" spans="1:11" x14ac:dyDescent="0.25">
      <c r="A212" s="1017"/>
      <c r="B212" s="1017"/>
      <c r="C212" s="643" t="s">
        <v>91</v>
      </c>
      <c r="D212" s="642" t="s">
        <v>479</v>
      </c>
      <c r="E212" s="644">
        <v>66513010.050558463</v>
      </c>
      <c r="F212" s="645">
        <v>12.178662478738834</v>
      </c>
      <c r="G212" s="645"/>
      <c r="H212" s="252">
        <f t="shared" si="6"/>
        <v>5461438</v>
      </c>
      <c r="J212" s="725">
        <f t="shared" si="7"/>
        <v>6.7000000000000004E-2</v>
      </c>
      <c r="K212" s="248">
        <v>6.7000000000000004E-2</v>
      </c>
    </row>
    <row r="213" spans="1:11" x14ac:dyDescent="0.25">
      <c r="A213" s="1017"/>
      <c r="B213" s="1017"/>
      <c r="C213" s="643" t="s">
        <v>91</v>
      </c>
      <c r="D213" s="642" t="s">
        <v>480</v>
      </c>
      <c r="E213" s="644">
        <v>61121157.979385093</v>
      </c>
      <c r="F213" s="645">
        <v>11.125841768004216</v>
      </c>
      <c r="G213" s="645"/>
      <c r="H213" s="252">
        <f t="shared" si="6"/>
        <v>5493621</v>
      </c>
      <c r="J213" s="725">
        <f t="shared" si="7"/>
        <v>6.0999999999999999E-2</v>
      </c>
      <c r="K213" s="248">
        <v>6.0999999999999999E-2</v>
      </c>
    </row>
    <row r="214" spans="1:11" x14ac:dyDescent="0.25">
      <c r="A214" s="1017"/>
      <c r="B214" s="1017"/>
      <c r="C214" s="643" t="s">
        <v>91</v>
      </c>
      <c r="D214" s="642" t="s">
        <v>481</v>
      </c>
      <c r="E214" s="644">
        <v>56292123.972823121</v>
      </c>
      <c r="F214" s="645">
        <v>10.192133934473899</v>
      </c>
      <c r="G214" s="645"/>
      <c r="H214" s="252">
        <f t="shared" si="6"/>
        <v>5523095</v>
      </c>
      <c r="J214" s="725">
        <f t="shared" si="7"/>
        <v>5.6000000000000001E-2</v>
      </c>
      <c r="K214" s="248">
        <v>5.6000000000000001E-2</v>
      </c>
    </row>
    <row r="215" spans="1:11" x14ac:dyDescent="0.25">
      <c r="A215" s="1017"/>
      <c r="B215" s="1017"/>
      <c r="C215" s="643" t="s">
        <v>91</v>
      </c>
      <c r="D215" s="642" t="s">
        <v>482</v>
      </c>
      <c r="E215" s="644">
        <v>56355305.007839166</v>
      </c>
      <c r="F215" s="645">
        <v>10.158349892710014</v>
      </c>
      <c r="G215" s="645"/>
      <c r="H215" s="252">
        <f t="shared" si="6"/>
        <v>5547683</v>
      </c>
      <c r="J215" s="725">
        <f t="shared" si="7"/>
        <v>5.6000000000000001E-2</v>
      </c>
      <c r="K215" s="248">
        <v>5.6000000000000001E-2</v>
      </c>
    </row>
    <row r="216" spans="1:11" x14ac:dyDescent="0.25">
      <c r="A216" s="1017"/>
      <c r="B216" s="1017"/>
      <c r="C216" s="643" t="s">
        <v>91</v>
      </c>
      <c r="D216" s="642" t="s">
        <v>483</v>
      </c>
      <c r="E216" s="644">
        <v>50892132.119410262</v>
      </c>
      <c r="F216" s="645">
        <v>9.135889836700839</v>
      </c>
      <c r="G216" s="645"/>
      <c r="H216" s="252">
        <f t="shared" si="6"/>
        <v>5570571.9999999991</v>
      </c>
      <c r="J216" s="725">
        <f t="shared" si="7"/>
        <v>5.0999999999999997E-2</v>
      </c>
      <c r="K216" s="248">
        <v>5.0999999999999997E-2</v>
      </c>
    </row>
    <row r="217" spans="1:11" x14ac:dyDescent="0.25">
      <c r="A217" s="1017"/>
      <c r="B217" s="1017"/>
      <c r="C217" s="643" t="s">
        <v>91</v>
      </c>
      <c r="D217" s="642" t="s">
        <v>484</v>
      </c>
      <c r="E217" s="644">
        <v>45471385.454416431</v>
      </c>
      <c r="F217" s="645">
        <v>8.132129114033841</v>
      </c>
      <c r="G217" s="645"/>
      <c r="H217" s="252">
        <f t="shared" si="6"/>
        <v>5591572</v>
      </c>
      <c r="J217" s="725">
        <f t="shared" si="7"/>
        <v>4.4999999999999998E-2</v>
      </c>
      <c r="K217" s="248">
        <v>4.4999999999999998E-2</v>
      </c>
    </row>
    <row r="218" spans="1:11" x14ac:dyDescent="0.25">
      <c r="A218" s="1017"/>
      <c r="B218" s="1017"/>
      <c r="C218" s="643" t="s">
        <v>91</v>
      </c>
      <c r="D218" s="642" t="s">
        <v>485</v>
      </c>
      <c r="E218" s="644">
        <v>47328668.899356246</v>
      </c>
      <c r="F218" s="645">
        <v>8.4290724980028688</v>
      </c>
      <c r="G218" s="645"/>
      <c r="H218" s="252">
        <f t="shared" si="6"/>
        <v>5614932</v>
      </c>
      <c r="J218" s="725">
        <f t="shared" si="7"/>
        <v>4.7E-2</v>
      </c>
      <c r="K218" s="248">
        <v>4.7E-2</v>
      </c>
    </row>
    <row r="219" spans="1:11" x14ac:dyDescent="0.25">
      <c r="A219" s="1017"/>
      <c r="B219" s="1017"/>
      <c r="C219" s="643" t="s">
        <v>91</v>
      </c>
      <c r="D219" s="642" t="s">
        <v>486</v>
      </c>
      <c r="E219" s="644">
        <v>44382706.538541287</v>
      </c>
      <c r="F219" s="645">
        <v>7.8644286611602405</v>
      </c>
      <c r="G219" s="645"/>
      <c r="H219" s="252">
        <f t="shared" si="6"/>
        <v>5643475</v>
      </c>
      <c r="J219" s="725">
        <f t="shared" si="7"/>
        <v>4.3999999999999997E-2</v>
      </c>
      <c r="K219" s="248">
        <v>4.3999999999999997E-2</v>
      </c>
    </row>
    <row r="220" spans="1:11" x14ac:dyDescent="0.25">
      <c r="A220" s="1017"/>
      <c r="B220" s="1017"/>
      <c r="C220" s="643" t="s">
        <v>91</v>
      </c>
      <c r="D220" s="642" t="s">
        <v>487</v>
      </c>
      <c r="E220" s="644">
        <v>40872513.909423113</v>
      </c>
      <c r="F220" s="645">
        <v>7.1914552941256469</v>
      </c>
      <c r="G220" s="645"/>
      <c r="H220" s="252">
        <f t="shared" si="6"/>
        <v>5683483</v>
      </c>
      <c r="J220" s="725">
        <f t="shared" si="7"/>
        <v>4.1000000000000002E-2</v>
      </c>
      <c r="K220" s="248">
        <v>4.1000000000000002E-2</v>
      </c>
    </row>
    <row r="221" spans="1:11" x14ac:dyDescent="0.25">
      <c r="A221" s="1017"/>
      <c r="B221" s="1017"/>
      <c r="C221" s="643" t="s">
        <v>91</v>
      </c>
      <c r="D221" s="642" t="s">
        <v>392</v>
      </c>
      <c r="E221" s="644">
        <v>43620245.354644887</v>
      </c>
      <c r="F221" s="645">
        <v>7.6152530031625094</v>
      </c>
      <c r="G221" s="645"/>
      <c r="H221" s="252">
        <f t="shared" si="6"/>
        <v>5728010</v>
      </c>
      <c r="J221" s="725">
        <f t="shared" si="7"/>
        <v>4.3999999999999997E-2</v>
      </c>
      <c r="K221" s="248">
        <v>4.3999999999999997E-2</v>
      </c>
    </row>
    <row r="222" spans="1:11" x14ac:dyDescent="0.25">
      <c r="A222" s="1017"/>
      <c r="B222" s="1017"/>
      <c r="C222" s="643" t="s">
        <v>91</v>
      </c>
      <c r="D222" s="642" t="s">
        <v>393</v>
      </c>
      <c r="E222" s="644">
        <v>40927129.057465523</v>
      </c>
      <c r="F222" s="645">
        <v>7.0992664428090855</v>
      </c>
      <c r="G222" s="645"/>
      <c r="H222" s="252">
        <f t="shared" si="6"/>
        <v>5764980</v>
      </c>
      <c r="J222" s="725">
        <f t="shared" si="7"/>
        <v>4.1000000000000002E-2</v>
      </c>
      <c r="K222" s="248">
        <v>4.1000000000000002E-2</v>
      </c>
    </row>
    <row r="223" spans="1:11" x14ac:dyDescent="0.25">
      <c r="A223" s="1017"/>
      <c r="B223" s="1017"/>
      <c r="C223" s="643" t="s">
        <v>91</v>
      </c>
      <c r="D223" s="642" t="s">
        <v>394</v>
      </c>
      <c r="E223" s="644">
        <v>43113443.015320458</v>
      </c>
      <c r="F223" s="645">
        <v>7.4415173848202505</v>
      </c>
      <c r="G223" s="645"/>
      <c r="H223" s="252">
        <f t="shared" si="6"/>
        <v>5793636</v>
      </c>
      <c r="J223" s="725">
        <f t="shared" si="7"/>
        <v>4.2999999999999997E-2</v>
      </c>
      <c r="K223" s="248">
        <v>4.2999999999999997E-2</v>
      </c>
    </row>
    <row r="224" spans="1:11" x14ac:dyDescent="0.25">
      <c r="A224" s="1017"/>
      <c r="B224" s="1017"/>
      <c r="C224" s="643" t="s">
        <v>91</v>
      </c>
      <c r="D224" s="642" t="s">
        <v>395</v>
      </c>
      <c r="E224" s="644">
        <v>39172811.464397147</v>
      </c>
      <c r="F224" s="645">
        <v>6.7371806629097692</v>
      </c>
      <c r="G224" s="645"/>
      <c r="H224" s="252">
        <f t="shared" si="6"/>
        <v>5814422</v>
      </c>
      <c r="J224" s="725">
        <f t="shared" si="7"/>
        <v>3.9E-2</v>
      </c>
      <c r="K224" s="248">
        <v>3.9E-2</v>
      </c>
    </row>
    <row r="225" spans="1:11" x14ac:dyDescent="0.25">
      <c r="A225" s="1017"/>
      <c r="B225" s="1017"/>
      <c r="C225" s="643" t="s">
        <v>91</v>
      </c>
      <c r="D225" s="642" t="s">
        <v>488</v>
      </c>
      <c r="E225" s="644">
        <v>33919547.890183508</v>
      </c>
      <c r="F225" s="645">
        <v>5.8167034714424704</v>
      </c>
      <c r="G225" s="645"/>
      <c r="H225" s="252">
        <f t="shared" si="6"/>
        <v>5831404</v>
      </c>
      <c r="J225" s="725">
        <f t="shared" si="7"/>
        <v>3.4000000000000002E-2</v>
      </c>
      <c r="K225" s="248">
        <v>3.4000000000000002E-2</v>
      </c>
    </row>
    <row r="226" spans="1:11" x14ac:dyDescent="0.25">
      <c r="A226" s="1017"/>
      <c r="B226" s="1017"/>
      <c r="C226" s="643" t="s">
        <v>91</v>
      </c>
      <c r="D226" s="642" t="s">
        <v>763</v>
      </c>
      <c r="E226" s="644">
        <v>34570799.278897867</v>
      </c>
      <c r="F226" s="645">
        <v>5.9027446323569581</v>
      </c>
      <c r="G226" s="645"/>
      <c r="H226" s="252">
        <f t="shared" si="6"/>
        <v>5856733</v>
      </c>
      <c r="J226" s="725">
        <f t="shared" si="7"/>
        <v>3.5000000000000003E-2</v>
      </c>
      <c r="K226" s="248">
        <v>3.5000000000000003E-2</v>
      </c>
    </row>
    <row r="227" spans="1:11" x14ac:dyDescent="0.25">
      <c r="A227" s="1017"/>
      <c r="B227" s="1017"/>
      <c r="C227" s="643" t="s">
        <v>92</v>
      </c>
      <c r="D227" s="642" t="s">
        <v>402</v>
      </c>
      <c r="E227" s="644">
        <v>33592179.78765057</v>
      </c>
      <c r="F227" s="645">
        <v>21.407555687036982</v>
      </c>
      <c r="G227" s="645"/>
      <c r="H227" s="252">
        <f t="shared" si="6"/>
        <v>1569174</v>
      </c>
      <c r="J227" s="725">
        <f t="shared" si="7"/>
        <v>3.4000000000000002E-2</v>
      </c>
      <c r="K227" s="248">
        <v>3.4000000000000002E-2</v>
      </c>
    </row>
    <row r="228" spans="1:11" x14ac:dyDescent="0.25">
      <c r="A228" s="1017"/>
      <c r="B228" s="1017"/>
      <c r="C228" s="643" t="s">
        <v>92</v>
      </c>
      <c r="D228" s="642" t="s">
        <v>463</v>
      </c>
      <c r="E228" s="644">
        <v>31051549.545266401</v>
      </c>
      <c r="F228" s="645">
        <v>19.888087562954283</v>
      </c>
      <c r="G228" s="645"/>
      <c r="H228" s="252">
        <f t="shared" si="6"/>
        <v>1561314</v>
      </c>
      <c r="J228" s="725">
        <f t="shared" si="7"/>
        <v>3.1E-2</v>
      </c>
      <c r="K228" s="248">
        <v>3.1E-2</v>
      </c>
    </row>
    <row r="229" spans="1:11" x14ac:dyDescent="0.25">
      <c r="A229" s="1017"/>
      <c r="B229" s="1017"/>
      <c r="C229" s="643" t="s">
        <v>92</v>
      </c>
      <c r="D229" s="642" t="s">
        <v>464</v>
      </c>
      <c r="E229" s="644">
        <v>21970224.500898927</v>
      </c>
      <c r="F229" s="645">
        <v>14.330672152467745</v>
      </c>
      <c r="G229" s="645"/>
      <c r="H229" s="252">
        <f t="shared" si="6"/>
        <v>1533091</v>
      </c>
      <c r="J229" s="725">
        <f t="shared" si="7"/>
        <v>2.1999999999999999E-2</v>
      </c>
      <c r="K229" s="248">
        <v>2.1999999999999999E-2</v>
      </c>
    </row>
    <row r="230" spans="1:11" x14ac:dyDescent="0.25">
      <c r="A230" s="1017"/>
      <c r="B230" s="1017"/>
      <c r="C230" s="643" t="s">
        <v>92</v>
      </c>
      <c r="D230" s="642" t="s">
        <v>465</v>
      </c>
      <c r="E230" s="644">
        <v>15941979.473337118</v>
      </c>
      <c r="F230" s="645">
        <v>10.669754849207777</v>
      </c>
      <c r="G230" s="645"/>
      <c r="H230" s="252">
        <f t="shared" si="6"/>
        <v>1494128</v>
      </c>
      <c r="J230" s="725">
        <f t="shared" si="7"/>
        <v>1.6E-2</v>
      </c>
      <c r="K230" s="248">
        <v>1.6E-2</v>
      </c>
    </row>
    <row r="231" spans="1:11" x14ac:dyDescent="0.25">
      <c r="A231" s="1017"/>
      <c r="B231" s="1017"/>
      <c r="C231" s="643" t="s">
        <v>92</v>
      </c>
      <c r="D231" s="642" t="s">
        <v>466</v>
      </c>
      <c r="E231" s="644">
        <v>17044664.592779782</v>
      </c>
      <c r="F231" s="645">
        <v>11.654359953326793</v>
      </c>
      <c r="G231" s="645"/>
      <c r="H231" s="252">
        <f t="shared" si="6"/>
        <v>1462514</v>
      </c>
      <c r="J231" s="725">
        <f t="shared" si="7"/>
        <v>1.7000000000000001E-2</v>
      </c>
      <c r="K231" s="248">
        <v>1.7000000000000001E-2</v>
      </c>
    </row>
    <row r="232" spans="1:11" x14ac:dyDescent="0.25">
      <c r="A232" s="1017"/>
      <c r="B232" s="1017"/>
      <c r="C232" s="643" t="s">
        <v>92</v>
      </c>
      <c r="D232" s="642" t="s">
        <v>467</v>
      </c>
      <c r="E232" s="644">
        <v>14732943.070331292</v>
      </c>
      <c r="F232" s="645">
        <v>10.255181953323737</v>
      </c>
      <c r="G232" s="645"/>
      <c r="H232" s="252">
        <f t="shared" si="6"/>
        <v>1436634</v>
      </c>
      <c r="J232" s="725">
        <f t="shared" si="7"/>
        <v>1.4999999999999999E-2</v>
      </c>
      <c r="K232" s="248">
        <v>1.4999999999999999E-2</v>
      </c>
    </row>
    <row r="233" spans="1:11" x14ac:dyDescent="0.25">
      <c r="A233" s="1017"/>
      <c r="B233" s="1017"/>
      <c r="C233" s="643" t="s">
        <v>92</v>
      </c>
      <c r="D233" s="642" t="s">
        <v>468</v>
      </c>
      <c r="E233" s="644">
        <v>15358611.435791647</v>
      </c>
      <c r="F233" s="645">
        <v>10.849587830826952</v>
      </c>
      <c r="G233" s="645"/>
      <c r="H233" s="252">
        <f t="shared" si="6"/>
        <v>1415594</v>
      </c>
      <c r="J233" s="725">
        <f t="shared" si="7"/>
        <v>1.4999999999999999E-2</v>
      </c>
      <c r="K233" s="248">
        <v>1.4999999999999999E-2</v>
      </c>
    </row>
    <row r="234" spans="1:11" x14ac:dyDescent="0.25">
      <c r="A234" s="1017"/>
      <c r="B234" s="1017"/>
      <c r="C234" s="643" t="s">
        <v>92</v>
      </c>
      <c r="D234" s="642" t="s">
        <v>469</v>
      </c>
      <c r="E234" s="644">
        <v>14919676.450814741</v>
      </c>
      <c r="F234" s="645">
        <v>10.660452543748274</v>
      </c>
      <c r="G234" s="645"/>
      <c r="H234" s="252">
        <f t="shared" si="6"/>
        <v>1399535</v>
      </c>
      <c r="J234" s="725">
        <f t="shared" si="7"/>
        <v>1.4999999999999999E-2</v>
      </c>
      <c r="K234" s="248">
        <v>1.4999999999999999E-2</v>
      </c>
    </row>
    <row r="235" spans="1:11" x14ac:dyDescent="0.25">
      <c r="A235" s="1017"/>
      <c r="B235" s="1017"/>
      <c r="C235" s="643" t="s">
        <v>92</v>
      </c>
      <c r="D235" s="642" t="s">
        <v>470</v>
      </c>
      <c r="E235" s="644">
        <v>12671751.404455706</v>
      </c>
      <c r="F235" s="645">
        <v>9.1416488508188873</v>
      </c>
      <c r="G235" s="645"/>
      <c r="H235" s="252">
        <f t="shared" si="6"/>
        <v>1386156</v>
      </c>
      <c r="J235" s="725">
        <f t="shared" si="7"/>
        <v>1.2999999999999999E-2</v>
      </c>
      <c r="K235" s="248">
        <v>1.2999999999999999E-2</v>
      </c>
    </row>
    <row r="236" spans="1:11" x14ac:dyDescent="0.25">
      <c r="A236" s="1017"/>
      <c r="B236" s="1017"/>
      <c r="C236" s="643" t="s">
        <v>92</v>
      </c>
      <c r="D236" s="642" t="s">
        <v>471</v>
      </c>
      <c r="E236" s="644">
        <v>12142469.691733139</v>
      </c>
      <c r="F236" s="645">
        <v>8.7340565337689924</v>
      </c>
      <c r="G236" s="645"/>
      <c r="H236" s="252">
        <f t="shared" si="6"/>
        <v>1390244</v>
      </c>
      <c r="J236" s="725">
        <f t="shared" si="7"/>
        <v>1.2E-2</v>
      </c>
      <c r="K236" s="248">
        <v>1.2E-2</v>
      </c>
    </row>
    <row r="237" spans="1:11" x14ac:dyDescent="0.25">
      <c r="A237" s="1017"/>
      <c r="B237" s="1017"/>
      <c r="C237" s="643" t="s">
        <v>92</v>
      </c>
      <c r="D237" s="642" t="s">
        <v>472</v>
      </c>
      <c r="E237" s="644">
        <v>10881864.733452776</v>
      </c>
      <c r="F237" s="645">
        <v>7.7895358457340462</v>
      </c>
      <c r="G237" s="645"/>
      <c r="H237" s="252">
        <f t="shared" si="6"/>
        <v>1396985</v>
      </c>
      <c r="J237" s="725">
        <f t="shared" si="7"/>
        <v>1.0999999999999999E-2</v>
      </c>
      <c r="K237" s="248">
        <v>1.0999999999999999E-2</v>
      </c>
    </row>
    <row r="238" spans="1:11" x14ac:dyDescent="0.25">
      <c r="A238" s="1017"/>
      <c r="B238" s="1017"/>
      <c r="C238" s="643" t="s">
        <v>92</v>
      </c>
      <c r="D238" s="642" t="s">
        <v>473</v>
      </c>
      <c r="E238" s="644">
        <v>11014857.287387125</v>
      </c>
      <c r="F238" s="645">
        <v>7.935118695055615</v>
      </c>
      <c r="G238" s="645"/>
      <c r="H238" s="252">
        <f t="shared" si="6"/>
        <v>1388115</v>
      </c>
      <c r="J238" s="725">
        <f t="shared" si="7"/>
        <v>1.0999999999999999E-2</v>
      </c>
      <c r="K238" s="248">
        <v>1.0999999999999999E-2</v>
      </c>
    </row>
    <row r="239" spans="1:11" x14ac:dyDescent="0.25">
      <c r="A239" s="1017"/>
      <c r="B239" s="1017"/>
      <c r="C239" s="643" t="s">
        <v>92</v>
      </c>
      <c r="D239" s="642" t="s">
        <v>474</v>
      </c>
      <c r="E239" s="644">
        <v>10880333.120817309</v>
      </c>
      <c r="F239" s="645">
        <v>7.8880147321689993</v>
      </c>
      <c r="G239" s="645"/>
      <c r="H239" s="252">
        <f t="shared" si="6"/>
        <v>1379350</v>
      </c>
      <c r="J239" s="725">
        <f t="shared" si="7"/>
        <v>1.0999999999999999E-2</v>
      </c>
      <c r="K239" s="248">
        <v>1.0999999999999999E-2</v>
      </c>
    </row>
    <row r="240" spans="1:11" x14ac:dyDescent="0.25">
      <c r="A240" s="1017"/>
      <c r="B240" s="1017"/>
      <c r="C240" s="643" t="s">
        <v>92</v>
      </c>
      <c r="D240" s="642" t="s">
        <v>475</v>
      </c>
      <c r="E240" s="644">
        <v>13098264.852189872</v>
      </c>
      <c r="F240" s="645">
        <v>9.5557552616069454</v>
      </c>
      <c r="G240" s="645"/>
      <c r="H240" s="252">
        <f t="shared" si="6"/>
        <v>1370720</v>
      </c>
      <c r="J240" s="725">
        <f t="shared" si="7"/>
        <v>1.2999999999999999E-2</v>
      </c>
      <c r="K240" s="248">
        <v>1.2999999999999999E-2</v>
      </c>
    </row>
    <row r="241" spans="1:11" x14ac:dyDescent="0.25">
      <c r="A241" s="1017"/>
      <c r="B241" s="1017"/>
      <c r="C241" s="643" t="s">
        <v>92</v>
      </c>
      <c r="D241" s="642" t="s">
        <v>476</v>
      </c>
      <c r="E241" s="644">
        <v>12846890.076094607</v>
      </c>
      <c r="F241" s="645">
        <v>9.4285641452384183</v>
      </c>
      <c r="G241" s="645"/>
      <c r="H241" s="252">
        <f t="shared" si="6"/>
        <v>1362550</v>
      </c>
      <c r="J241" s="725">
        <f t="shared" si="7"/>
        <v>1.2999999999999999E-2</v>
      </c>
      <c r="K241" s="248">
        <v>1.2999999999999999E-2</v>
      </c>
    </row>
    <row r="242" spans="1:11" x14ac:dyDescent="0.25">
      <c r="A242" s="1017"/>
      <c r="B242" s="1017"/>
      <c r="C242" s="643" t="s">
        <v>92</v>
      </c>
      <c r="D242" s="642" t="s">
        <v>477</v>
      </c>
      <c r="E242" s="644">
        <v>14537579.436844215</v>
      </c>
      <c r="F242" s="645">
        <v>10.73062275052626</v>
      </c>
      <c r="G242" s="645"/>
      <c r="H242" s="252">
        <f t="shared" si="6"/>
        <v>1354775</v>
      </c>
      <c r="J242" s="725">
        <f t="shared" si="7"/>
        <v>1.4999999999999999E-2</v>
      </c>
      <c r="K242" s="248">
        <v>1.4999999999999999E-2</v>
      </c>
    </row>
    <row r="243" spans="1:11" x14ac:dyDescent="0.25">
      <c r="A243" s="1017"/>
      <c r="B243" s="1017"/>
      <c r="C243" s="643" t="s">
        <v>92</v>
      </c>
      <c r="D243" s="642" t="s">
        <v>478</v>
      </c>
      <c r="E243" s="644">
        <v>12597986.906141436</v>
      </c>
      <c r="F243" s="645">
        <v>9.3539451787122427</v>
      </c>
      <c r="G243" s="645"/>
      <c r="H243" s="252">
        <f t="shared" si="6"/>
        <v>1346810</v>
      </c>
      <c r="J243" s="725">
        <f t="shared" si="7"/>
        <v>1.2999999999999999E-2</v>
      </c>
      <c r="K243" s="248">
        <v>1.2999999999999999E-2</v>
      </c>
    </row>
    <row r="244" spans="1:11" x14ac:dyDescent="0.25">
      <c r="A244" s="1017"/>
      <c r="B244" s="1017"/>
      <c r="C244" s="643" t="s">
        <v>92</v>
      </c>
      <c r="D244" s="642" t="s">
        <v>479</v>
      </c>
      <c r="E244" s="644">
        <v>16678415.002336463</v>
      </c>
      <c r="F244" s="645">
        <v>12.440265389456442</v>
      </c>
      <c r="G244" s="645"/>
      <c r="H244" s="252">
        <f t="shared" si="6"/>
        <v>1340680</v>
      </c>
      <c r="J244" s="725">
        <f t="shared" si="7"/>
        <v>1.7000000000000001E-2</v>
      </c>
      <c r="K244" s="248">
        <v>1.7000000000000001E-2</v>
      </c>
    </row>
    <row r="245" spans="1:11" x14ac:dyDescent="0.25">
      <c r="A245" s="1017"/>
      <c r="B245" s="1017"/>
      <c r="C245" s="643" t="s">
        <v>92</v>
      </c>
      <c r="D245" s="642" t="s">
        <v>480</v>
      </c>
      <c r="E245" s="644">
        <v>13328397.565750709</v>
      </c>
      <c r="F245" s="645">
        <v>9.9682127349323597</v>
      </c>
      <c r="G245" s="645"/>
      <c r="H245" s="252">
        <f t="shared" si="6"/>
        <v>1337090</v>
      </c>
      <c r="J245" s="725">
        <f t="shared" si="7"/>
        <v>1.2999999999999999E-2</v>
      </c>
      <c r="K245" s="248">
        <v>1.2999999999999999E-2</v>
      </c>
    </row>
    <row r="246" spans="1:11" x14ac:dyDescent="0.25">
      <c r="A246" s="1017"/>
      <c r="B246" s="1017"/>
      <c r="C246" s="643" t="s">
        <v>92</v>
      </c>
      <c r="D246" s="642" t="s">
        <v>481</v>
      </c>
      <c r="E246" s="644">
        <v>10104376.631450821</v>
      </c>
      <c r="F246" s="645">
        <v>7.571572167754443</v>
      </c>
      <c r="G246" s="645"/>
      <c r="H246" s="252">
        <f t="shared" si="6"/>
        <v>1334515</v>
      </c>
      <c r="J246" s="725">
        <f t="shared" si="7"/>
        <v>0.01</v>
      </c>
      <c r="K246" s="248">
        <v>0.01</v>
      </c>
    </row>
    <row r="247" spans="1:11" x14ac:dyDescent="0.25">
      <c r="A247" s="1017"/>
      <c r="B247" s="1017"/>
      <c r="C247" s="643" t="s">
        <v>92</v>
      </c>
      <c r="D247" s="642" t="s">
        <v>482</v>
      </c>
      <c r="E247" s="644">
        <v>13957307.743878687</v>
      </c>
      <c r="F247" s="645">
        <v>10.482590919002375</v>
      </c>
      <c r="G247" s="645"/>
      <c r="H247" s="252">
        <f t="shared" si="6"/>
        <v>1331475</v>
      </c>
      <c r="J247" s="725">
        <f t="shared" si="7"/>
        <v>1.4E-2</v>
      </c>
      <c r="K247" s="248">
        <v>1.4E-2</v>
      </c>
    </row>
    <row r="248" spans="1:11" x14ac:dyDescent="0.25">
      <c r="A248" s="1017"/>
      <c r="B248" s="1017"/>
      <c r="C248" s="643" t="s">
        <v>92</v>
      </c>
      <c r="D248" s="642" t="s">
        <v>483</v>
      </c>
      <c r="E248" s="644">
        <v>14147543.36457837</v>
      </c>
      <c r="F248" s="645">
        <v>10.65777287286148</v>
      </c>
      <c r="G248" s="645"/>
      <c r="H248" s="252">
        <f t="shared" si="6"/>
        <v>1327439</v>
      </c>
      <c r="J248" s="725">
        <f t="shared" si="7"/>
        <v>1.4E-2</v>
      </c>
      <c r="K248" s="248">
        <v>1.4E-2</v>
      </c>
    </row>
    <row r="249" spans="1:11" x14ac:dyDescent="0.25">
      <c r="A249" s="1017"/>
      <c r="B249" s="1017"/>
      <c r="C249" s="643" t="s">
        <v>92</v>
      </c>
      <c r="D249" s="642" t="s">
        <v>484</v>
      </c>
      <c r="E249" s="644">
        <v>15316689.315515786</v>
      </c>
      <c r="F249" s="645">
        <v>11.579901440327776</v>
      </c>
      <c r="G249" s="645"/>
      <c r="H249" s="252">
        <f t="shared" si="6"/>
        <v>1322696</v>
      </c>
      <c r="J249" s="725">
        <f t="shared" si="7"/>
        <v>1.4999999999999999E-2</v>
      </c>
      <c r="K249" s="248">
        <v>1.4999999999999999E-2</v>
      </c>
    </row>
    <row r="250" spans="1:11" x14ac:dyDescent="0.25">
      <c r="A250" s="1017"/>
      <c r="B250" s="1017"/>
      <c r="C250" s="643" t="s">
        <v>92</v>
      </c>
      <c r="D250" s="642" t="s">
        <v>485</v>
      </c>
      <c r="E250" s="644">
        <v>18089433.601798054</v>
      </c>
      <c r="F250" s="645">
        <v>13.72494292612051</v>
      </c>
      <c r="G250" s="645"/>
      <c r="H250" s="252">
        <f t="shared" si="6"/>
        <v>1317997</v>
      </c>
      <c r="J250" s="725">
        <f t="shared" si="7"/>
        <v>1.7999999999999999E-2</v>
      </c>
      <c r="K250" s="248">
        <v>1.7999999999999999E-2</v>
      </c>
    </row>
    <row r="251" spans="1:11" x14ac:dyDescent="0.25">
      <c r="A251" s="1017"/>
      <c r="B251" s="1017"/>
      <c r="C251" s="643" t="s">
        <v>92</v>
      </c>
      <c r="D251" s="642" t="s">
        <v>486</v>
      </c>
      <c r="E251" s="644">
        <v>19393259.524238206</v>
      </c>
      <c r="F251" s="645">
        <v>14.752830465475283</v>
      </c>
      <c r="G251" s="645"/>
      <c r="H251" s="252">
        <f t="shared" si="6"/>
        <v>1314545</v>
      </c>
      <c r="J251" s="725">
        <f t="shared" si="7"/>
        <v>1.9E-2</v>
      </c>
      <c r="K251" s="248">
        <v>1.9E-2</v>
      </c>
    </row>
    <row r="252" spans="1:11" x14ac:dyDescent="0.25">
      <c r="A252" s="1017"/>
      <c r="B252" s="1017"/>
      <c r="C252" s="643" t="s">
        <v>92</v>
      </c>
      <c r="D252" s="642" t="s">
        <v>487</v>
      </c>
      <c r="E252" s="644">
        <v>15757737.541534731</v>
      </c>
      <c r="F252" s="645">
        <v>11.979362692713913</v>
      </c>
      <c r="G252" s="645"/>
      <c r="H252" s="252">
        <f t="shared" si="6"/>
        <v>1315407</v>
      </c>
      <c r="J252" s="725">
        <f t="shared" si="7"/>
        <v>1.6E-2</v>
      </c>
      <c r="K252" s="248">
        <v>1.6E-2</v>
      </c>
    </row>
    <row r="253" spans="1:11" x14ac:dyDescent="0.25">
      <c r="A253" s="1017"/>
      <c r="B253" s="1017"/>
      <c r="C253" s="643" t="s">
        <v>92</v>
      </c>
      <c r="D253" s="642" t="s">
        <v>392</v>
      </c>
      <c r="E253" s="644">
        <v>17986612.468979493</v>
      </c>
      <c r="F253" s="645">
        <v>13.66982000849641</v>
      </c>
      <c r="G253" s="645"/>
      <c r="H253" s="252">
        <f t="shared" si="6"/>
        <v>1315790</v>
      </c>
      <c r="J253" s="725">
        <f t="shared" si="7"/>
        <v>1.7999999999999999E-2</v>
      </c>
      <c r="K253" s="248">
        <v>1.7999999999999999E-2</v>
      </c>
    </row>
    <row r="254" spans="1:11" x14ac:dyDescent="0.25">
      <c r="A254" s="1017"/>
      <c r="B254" s="1017"/>
      <c r="C254" s="643" t="s">
        <v>92</v>
      </c>
      <c r="D254" s="642" t="s">
        <v>393</v>
      </c>
      <c r="E254" s="644">
        <v>19852506.201905254</v>
      </c>
      <c r="F254" s="645">
        <v>15.069642717617077</v>
      </c>
      <c r="G254" s="645"/>
      <c r="H254" s="252">
        <f t="shared" si="6"/>
        <v>1317384</v>
      </c>
      <c r="J254" s="725">
        <f t="shared" si="7"/>
        <v>0.02</v>
      </c>
      <c r="K254" s="248">
        <v>0.02</v>
      </c>
    </row>
    <row r="255" spans="1:11" x14ac:dyDescent="0.25">
      <c r="A255" s="1017"/>
      <c r="B255" s="1017"/>
      <c r="C255" s="643" t="s">
        <v>92</v>
      </c>
      <c r="D255" s="642" t="s">
        <v>394</v>
      </c>
      <c r="E255" s="644">
        <v>20953553.358720277</v>
      </c>
      <c r="F255" s="645">
        <v>15.850164835485245</v>
      </c>
      <c r="G255" s="645"/>
      <c r="H255" s="252">
        <f t="shared" si="6"/>
        <v>1321977</v>
      </c>
      <c r="J255" s="725">
        <f t="shared" si="7"/>
        <v>2.1000000000000001E-2</v>
      </c>
      <c r="K255" s="248">
        <v>2.1000000000000001E-2</v>
      </c>
    </row>
    <row r="256" spans="1:11" x14ac:dyDescent="0.25">
      <c r="A256" s="1017"/>
      <c r="B256" s="1017"/>
      <c r="C256" s="643" t="s">
        <v>92</v>
      </c>
      <c r="D256" s="642" t="s">
        <v>395</v>
      </c>
      <c r="E256" s="644">
        <v>13901875.088164574</v>
      </c>
      <c r="F256" s="645">
        <v>10.476973428375484</v>
      </c>
      <c r="G256" s="645"/>
      <c r="H256" s="252">
        <f t="shared" si="6"/>
        <v>1326898</v>
      </c>
      <c r="J256" s="725">
        <f t="shared" si="7"/>
        <v>1.4E-2</v>
      </c>
      <c r="K256" s="248">
        <v>1.4E-2</v>
      </c>
    </row>
    <row r="257" spans="1:11" x14ac:dyDescent="0.25">
      <c r="A257" s="1017"/>
      <c r="B257" s="1017"/>
      <c r="C257" s="643" t="s">
        <v>92</v>
      </c>
      <c r="D257" s="642" t="s">
        <v>488</v>
      </c>
      <c r="E257" s="644">
        <v>12378736.713654986</v>
      </c>
      <c r="F257" s="645">
        <v>9.3106670770810762</v>
      </c>
      <c r="G257" s="645"/>
      <c r="H257" s="252">
        <f t="shared" si="6"/>
        <v>1329522</v>
      </c>
      <c r="J257" s="725">
        <f t="shared" si="7"/>
        <v>1.2E-2</v>
      </c>
      <c r="K257" s="248">
        <v>1.2E-2</v>
      </c>
    </row>
    <row r="258" spans="1:11" x14ac:dyDescent="0.25">
      <c r="A258" s="1017"/>
      <c r="B258" s="1017"/>
      <c r="C258" s="643" t="s">
        <v>92</v>
      </c>
      <c r="D258" s="642" t="s">
        <v>763</v>
      </c>
      <c r="E258" s="644">
        <v>14025357.284721563</v>
      </c>
      <c r="F258" s="645">
        <v>10.53799689595078</v>
      </c>
      <c r="G258" s="645"/>
      <c r="H258" s="252">
        <f t="shared" si="6"/>
        <v>1330932</v>
      </c>
      <c r="J258" s="725">
        <f t="shared" si="7"/>
        <v>1.4E-2</v>
      </c>
      <c r="K258" s="248">
        <v>1.4E-2</v>
      </c>
    </row>
    <row r="259" spans="1:11" x14ac:dyDescent="0.25">
      <c r="A259" s="1017"/>
      <c r="B259" s="1017"/>
      <c r="C259" s="726" t="s">
        <v>240</v>
      </c>
      <c r="D259" s="642" t="s">
        <v>402</v>
      </c>
      <c r="E259" s="644">
        <v>3800267329.9980226</v>
      </c>
      <c r="F259" s="645">
        <v>9.0433681669476567</v>
      </c>
      <c r="G259" s="645"/>
      <c r="H259" s="252">
        <f t="shared" si="6"/>
        <v>420226984.00000006</v>
      </c>
      <c r="J259" s="725">
        <f t="shared" si="7"/>
        <v>3.8</v>
      </c>
      <c r="K259" s="248">
        <v>3.8</v>
      </c>
    </row>
    <row r="260" spans="1:11" x14ac:dyDescent="0.25">
      <c r="A260" s="1017"/>
      <c r="B260" s="1017"/>
      <c r="C260" s="726" t="s">
        <v>240</v>
      </c>
      <c r="D260" s="642" t="s">
        <v>463</v>
      </c>
      <c r="E260" s="644">
        <v>3630681785.5692115</v>
      </c>
      <c r="F260" s="645">
        <v>8.6148956594375665</v>
      </c>
      <c r="G260" s="645"/>
      <c r="H260" s="252">
        <f t="shared" ref="H260:H323" si="8">E260/F260</f>
        <v>421442340.00000006</v>
      </c>
      <c r="J260" s="725">
        <f t="shared" ref="J260:J323" si="9">ROUND(E260/1000000000,3)</f>
        <v>3.6309999999999998</v>
      </c>
      <c r="K260" s="248">
        <v>3.6309999999999998</v>
      </c>
    </row>
    <row r="261" spans="1:11" x14ac:dyDescent="0.25">
      <c r="A261" s="1017"/>
      <c r="B261" s="1017"/>
      <c r="C261" s="726" t="s">
        <v>240</v>
      </c>
      <c r="D261" s="642" t="s">
        <v>464</v>
      </c>
      <c r="E261" s="644">
        <v>3535560088.6771693</v>
      </c>
      <c r="F261" s="645">
        <v>8.3648514586079106</v>
      </c>
      <c r="G261" s="645"/>
      <c r="H261" s="252">
        <f t="shared" si="8"/>
        <v>422668604</v>
      </c>
      <c r="J261" s="725">
        <f t="shared" si="9"/>
        <v>3.536</v>
      </c>
      <c r="K261" s="248">
        <v>3.536</v>
      </c>
    </row>
    <row r="262" spans="1:11" x14ac:dyDescent="0.25">
      <c r="A262" s="1017"/>
      <c r="B262" s="1017"/>
      <c r="C262" s="726" t="s">
        <v>240</v>
      </c>
      <c r="D262" s="642" t="s">
        <v>465</v>
      </c>
      <c r="E262" s="644">
        <v>3455475190.7238522</v>
      </c>
      <c r="F262" s="645">
        <v>8.1489978096309468</v>
      </c>
      <c r="G262" s="645"/>
      <c r="H262" s="252">
        <f t="shared" si="8"/>
        <v>424036829</v>
      </c>
      <c r="J262" s="725">
        <f t="shared" si="9"/>
        <v>3.4550000000000001</v>
      </c>
      <c r="K262" s="248">
        <v>3.4550000000000001</v>
      </c>
    </row>
    <row r="263" spans="1:11" x14ac:dyDescent="0.25">
      <c r="A263" s="1017"/>
      <c r="B263" s="1017"/>
      <c r="C263" s="726" t="s">
        <v>240</v>
      </c>
      <c r="D263" s="642" t="s">
        <v>466</v>
      </c>
      <c r="E263" s="644">
        <v>3445201259.3081012</v>
      </c>
      <c r="F263" s="645">
        <v>8.1047592857450859</v>
      </c>
      <c r="G263" s="645"/>
      <c r="H263" s="252">
        <f t="shared" si="8"/>
        <v>425083724</v>
      </c>
      <c r="J263" s="725">
        <f t="shared" si="9"/>
        <v>3.4449999999999998</v>
      </c>
      <c r="K263" s="248">
        <v>3.4449999999999998</v>
      </c>
    </row>
    <row r="264" spans="1:11" x14ac:dyDescent="0.25">
      <c r="A264" s="1017"/>
      <c r="B264" s="1017"/>
      <c r="C264" s="726" t="s">
        <v>240</v>
      </c>
      <c r="D264" s="642" t="s">
        <v>467</v>
      </c>
      <c r="E264" s="644">
        <v>3472115630.8630362</v>
      </c>
      <c r="F264" s="645">
        <v>8.1528861103645323</v>
      </c>
      <c r="G264" s="645"/>
      <c r="H264" s="252">
        <f t="shared" si="8"/>
        <v>425875645</v>
      </c>
      <c r="J264" s="725">
        <f t="shared" si="9"/>
        <v>3.472</v>
      </c>
      <c r="K264" s="248">
        <v>3.472</v>
      </c>
    </row>
    <row r="265" spans="1:11" x14ac:dyDescent="0.25">
      <c r="A265" s="1017"/>
      <c r="B265" s="1017"/>
      <c r="C265" s="726" t="s">
        <v>240</v>
      </c>
      <c r="D265" s="642" t="s">
        <v>468</v>
      </c>
      <c r="E265" s="644">
        <v>3550215373.4157753</v>
      </c>
      <c r="F265" s="645">
        <v>8.322975955796883</v>
      </c>
      <c r="G265" s="645"/>
      <c r="H265" s="252">
        <f t="shared" si="8"/>
        <v>426556005.00000006</v>
      </c>
      <c r="J265" s="725">
        <f t="shared" si="9"/>
        <v>3.55</v>
      </c>
      <c r="K265" s="248">
        <v>3.55</v>
      </c>
    </row>
    <row r="266" spans="1:11" x14ac:dyDescent="0.25">
      <c r="A266" s="1017"/>
      <c r="B266" s="1017"/>
      <c r="C266" s="726" t="s">
        <v>240</v>
      </c>
      <c r="D266" s="642" t="s">
        <v>469</v>
      </c>
      <c r="E266" s="644">
        <v>3503615877.1123905</v>
      </c>
      <c r="F266" s="645">
        <v>8.2016664174818779</v>
      </c>
      <c r="G266" s="645"/>
      <c r="H266" s="252">
        <f t="shared" si="8"/>
        <v>427183416</v>
      </c>
      <c r="J266" s="725">
        <f t="shared" si="9"/>
        <v>3.504</v>
      </c>
      <c r="K266" s="248">
        <v>3.504</v>
      </c>
    </row>
    <row r="267" spans="1:11" x14ac:dyDescent="0.25">
      <c r="A267" s="1017"/>
      <c r="B267" s="1017"/>
      <c r="C267" s="726" t="s">
        <v>240</v>
      </c>
      <c r="D267" s="642" t="s">
        <v>470</v>
      </c>
      <c r="E267" s="644">
        <v>3490379601.3073721</v>
      </c>
      <c r="F267" s="645">
        <v>8.1600376999203323</v>
      </c>
      <c r="G267" s="645"/>
      <c r="H267" s="252">
        <f t="shared" si="8"/>
        <v>427740622</v>
      </c>
      <c r="J267" s="725">
        <f t="shared" si="9"/>
        <v>3.49</v>
      </c>
      <c r="K267" s="248">
        <v>3.49</v>
      </c>
    </row>
    <row r="268" spans="1:11" x14ac:dyDescent="0.25">
      <c r="A268" s="1017"/>
      <c r="B268" s="1017"/>
      <c r="C268" s="726" t="s">
        <v>240</v>
      </c>
      <c r="D268" s="642" t="s">
        <v>471</v>
      </c>
      <c r="E268" s="644">
        <v>3425157809.3103561</v>
      </c>
      <c r="F268" s="645">
        <v>7.9946509620358359</v>
      </c>
      <c r="G268" s="645"/>
      <c r="H268" s="252">
        <f t="shared" si="8"/>
        <v>428431188</v>
      </c>
      <c r="J268" s="725">
        <f t="shared" si="9"/>
        <v>3.4249999999999998</v>
      </c>
      <c r="K268" s="248">
        <v>3.4249999999999998</v>
      </c>
    </row>
    <row r="269" spans="1:11" x14ac:dyDescent="0.25">
      <c r="A269" s="1017"/>
      <c r="B269" s="1017"/>
      <c r="C269" s="726" t="s">
        <v>240</v>
      </c>
      <c r="D269" s="642" t="s">
        <v>472</v>
      </c>
      <c r="E269" s="644">
        <v>3495507915.2912722</v>
      </c>
      <c r="F269" s="645">
        <v>8.1493853374503793</v>
      </c>
      <c r="G269" s="645"/>
      <c r="H269" s="252">
        <f t="shared" si="8"/>
        <v>428929025.99999994</v>
      </c>
      <c r="J269" s="725">
        <f t="shared" si="9"/>
        <v>3.496</v>
      </c>
      <c r="K269" s="248">
        <v>3.496</v>
      </c>
    </row>
    <row r="270" spans="1:11" x14ac:dyDescent="0.25">
      <c r="A270" s="1017"/>
      <c r="B270" s="1017"/>
      <c r="C270" s="726" t="s">
        <v>240</v>
      </c>
      <c r="D270" s="642" t="s">
        <v>473</v>
      </c>
      <c r="E270" s="644">
        <v>3508499163.6303678</v>
      </c>
      <c r="F270" s="645">
        <v>8.1691422972033347</v>
      </c>
      <c r="G270" s="645"/>
      <c r="H270" s="252">
        <f t="shared" si="8"/>
        <v>429481950</v>
      </c>
      <c r="J270" s="725">
        <f t="shared" si="9"/>
        <v>3.508</v>
      </c>
      <c r="K270" s="248">
        <v>3.508</v>
      </c>
    </row>
    <row r="271" spans="1:11" x14ac:dyDescent="0.25">
      <c r="A271" s="1017"/>
      <c r="B271" s="1017"/>
      <c r="C271" s="726" t="s">
        <v>240</v>
      </c>
      <c r="D271" s="642" t="s">
        <v>474</v>
      </c>
      <c r="E271" s="644">
        <v>3543723206.348186</v>
      </c>
      <c r="F271" s="645">
        <v>8.2324736804477574</v>
      </c>
      <c r="G271" s="645"/>
      <c r="H271" s="252">
        <f t="shared" si="8"/>
        <v>430456670.00000006</v>
      </c>
      <c r="J271" s="725">
        <f t="shared" si="9"/>
        <v>3.544</v>
      </c>
      <c r="K271" s="248">
        <v>3.544</v>
      </c>
    </row>
    <row r="272" spans="1:11" x14ac:dyDescent="0.25">
      <c r="A272" s="1017"/>
      <c r="B272" s="1017"/>
      <c r="C272" s="726" t="s">
        <v>240</v>
      </c>
      <c r="D272" s="642" t="s">
        <v>475</v>
      </c>
      <c r="E272" s="644">
        <v>3644142466.1867881</v>
      </c>
      <c r="F272" s="645">
        <v>8.4359813293817041</v>
      </c>
      <c r="G272" s="645"/>
      <c r="H272" s="252">
        <f t="shared" si="8"/>
        <v>431976118</v>
      </c>
      <c r="J272" s="725">
        <f t="shared" si="9"/>
        <v>3.6440000000000001</v>
      </c>
      <c r="K272" s="248">
        <v>3.6440000000000001</v>
      </c>
    </row>
    <row r="273" spans="1:11" x14ac:dyDescent="0.25">
      <c r="A273" s="1017"/>
      <c r="B273" s="1017"/>
      <c r="C273" s="726" t="s">
        <v>240</v>
      </c>
      <c r="D273" s="642" t="s">
        <v>476</v>
      </c>
      <c r="E273" s="644">
        <v>3631543452.6595097</v>
      </c>
      <c r="F273" s="645">
        <v>8.3755401908766114</v>
      </c>
      <c r="G273" s="645"/>
      <c r="H273" s="252">
        <f t="shared" si="8"/>
        <v>433589161.99999994</v>
      </c>
      <c r="J273" s="725">
        <f t="shared" si="9"/>
        <v>3.6320000000000001</v>
      </c>
      <c r="K273" s="248">
        <v>3.6320000000000001</v>
      </c>
    </row>
    <row r="274" spans="1:11" x14ac:dyDescent="0.25">
      <c r="A274" s="1017"/>
      <c r="B274" s="1017"/>
      <c r="C274" s="726" t="s">
        <v>240</v>
      </c>
      <c r="D274" s="642" t="s">
        <v>477</v>
      </c>
      <c r="E274" s="644">
        <v>3629299397.346384</v>
      </c>
      <c r="F274" s="645">
        <v>8.3409877949133868</v>
      </c>
      <c r="G274" s="645"/>
      <c r="H274" s="252">
        <f t="shared" si="8"/>
        <v>435116257.99999994</v>
      </c>
      <c r="J274" s="725">
        <f t="shared" si="9"/>
        <v>3.629</v>
      </c>
      <c r="K274" s="248">
        <v>3.629</v>
      </c>
    </row>
    <row r="275" spans="1:11" x14ac:dyDescent="0.25">
      <c r="A275" s="1017"/>
      <c r="B275" s="1017"/>
      <c r="C275" s="726" t="s">
        <v>240</v>
      </c>
      <c r="D275" s="642" t="s">
        <v>478</v>
      </c>
      <c r="E275" s="644">
        <v>3646777089.1254125</v>
      </c>
      <c r="F275" s="645">
        <v>8.3541680796361391</v>
      </c>
      <c r="G275" s="645"/>
      <c r="H275" s="252">
        <f t="shared" si="8"/>
        <v>436521872</v>
      </c>
      <c r="J275" s="725">
        <f t="shared" si="9"/>
        <v>3.6469999999999998</v>
      </c>
      <c r="K275" s="248">
        <v>3.6469999999999998</v>
      </c>
    </row>
    <row r="276" spans="1:11" x14ac:dyDescent="0.25">
      <c r="A276" s="1017"/>
      <c r="B276" s="1017"/>
      <c r="C276" s="726" t="s">
        <v>240</v>
      </c>
      <c r="D276" s="642" t="s">
        <v>479</v>
      </c>
      <c r="E276" s="644">
        <v>3671493291.3601418</v>
      </c>
      <c r="F276" s="645">
        <v>8.3827062460021207</v>
      </c>
      <c r="G276" s="645"/>
      <c r="H276" s="252">
        <f t="shared" si="8"/>
        <v>437984248</v>
      </c>
      <c r="J276" s="725">
        <f t="shared" si="9"/>
        <v>3.6709999999999998</v>
      </c>
      <c r="K276" s="248">
        <v>3.6709999999999998</v>
      </c>
    </row>
    <row r="277" spans="1:11" x14ac:dyDescent="0.25">
      <c r="A277" s="1017"/>
      <c r="B277" s="1017"/>
      <c r="C277" s="726" t="s">
        <v>240</v>
      </c>
      <c r="D277" s="642" t="s">
        <v>480</v>
      </c>
      <c r="E277" s="644">
        <v>3545425175.0985689</v>
      </c>
      <c r="F277" s="645">
        <v>8.069032610286861</v>
      </c>
      <c r="G277" s="645"/>
      <c r="H277" s="252">
        <f t="shared" si="8"/>
        <v>439386646</v>
      </c>
      <c r="J277" s="725">
        <f t="shared" si="9"/>
        <v>3.5449999999999999</v>
      </c>
      <c r="K277" s="248">
        <v>3.5449999999999999</v>
      </c>
    </row>
    <row r="278" spans="1:11" x14ac:dyDescent="0.25">
      <c r="A278" s="1017"/>
      <c r="B278" s="1017"/>
      <c r="C278" s="726" t="s">
        <v>240</v>
      </c>
      <c r="D278" s="642" t="s">
        <v>481</v>
      </c>
      <c r="E278" s="644">
        <v>3221049159.2048573</v>
      </c>
      <c r="F278" s="645">
        <v>7.3134789446902619</v>
      </c>
      <c r="G278" s="645"/>
      <c r="H278" s="252">
        <f t="shared" si="8"/>
        <v>440426394</v>
      </c>
      <c r="J278" s="725">
        <f t="shared" si="9"/>
        <v>3.2210000000000001</v>
      </c>
      <c r="K278" s="248">
        <v>3.2210000000000001</v>
      </c>
    </row>
    <row r="279" spans="1:11" x14ac:dyDescent="0.25">
      <c r="A279" s="1017"/>
      <c r="B279" s="1017"/>
      <c r="C279" s="726" t="s">
        <v>240</v>
      </c>
      <c r="D279" s="642" t="s">
        <v>482</v>
      </c>
      <c r="E279" s="644">
        <v>3319161627.3663373</v>
      </c>
      <c r="F279" s="645">
        <v>7.5257361973327646</v>
      </c>
      <c r="G279" s="645"/>
      <c r="H279" s="252">
        <f t="shared" si="8"/>
        <v>441041453</v>
      </c>
      <c r="J279" s="725">
        <f t="shared" si="9"/>
        <v>3.319</v>
      </c>
      <c r="K279" s="248">
        <v>3.319</v>
      </c>
    </row>
    <row r="280" spans="1:11" x14ac:dyDescent="0.25">
      <c r="A280" s="1017"/>
      <c r="B280" s="1017"/>
      <c r="C280" s="726" t="s">
        <v>240</v>
      </c>
      <c r="D280" s="642" t="s">
        <v>483</v>
      </c>
      <c r="E280" s="644">
        <v>3225334676.4179745</v>
      </c>
      <c r="F280" s="645">
        <v>7.3259705234625399</v>
      </c>
      <c r="G280" s="645"/>
      <c r="H280" s="252">
        <f t="shared" si="8"/>
        <v>440260395</v>
      </c>
      <c r="J280" s="725">
        <f t="shared" si="9"/>
        <v>3.2250000000000001</v>
      </c>
      <c r="K280" s="248">
        <v>3.2250000000000001</v>
      </c>
    </row>
    <row r="281" spans="1:11" x14ac:dyDescent="0.25">
      <c r="A281" s="1017"/>
      <c r="B281" s="1017"/>
      <c r="C281" s="726" t="s">
        <v>240</v>
      </c>
      <c r="D281" s="642" t="s">
        <v>484</v>
      </c>
      <c r="E281" s="644">
        <v>3144681641.9026237</v>
      </c>
      <c r="F281" s="645">
        <v>7.1323306956437316</v>
      </c>
      <c r="G281" s="645"/>
      <c r="H281" s="252">
        <f t="shared" si="8"/>
        <v>440905193</v>
      </c>
      <c r="J281" s="725">
        <f t="shared" si="9"/>
        <v>3.145</v>
      </c>
      <c r="K281" s="248">
        <v>3.145</v>
      </c>
    </row>
    <row r="282" spans="1:11" x14ac:dyDescent="0.25">
      <c r="A282" s="1017"/>
      <c r="B282" s="1017"/>
      <c r="C282" s="726" t="s">
        <v>240</v>
      </c>
      <c r="D282" s="642" t="s">
        <v>485</v>
      </c>
      <c r="E282" s="644">
        <v>3059389425.2358322</v>
      </c>
      <c r="F282" s="645">
        <v>6.9223384013179396</v>
      </c>
      <c r="G282" s="645"/>
      <c r="H282" s="252">
        <f t="shared" si="8"/>
        <v>441958952</v>
      </c>
      <c r="J282" s="725">
        <f t="shared" si="9"/>
        <v>3.0590000000000002</v>
      </c>
      <c r="K282" s="248">
        <v>3.0590000000000002</v>
      </c>
    </row>
    <row r="283" spans="1:11" x14ac:dyDescent="0.25">
      <c r="A283" s="1017"/>
      <c r="B283" s="1017"/>
      <c r="C283" s="726" t="s">
        <v>240</v>
      </c>
      <c r="D283" s="642" t="s">
        <v>486</v>
      </c>
      <c r="E283" s="644">
        <v>2935949808.9305601</v>
      </c>
      <c r="F283" s="645">
        <v>6.6233213009649035</v>
      </c>
      <c r="G283" s="645"/>
      <c r="H283" s="252">
        <f t="shared" si="8"/>
        <v>443274556</v>
      </c>
      <c r="J283" s="725">
        <f t="shared" si="9"/>
        <v>2.9359999999999999</v>
      </c>
      <c r="K283" s="248">
        <v>2.9359999999999999</v>
      </c>
    </row>
    <row r="284" spans="1:11" x14ac:dyDescent="0.25">
      <c r="A284" s="1017"/>
      <c r="B284" s="1017"/>
      <c r="C284" s="726" t="s">
        <v>240</v>
      </c>
      <c r="D284" s="642" t="s">
        <v>487</v>
      </c>
      <c r="E284" s="644">
        <v>2996156249.4219408</v>
      </c>
      <c r="F284" s="645">
        <v>6.7445325474716569</v>
      </c>
      <c r="G284" s="645"/>
      <c r="H284" s="252">
        <f t="shared" si="8"/>
        <v>444234827</v>
      </c>
      <c r="J284" s="725">
        <f t="shared" si="9"/>
        <v>2.996</v>
      </c>
      <c r="K284" s="248">
        <v>2.996</v>
      </c>
    </row>
    <row r="285" spans="1:11" x14ac:dyDescent="0.25">
      <c r="A285" s="1017"/>
      <c r="B285" s="1017"/>
      <c r="C285" s="726" t="s">
        <v>240</v>
      </c>
      <c r="D285" s="642" t="s">
        <v>392</v>
      </c>
      <c r="E285" s="644">
        <v>3015486244.8407712</v>
      </c>
      <c r="F285" s="645">
        <v>6.7738285423628302</v>
      </c>
      <c r="G285" s="645"/>
      <c r="H285" s="252">
        <f t="shared" si="8"/>
        <v>445167194</v>
      </c>
      <c r="J285" s="725">
        <f t="shared" si="9"/>
        <v>3.0150000000000001</v>
      </c>
      <c r="K285" s="248">
        <v>3.0150000000000001</v>
      </c>
    </row>
    <row r="286" spans="1:11" x14ac:dyDescent="0.25">
      <c r="A286" s="1017"/>
      <c r="B286" s="1017"/>
      <c r="C286" s="726" t="s">
        <v>240</v>
      </c>
      <c r="D286" s="642" t="s">
        <v>393</v>
      </c>
      <c r="E286" s="644">
        <v>3113068237.2774029</v>
      </c>
      <c r="F286" s="645">
        <v>6.9819852519782106</v>
      </c>
      <c r="G286" s="645"/>
      <c r="H286" s="252">
        <f t="shared" si="8"/>
        <v>445871500</v>
      </c>
      <c r="J286" s="725">
        <f t="shared" si="9"/>
        <v>3.113</v>
      </c>
      <c r="K286" s="248">
        <v>3.113</v>
      </c>
    </row>
    <row r="287" spans="1:11" x14ac:dyDescent="0.25">
      <c r="A287" s="1017"/>
      <c r="B287" s="1017"/>
      <c r="C287" s="726" t="s">
        <v>240</v>
      </c>
      <c r="D287" s="642" t="s">
        <v>394</v>
      </c>
      <c r="E287" s="644">
        <v>3044539465.8676028</v>
      </c>
      <c r="F287" s="645">
        <v>6.8163056155922552</v>
      </c>
      <c r="G287" s="645"/>
      <c r="H287" s="252">
        <f t="shared" si="8"/>
        <v>446655364</v>
      </c>
      <c r="J287" s="725">
        <f t="shared" si="9"/>
        <v>3.0449999999999999</v>
      </c>
      <c r="K287" s="248">
        <v>3.0449999999999999</v>
      </c>
    </row>
    <row r="288" spans="1:11" x14ac:dyDescent="0.25">
      <c r="A288" s="1017"/>
      <c r="B288" s="1017"/>
      <c r="C288" s="726" t="s">
        <v>240</v>
      </c>
      <c r="D288" s="642" t="s">
        <v>395</v>
      </c>
      <c r="E288" s="644">
        <v>2914294076.0423107</v>
      </c>
      <c r="F288" s="645">
        <v>6.5193488933690027</v>
      </c>
      <c r="G288" s="645"/>
      <c r="H288" s="252">
        <f t="shared" si="8"/>
        <v>447022260</v>
      </c>
      <c r="J288" s="725">
        <f t="shared" si="9"/>
        <v>2.9140000000000001</v>
      </c>
      <c r="K288" s="248">
        <v>2.9140000000000001</v>
      </c>
    </row>
    <row r="289" spans="1:11" x14ac:dyDescent="0.25">
      <c r="A289" s="1017"/>
      <c r="B289" s="1017"/>
      <c r="C289" s="726" t="s">
        <v>240</v>
      </c>
      <c r="D289" s="642" t="s">
        <v>488</v>
      </c>
      <c r="E289" s="644">
        <v>2553603813.3682947</v>
      </c>
      <c r="F289" s="645">
        <v>5.7083370266720097</v>
      </c>
      <c r="G289" s="645"/>
      <c r="H289" s="252">
        <f t="shared" si="8"/>
        <v>447346364</v>
      </c>
      <c r="J289" s="725">
        <f t="shared" si="9"/>
        <v>2.5539999999999998</v>
      </c>
      <c r="K289" s="248">
        <v>2.5539999999999998</v>
      </c>
    </row>
    <row r="290" spans="1:11" x14ac:dyDescent="0.25">
      <c r="A290" s="1017"/>
      <c r="B290" s="1017"/>
      <c r="C290" s="726" t="s">
        <v>240</v>
      </c>
      <c r="D290" s="642" t="s">
        <v>763</v>
      </c>
      <c r="E290" s="644">
        <v>2760339249.8329911</v>
      </c>
      <c r="F290" s="645">
        <v>6.1764344623982543</v>
      </c>
      <c r="G290" s="645"/>
      <c r="H290" s="252">
        <f t="shared" si="8"/>
        <v>446914683</v>
      </c>
      <c r="J290" s="725">
        <f t="shared" si="9"/>
        <v>2.76</v>
      </c>
      <c r="K290" s="248">
        <v>2.76</v>
      </c>
    </row>
    <row r="291" spans="1:11" x14ac:dyDescent="0.25">
      <c r="A291" s="1017"/>
      <c r="B291" s="1017"/>
      <c r="C291" s="643" t="s">
        <v>93</v>
      </c>
      <c r="D291" s="642" t="s">
        <v>402</v>
      </c>
      <c r="E291" s="644">
        <v>30921874.872720961</v>
      </c>
      <c r="F291" s="645">
        <v>6.2012038014204869</v>
      </c>
      <c r="G291" s="645"/>
      <c r="H291" s="252">
        <f t="shared" si="8"/>
        <v>4986431</v>
      </c>
      <c r="J291" s="725">
        <f t="shared" si="9"/>
        <v>3.1E-2</v>
      </c>
      <c r="K291" s="248">
        <v>3.1E-2</v>
      </c>
    </row>
    <row r="292" spans="1:11" x14ac:dyDescent="0.25">
      <c r="A292" s="1017"/>
      <c r="B292" s="1017"/>
      <c r="C292" s="643" t="s">
        <v>93</v>
      </c>
      <c r="D292" s="642" t="s">
        <v>463</v>
      </c>
      <c r="E292" s="644">
        <v>16610967.823955813</v>
      </c>
      <c r="F292" s="645">
        <v>3.3130891956814299</v>
      </c>
      <c r="G292" s="645"/>
      <c r="H292" s="252">
        <f t="shared" si="8"/>
        <v>5013740</v>
      </c>
      <c r="J292" s="725">
        <f t="shared" si="9"/>
        <v>1.7000000000000001E-2</v>
      </c>
      <c r="K292" s="248">
        <v>1.7000000000000001E-2</v>
      </c>
    </row>
    <row r="293" spans="1:11" x14ac:dyDescent="0.25">
      <c r="A293" s="1017"/>
      <c r="B293" s="1017"/>
      <c r="C293" s="643" t="s">
        <v>93</v>
      </c>
      <c r="D293" s="642" t="s">
        <v>464</v>
      </c>
      <c r="E293" s="644">
        <v>22016522.059781607</v>
      </c>
      <c r="F293" s="645">
        <v>4.3666316923512785</v>
      </c>
      <c r="G293" s="645"/>
      <c r="H293" s="252">
        <f t="shared" si="8"/>
        <v>5041992</v>
      </c>
      <c r="J293" s="725">
        <f t="shared" si="9"/>
        <v>2.1999999999999999E-2</v>
      </c>
      <c r="K293" s="248">
        <v>2.1999999999999999E-2</v>
      </c>
    </row>
    <row r="294" spans="1:11" x14ac:dyDescent="0.25">
      <c r="A294" s="1017"/>
      <c r="B294" s="1017"/>
      <c r="C294" s="643" t="s">
        <v>93</v>
      </c>
      <c r="D294" s="642" t="s">
        <v>465</v>
      </c>
      <c r="E294" s="644">
        <v>22844075.786795128</v>
      </c>
      <c r="F294" s="645">
        <v>4.5088946527606284</v>
      </c>
      <c r="G294" s="645"/>
      <c r="H294" s="252">
        <f t="shared" si="8"/>
        <v>5066447</v>
      </c>
      <c r="J294" s="725">
        <f t="shared" si="9"/>
        <v>2.3E-2</v>
      </c>
      <c r="K294" s="248">
        <v>2.3E-2</v>
      </c>
    </row>
    <row r="295" spans="1:11" x14ac:dyDescent="0.25">
      <c r="A295" s="1017"/>
      <c r="B295" s="1017"/>
      <c r="C295" s="643" t="s">
        <v>93</v>
      </c>
      <c r="D295" s="642" t="s">
        <v>466</v>
      </c>
      <c r="E295" s="644">
        <v>34670081.717569031</v>
      </c>
      <c r="F295" s="645">
        <v>6.8136424478447131</v>
      </c>
      <c r="G295" s="645"/>
      <c r="H295" s="252">
        <f t="shared" si="8"/>
        <v>5088333</v>
      </c>
      <c r="J295" s="725">
        <f t="shared" si="9"/>
        <v>3.5000000000000003E-2</v>
      </c>
      <c r="K295" s="248">
        <v>3.5000000000000003E-2</v>
      </c>
    </row>
    <row r="296" spans="1:11" x14ac:dyDescent="0.25">
      <c r="A296" s="1017"/>
      <c r="B296" s="1017"/>
      <c r="C296" s="643" t="s">
        <v>93</v>
      </c>
      <c r="D296" s="642" t="s">
        <v>467</v>
      </c>
      <c r="E296" s="644">
        <v>32138223.578493588</v>
      </c>
      <c r="F296" s="645">
        <v>6.2920017421416281</v>
      </c>
      <c r="G296" s="645"/>
      <c r="H296" s="252">
        <f t="shared" si="8"/>
        <v>5107790</v>
      </c>
      <c r="J296" s="725">
        <f t="shared" si="9"/>
        <v>3.2000000000000001E-2</v>
      </c>
      <c r="K296" s="248">
        <v>3.2000000000000001E-2</v>
      </c>
    </row>
    <row r="297" spans="1:11" x14ac:dyDescent="0.25">
      <c r="A297" s="1017"/>
      <c r="B297" s="1017"/>
      <c r="C297" s="643" t="s">
        <v>93</v>
      </c>
      <c r="D297" s="642" t="s">
        <v>468</v>
      </c>
      <c r="E297" s="644">
        <v>31861091.598869458</v>
      </c>
      <c r="F297" s="645">
        <v>6.2173163693578877</v>
      </c>
      <c r="G297" s="645"/>
      <c r="H297" s="252">
        <f t="shared" si="8"/>
        <v>5124573</v>
      </c>
      <c r="J297" s="725">
        <f t="shared" si="9"/>
        <v>3.2000000000000001E-2</v>
      </c>
      <c r="K297" s="248">
        <v>3.2000000000000001E-2</v>
      </c>
    </row>
    <row r="298" spans="1:11" x14ac:dyDescent="0.25">
      <c r="A298" s="1017"/>
      <c r="B298" s="1017"/>
      <c r="C298" s="643" t="s">
        <v>93</v>
      </c>
      <c r="D298" s="642" t="s">
        <v>469</v>
      </c>
      <c r="E298" s="644">
        <v>35222036.92842792</v>
      </c>
      <c r="F298" s="645">
        <v>6.8527563488765537</v>
      </c>
      <c r="G298" s="645"/>
      <c r="H298" s="252">
        <f t="shared" si="8"/>
        <v>5139835</v>
      </c>
      <c r="J298" s="725">
        <f t="shared" si="9"/>
        <v>3.5000000000000003E-2</v>
      </c>
      <c r="K298" s="248">
        <v>3.5000000000000003E-2</v>
      </c>
    </row>
    <row r="299" spans="1:11" x14ac:dyDescent="0.25">
      <c r="A299" s="1017"/>
      <c r="B299" s="1017"/>
      <c r="C299" s="643" t="s">
        <v>93</v>
      </c>
      <c r="D299" s="642" t="s">
        <v>470</v>
      </c>
      <c r="E299" s="644">
        <v>34222369.146601319</v>
      </c>
      <c r="F299" s="645">
        <v>6.6406097657554772</v>
      </c>
      <c r="G299" s="645"/>
      <c r="H299" s="252">
        <f t="shared" si="8"/>
        <v>5153498</v>
      </c>
      <c r="J299" s="725">
        <f t="shared" si="9"/>
        <v>3.4000000000000002E-2</v>
      </c>
      <c r="K299" s="248">
        <v>3.4000000000000002E-2</v>
      </c>
    </row>
    <row r="300" spans="1:11" x14ac:dyDescent="0.25">
      <c r="A300" s="1017"/>
      <c r="B300" s="1017"/>
      <c r="C300" s="643" t="s">
        <v>93</v>
      </c>
      <c r="D300" s="642" t="s">
        <v>471</v>
      </c>
      <c r="E300" s="644">
        <v>33670687.950264029</v>
      </c>
      <c r="F300" s="645">
        <v>6.5184120470384768</v>
      </c>
      <c r="G300" s="645"/>
      <c r="H300" s="252">
        <f t="shared" si="8"/>
        <v>5165474</v>
      </c>
      <c r="J300" s="725">
        <f t="shared" si="9"/>
        <v>3.4000000000000002E-2</v>
      </c>
      <c r="K300" s="248">
        <v>3.4000000000000002E-2</v>
      </c>
    </row>
    <row r="301" spans="1:11" x14ac:dyDescent="0.25">
      <c r="A301" s="1017"/>
      <c r="B301" s="1017"/>
      <c r="C301" s="643" t="s">
        <v>93</v>
      </c>
      <c r="D301" s="642" t="s">
        <v>472</v>
      </c>
      <c r="E301" s="644">
        <v>32482420.420254659</v>
      </c>
      <c r="F301" s="645">
        <v>6.2753301538354922</v>
      </c>
      <c r="G301" s="645"/>
      <c r="H301" s="252">
        <f t="shared" si="8"/>
        <v>5176209</v>
      </c>
      <c r="J301" s="725">
        <f t="shared" si="9"/>
        <v>3.2000000000000001E-2</v>
      </c>
      <c r="K301" s="248">
        <v>3.2000000000000001E-2</v>
      </c>
    </row>
    <row r="302" spans="1:11" x14ac:dyDescent="0.25">
      <c r="A302" s="1017"/>
      <c r="B302" s="1017"/>
      <c r="C302" s="643" t="s">
        <v>93</v>
      </c>
      <c r="D302" s="642" t="s">
        <v>473</v>
      </c>
      <c r="E302" s="644">
        <v>37067974.820331201</v>
      </c>
      <c r="F302" s="645">
        <v>7.1449340132727635</v>
      </c>
      <c r="G302" s="645"/>
      <c r="H302" s="252">
        <f t="shared" si="8"/>
        <v>5188008</v>
      </c>
      <c r="J302" s="725">
        <f t="shared" si="9"/>
        <v>3.6999999999999998E-2</v>
      </c>
      <c r="K302" s="248">
        <v>3.6999999999999998E-2</v>
      </c>
    </row>
    <row r="303" spans="1:11" x14ac:dyDescent="0.25">
      <c r="A303" s="1017"/>
      <c r="B303" s="1017"/>
      <c r="C303" s="643" t="s">
        <v>93</v>
      </c>
      <c r="D303" s="642" t="s">
        <v>474</v>
      </c>
      <c r="E303" s="644">
        <v>38665425.983626924</v>
      </c>
      <c r="F303" s="645">
        <v>7.4348038405635126</v>
      </c>
      <c r="G303" s="645"/>
      <c r="H303" s="252">
        <f t="shared" si="8"/>
        <v>5200598</v>
      </c>
      <c r="J303" s="725">
        <f t="shared" si="9"/>
        <v>3.9E-2</v>
      </c>
      <c r="K303" s="248">
        <v>3.9E-2</v>
      </c>
    </row>
    <row r="304" spans="1:11" x14ac:dyDescent="0.25">
      <c r="A304" s="1017"/>
      <c r="B304" s="1017"/>
      <c r="C304" s="643" t="s">
        <v>93</v>
      </c>
      <c r="D304" s="642" t="s">
        <v>475</v>
      </c>
      <c r="E304" s="644">
        <v>45801452.111197039</v>
      </c>
      <c r="F304" s="645">
        <v>8.7859829479063443</v>
      </c>
      <c r="G304" s="645"/>
      <c r="H304" s="252">
        <f t="shared" si="8"/>
        <v>5213014</v>
      </c>
      <c r="J304" s="725">
        <f t="shared" si="9"/>
        <v>4.5999999999999999E-2</v>
      </c>
      <c r="K304" s="248">
        <v>4.5999999999999999E-2</v>
      </c>
    </row>
    <row r="305" spans="1:11" x14ac:dyDescent="0.25">
      <c r="A305" s="1017"/>
      <c r="B305" s="1017"/>
      <c r="C305" s="643" t="s">
        <v>93</v>
      </c>
      <c r="D305" s="642" t="s">
        <v>476</v>
      </c>
      <c r="E305" s="644">
        <v>40362666.41751276</v>
      </c>
      <c r="F305" s="645">
        <v>7.7202254282209459</v>
      </c>
      <c r="G305" s="645"/>
      <c r="H305" s="252">
        <f t="shared" si="8"/>
        <v>5228172</v>
      </c>
      <c r="J305" s="725">
        <f t="shared" si="9"/>
        <v>0.04</v>
      </c>
      <c r="K305" s="248">
        <v>0.04</v>
      </c>
    </row>
    <row r="306" spans="1:11" x14ac:dyDescent="0.25">
      <c r="A306" s="1017"/>
      <c r="B306" s="1017"/>
      <c r="C306" s="643" t="s">
        <v>93</v>
      </c>
      <c r="D306" s="642" t="s">
        <v>477</v>
      </c>
      <c r="E306" s="644">
        <v>28382974.727136899</v>
      </c>
      <c r="F306" s="645">
        <v>5.4103041055933589</v>
      </c>
      <c r="G306" s="645"/>
      <c r="H306" s="252">
        <f t="shared" si="8"/>
        <v>5246096</v>
      </c>
      <c r="J306" s="725">
        <f t="shared" si="9"/>
        <v>2.8000000000000001E-2</v>
      </c>
      <c r="K306" s="248">
        <v>2.8000000000000001E-2</v>
      </c>
    </row>
    <row r="307" spans="1:11" x14ac:dyDescent="0.25">
      <c r="A307" s="1017"/>
      <c r="B307" s="1017"/>
      <c r="C307" s="643" t="s">
        <v>93</v>
      </c>
      <c r="D307" s="642" t="s">
        <v>478</v>
      </c>
      <c r="E307" s="644">
        <v>36136219.903463043</v>
      </c>
      <c r="F307" s="645">
        <v>6.8618269908525438</v>
      </c>
      <c r="G307" s="645"/>
      <c r="H307" s="252">
        <f t="shared" si="8"/>
        <v>5266268</v>
      </c>
      <c r="J307" s="725">
        <f t="shared" si="9"/>
        <v>3.5999999999999997E-2</v>
      </c>
      <c r="K307" s="248">
        <v>3.5999999999999997E-2</v>
      </c>
    </row>
    <row r="308" spans="1:11" x14ac:dyDescent="0.25">
      <c r="A308" s="1017"/>
      <c r="B308" s="1017"/>
      <c r="C308" s="643" t="s">
        <v>93</v>
      </c>
      <c r="D308" s="642" t="s">
        <v>479</v>
      </c>
      <c r="E308" s="644">
        <v>44079827.264980771</v>
      </c>
      <c r="F308" s="645">
        <v>8.3346872712075459</v>
      </c>
      <c r="G308" s="645"/>
      <c r="H308" s="252">
        <f t="shared" si="8"/>
        <v>5288720</v>
      </c>
      <c r="J308" s="725">
        <f t="shared" si="9"/>
        <v>4.3999999999999997E-2</v>
      </c>
      <c r="K308" s="248">
        <v>4.3999999999999997E-2</v>
      </c>
    </row>
    <row r="309" spans="1:11" x14ac:dyDescent="0.25">
      <c r="A309" s="1017"/>
      <c r="B309" s="1017"/>
      <c r="C309" s="643" t="s">
        <v>93</v>
      </c>
      <c r="D309" s="642" t="s">
        <v>480</v>
      </c>
      <c r="E309" s="644">
        <v>33344894.152421582</v>
      </c>
      <c r="F309" s="645">
        <v>6.2756239748645983</v>
      </c>
      <c r="G309" s="645"/>
      <c r="H309" s="252">
        <f t="shared" si="8"/>
        <v>5313399</v>
      </c>
      <c r="J309" s="725">
        <f t="shared" si="9"/>
        <v>3.3000000000000002E-2</v>
      </c>
      <c r="K309" s="248">
        <v>3.3000000000000002E-2</v>
      </c>
    </row>
    <row r="310" spans="1:11" x14ac:dyDescent="0.25">
      <c r="A310" s="1017"/>
      <c r="B310" s="1017"/>
      <c r="C310" s="643" t="s">
        <v>93</v>
      </c>
      <c r="D310" s="642" t="s">
        <v>481</v>
      </c>
      <c r="E310" s="644">
        <v>17744272.748565193</v>
      </c>
      <c r="F310" s="645">
        <v>3.3236002047184119</v>
      </c>
      <c r="G310" s="645"/>
      <c r="H310" s="252">
        <f t="shared" si="8"/>
        <v>5338871</v>
      </c>
      <c r="J310" s="725">
        <f t="shared" si="9"/>
        <v>1.7999999999999999E-2</v>
      </c>
      <c r="K310" s="248">
        <v>1.7999999999999999E-2</v>
      </c>
    </row>
    <row r="311" spans="1:11" x14ac:dyDescent="0.25">
      <c r="A311" s="1017"/>
      <c r="B311" s="1017"/>
      <c r="C311" s="643" t="s">
        <v>93</v>
      </c>
      <c r="D311" s="642" t="s">
        <v>482</v>
      </c>
      <c r="E311" s="644">
        <v>37472828.935872175</v>
      </c>
      <c r="F311" s="645">
        <v>6.9868300525253932</v>
      </c>
      <c r="G311" s="645"/>
      <c r="H311" s="252">
        <f t="shared" si="8"/>
        <v>5363352</v>
      </c>
      <c r="J311" s="725">
        <f t="shared" si="9"/>
        <v>3.6999999999999998E-2</v>
      </c>
      <c r="K311" s="248">
        <v>3.6999999999999998E-2</v>
      </c>
    </row>
    <row r="312" spans="1:11" x14ac:dyDescent="0.25">
      <c r="A312" s="1017"/>
      <c r="B312" s="1017"/>
      <c r="C312" s="643" t="s">
        <v>93</v>
      </c>
      <c r="D312" s="642" t="s">
        <v>483</v>
      </c>
      <c r="E312" s="644">
        <v>31082823.635159187</v>
      </c>
      <c r="F312" s="645">
        <v>5.7686070107743612</v>
      </c>
      <c r="G312" s="645"/>
      <c r="H312" s="252">
        <f t="shared" si="8"/>
        <v>5388272</v>
      </c>
      <c r="J312" s="725">
        <f t="shared" si="9"/>
        <v>3.1E-2</v>
      </c>
      <c r="K312" s="248">
        <v>3.1E-2</v>
      </c>
    </row>
    <row r="313" spans="1:11" x14ac:dyDescent="0.25">
      <c r="A313" s="1017"/>
      <c r="B313" s="1017"/>
      <c r="C313" s="643" t="s">
        <v>93</v>
      </c>
      <c r="D313" s="642" t="s">
        <v>484</v>
      </c>
      <c r="E313" s="644">
        <v>23565437.475923784</v>
      </c>
      <c r="F313" s="645">
        <v>4.3527084788455248</v>
      </c>
      <c r="G313" s="645"/>
      <c r="H313" s="252">
        <f t="shared" si="8"/>
        <v>5413971</v>
      </c>
      <c r="J313" s="725">
        <f t="shared" si="9"/>
        <v>2.4E-2</v>
      </c>
      <c r="K313" s="248">
        <v>2.4E-2</v>
      </c>
    </row>
    <row r="314" spans="1:11" x14ac:dyDescent="0.25">
      <c r="A314" s="1017"/>
      <c r="B314" s="1017"/>
      <c r="C314" s="643" t="s">
        <v>93</v>
      </c>
      <c r="D314" s="642" t="s">
        <v>485</v>
      </c>
      <c r="E314" s="644">
        <v>31034824.17201823</v>
      </c>
      <c r="F314" s="645">
        <v>5.7060091818855163</v>
      </c>
      <c r="G314" s="645"/>
      <c r="H314" s="252">
        <f t="shared" si="8"/>
        <v>5438972</v>
      </c>
      <c r="J314" s="725">
        <f t="shared" si="9"/>
        <v>3.1E-2</v>
      </c>
      <c r="K314" s="248">
        <v>3.1E-2</v>
      </c>
    </row>
    <row r="315" spans="1:11" x14ac:dyDescent="0.25">
      <c r="A315" s="1017"/>
      <c r="B315" s="1017"/>
      <c r="C315" s="643" t="s">
        <v>93</v>
      </c>
      <c r="D315" s="642" t="s">
        <v>486</v>
      </c>
      <c r="E315" s="644">
        <v>26367591.515626427</v>
      </c>
      <c r="F315" s="645">
        <v>4.8278922605363546</v>
      </c>
      <c r="G315" s="645"/>
      <c r="H315" s="252">
        <f t="shared" si="8"/>
        <v>5461512</v>
      </c>
      <c r="J315" s="725">
        <f t="shared" si="9"/>
        <v>2.5999999999999999E-2</v>
      </c>
      <c r="K315" s="248">
        <v>2.5999999999999999E-2</v>
      </c>
    </row>
    <row r="316" spans="1:11" x14ac:dyDescent="0.25">
      <c r="A316" s="1017"/>
      <c r="B316" s="1017"/>
      <c r="C316" s="643" t="s">
        <v>93</v>
      </c>
      <c r="D316" s="642" t="s">
        <v>487</v>
      </c>
      <c r="E316" s="644">
        <v>27735884.534186319</v>
      </c>
      <c r="F316" s="645">
        <v>5.0617260006716487</v>
      </c>
      <c r="G316" s="645"/>
      <c r="H316" s="252">
        <f t="shared" si="8"/>
        <v>5479531</v>
      </c>
      <c r="J316" s="725">
        <f t="shared" si="9"/>
        <v>2.8000000000000001E-2</v>
      </c>
      <c r="K316" s="248">
        <v>2.8000000000000001E-2</v>
      </c>
    </row>
    <row r="317" spans="1:11" x14ac:dyDescent="0.25">
      <c r="A317" s="1017"/>
      <c r="B317" s="1017"/>
      <c r="C317" s="643" t="s">
        <v>93</v>
      </c>
      <c r="D317" s="642" t="s">
        <v>392</v>
      </c>
      <c r="E317" s="644">
        <v>34103149.382352822</v>
      </c>
      <c r="F317" s="645">
        <v>6.2058724300284842</v>
      </c>
      <c r="G317" s="645"/>
      <c r="H317" s="252">
        <f t="shared" si="8"/>
        <v>5495303</v>
      </c>
      <c r="J317" s="725">
        <f t="shared" si="9"/>
        <v>3.4000000000000002E-2</v>
      </c>
      <c r="K317" s="248">
        <v>3.4000000000000002E-2</v>
      </c>
    </row>
    <row r="318" spans="1:11" x14ac:dyDescent="0.25">
      <c r="A318" s="1017"/>
      <c r="B318" s="1017"/>
      <c r="C318" s="643" t="s">
        <v>93</v>
      </c>
      <c r="D318" s="642" t="s">
        <v>393</v>
      </c>
      <c r="E318" s="644">
        <v>34225983.51367268</v>
      </c>
      <c r="F318" s="645">
        <v>6.2136263249163299</v>
      </c>
      <c r="G318" s="645"/>
      <c r="H318" s="252">
        <f t="shared" si="8"/>
        <v>5508214</v>
      </c>
      <c r="J318" s="725">
        <f t="shared" si="9"/>
        <v>3.4000000000000002E-2</v>
      </c>
      <c r="K318" s="248">
        <v>3.4000000000000002E-2</v>
      </c>
    </row>
    <row r="319" spans="1:11" x14ac:dyDescent="0.25">
      <c r="A319" s="1017"/>
      <c r="B319" s="1017"/>
      <c r="C319" s="643" t="s">
        <v>93</v>
      </c>
      <c r="D319" s="642" t="s">
        <v>394</v>
      </c>
      <c r="E319" s="644">
        <v>44731775.80996795</v>
      </c>
      <c r="F319" s="645">
        <v>8.1101573848306288</v>
      </c>
      <c r="G319" s="645"/>
      <c r="H319" s="252">
        <f t="shared" si="8"/>
        <v>5515525</v>
      </c>
      <c r="J319" s="725">
        <f t="shared" si="9"/>
        <v>4.4999999999999998E-2</v>
      </c>
      <c r="K319" s="248">
        <v>4.4999999999999998E-2</v>
      </c>
    </row>
    <row r="320" spans="1:11" x14ac:dyDescent="0.25">
      <c r="A320" s="1017"/>
      <c r="B320" s="1017"/>
      <c r="C320" s="643" t="s">
        <v>93</v>
      </c>
      <c r="D320" s="642" t="s">
        <v>395</v>
      </c>
      <c r="E320" s="644">
        <v>36759564.84525615</v>
      </c>
      <c r="F320" s="645">
        <v>6.6574045386896765</v>
      </c>
      <c r="G320" s="645"/>
      <c r="H320" s="252">
        <f t="shared" si="8"/>
        <v>5521606</v>
      </c>
      <c r="J320" s="725">
        <f t="shared" si="9"/>
        <v>3.6999999999999998E-2</v>
      </c>
      <c r="K320" s="248">
        <v>3.6999999999999998E-2</v>
      </c>
    </row>
    <row r="321" spans="1:11" x14ac:dyDescent="0.25">
      <c r="A321" s="1017"/>
      <c r="B321" s="1017"/>
      <c r="C321" s="643" t="s">
        <v>93</v>
      </c>
      <c r="D321" s="642" t="s">
        <v>488</v>
      </c>
      <c r="E321" s="644">
        <v>27887133.145801954</v>
      </c>
      <c r="F321" s="645">
        <v>5.0432979987318944</v>
      </c>
      <c r="G321" s="645"/>
      <c r="H321" s="252">
        <f t="shared" si="8"/>
        <v>5529543</v>
      </c>
      <c r="J321" s="725">
        <f t="shared" si="9"/>
        <v>2.8000000000000001E-2</v>
      </c>
      <c r="K321" s="248">
        <v>2.8000000000000001E-2</v>
      </c>
    </row>
    <row r="322" spans="1:11" x14ac:dyDescent="0.25">
      <c r="A322" s="1017"/>
      <c r="B322" s="1017"/>
      <c r="C322" s="643" t="s">
        <v>93</v>
      </c>
      <c r="D322" s="642" t="s">
        <v>763</v>
      </c>
      <c r="E322" s="644">
        <v>37556559.730013102</v>
      </c>
      <c r="F322" s="645">
        <v>6.7779181565429418</v>
      </c>
      <c r="G322" s="645"/>
      <c r="H322" s="252">
        <f t="shared" si="8"/>
        <v>5541017</v>
      </c>
      <c r="J322" s="725">
        <f t="shared" si="9"/>
        <v>3.7999999999999999E-2</v>
      </c>
      <c r="K322" s="248">
        <v>3.7999999999999999E-2</v>
      </c>
    </row>
    <row r="323" spans="1:11" x14ac:dyDescent="0.25">
      <c r="A323" s="1017"/>
      <c r="B323" s="1017"/>
      <c r="C323" s="643" t="s">
        <v>396</v>
      </c>
      <c r="D323" s="642" t="s">
        <v>402</v>
      </c>
      <c r="E323" s="644">
        <v>394529230.38815153</v>
      </c>
      <c r="F323" s="645">
        <v>6.7821833671987877</v>
      </c>
      <c r="G323" s="645"/>
      <c r="H323" s="252">
        <f t="shared" si="8"/>
        <v>58171419</v>
      </c>
      <c r="J323" s="725">
        <f t="shared" si="9"/>
        <v>0.39500000000000002</v>
      </c>
      <c r="K323" s="248">
        <v>0.39500000000000002</v>
      </c>
    </row>
    <row r="324" spans="1:11" x14ac:dyDescent="0.25">
      <c r="A324" s="1017"/>
      <c r="B324" s="1017"/>
      <c r="C324" s="643" t="s">
        <v>396</v>
      </c>
      <c r="D324" s="642" t="s">
        <v>463</v>
      </c>
      <c r="E324" s="644">
        <v>419251061.91184783</v>
      </c>
      <c r="F324" s="645">
        <v>7.171693358016916</v>
      </c>
      <c r="G324" s="645"/>
      <c r="H324" s="252">
        <f t="shared" ref="H324:H387" si="10">E324/F324</f>
        <v>58459145</v>
      </c>
      <c r="J324" s="725">
        <f t="shared" ref="J324:J387" si="11">ROUND(E324/1000000000,3)</f>
        <v>0.41899999999999998</v>
      </c>
      <c r="K324" s="248">
        <v>0.41899999999999998</v>
      </c>
    </row>
    <row r="325" spans="1:11" x14ac:dyDescent="0.25">
      <c r="A325" s="1017"/>
      <c r="B325" s="1017"/>
      <c r="C325" s="643" t="s">
        <v>396</v>
      </c>
      <c r="D325" s="642" t="s">
        <v>464</v>
      </c>
      <c r="E325" s="644">
        <v>412863701.05386364</v>
      </c>
      <c r="F325" s="645">
        <v>7.0280187271522694</v>
      </c>
      <c r="G325" s="645"/>
      <c r="H325" s="252">
        <f t="shared" si="10"/>
        <v>58745390</v>
      </c>
      <c r="J325" s="725">
        <f t="shared" si="11"/>
        <v>0.41299999999999998</v>
      </c>
      <c r="K325" s="248">
        <v>0.41299999999999998</v>
      </c>
    </row>
    <row r="326" spans="1:11" x14ac:dyDescent="0.25">
      <c r="A326" s="1017"/>
      <c r="B326" s="1017"/>
      <c r="C326" s="643" t="s">
        <v>396</v>
      </c>
      <c r="D326" s="642" t="s">
        <v>465</v>
      </c>
      <c r="E326" s="644">
        <v>390047201.33046812</v>
      </c>
      <c r="F326" s="645">
        <v>6.6115158045765323</v>
      </c>
      <c r="G326" s="645"/>
      <c r="H326" s="252">
        <f t="shared" si="10"/>
        <v>58995125</v>
      </c>
      <c r="J326" s="725">
        <f t="shared" si="11"/>
        <v>0.39</v>
      </c>
      <c r="K326" s="248">
        <v>0.39</v>
      </c>
    </row>
    <row r="327" spans="1:11" x14ac:dyDescent="0.25">
      <c r="A327" s="1017"/>
      <c r="B327" s="1017"/>
      <c r="C327" s="643" t="s">
        <v>396</v>
      </c>
      <c r="D327" s="642" t="s">
        <v>466</v>
      </c>
      <c r="E327" s="644">
        <v>382346293.37480336</v>
      </c>
      <c r="F327" s="645">
        <v>6.4574909119633439</v>
      </c>
      <c r="G327" s="645"/>
      <c r="H327" s="252">
        <f t="shared" si="10"/>
        <v>59209730</v>
      </c>
      <c r="J327" s="725">
        <f t="shared" si="11"/>
        <v>0.38200000000000001</v>
      </c>
      <c r="K327" s="248">
        <v>0.38200000000000001</v>
      </c>
    </row>
    <row r="328" spans="1:11" x14ac:dyDescent="0.25">
      <c r="A328" s="1017"/>
      <c r="B328" s="1017"/>
      <c r="C328" s="643" t="s">
        <v>396</v>
      </c>
      <c r="D328" s="642" t="s">
        <v>467</v>
      </c>
      <c r="E328" s="644">
        <v>384566813.74298412</v>
      </c>
      <c r="F328" s="645">
        <v>6.4721492938131737</v>
      </c>
      <c r="G328" s="645"/>
      <c r="H328" s="252">
        <f t="shared" si="10"/>
        <v>59418718</v>
      </c>
      <c r="J328" s="725">
        <f t="shared" si="11"/>
        <v>0.38500000000000001</v>
      </c>
      <c r="K328" s="248">
        <v>0.38500000000000001</v>
      </c>
    </row>
    <row r="329" spans="1:11" x14ac:dyDescent="0.25">
      <c r="A329" s="1017"/>
      <c r="B329" s="1017"/>
      <c r="C329" s="643" t="s">
        <v>396</v>
      </c>
      <c r="D329" s="642" t="s">
        <v>468</v>
      </c>
      <c r="E329" s="644">
        <v>395749204.18256509</v>
      </c>
      <c r="F329" s="645">
        <v>6.6373764624952187</v>
      </c>
      <c r="G329" s="645"/>
      <c r="H329" s="252">
        <f t="shared" si="10"/>
        <v>59624342</v>
      </c>
      <c r="J329" s="725">
        <f t="shared" si="11"/>
        <v>0.39600000000000002</v>
      </c>
      <c r="K329" s="248">
        <v>0.39600000000000002</v>
      </c>
    </row>
    <row r="330" spans="1:11" x14ac:dyDescent="0.25">
      <c r="A330" s="1017"/>
      <c r="B330" s="1017"/>
      <c r="C330" s="643" t="s">
        <v>396</v>
      </c>
      <c r="D330" s="642" t="s">
        <v>469</v>
      </c>
      <c r="E330" s="644">
        <v>388625148.2693131</v>
      </c>
      <c r="F330" s="645">
        <v>6.4954207534202686</v>
      </c>
      <c r="G330" s="645"/>
      <c r="H330" s="252">
        <f t="shared" si="10"/>
        <v>59830635</v>
      </c>
      <c r="J330" s="725">
        <f t="shared" si="11"/>
        <v>0.38900000000000001</v>
      </c>
      <c r="K330" s="248">
        <v>0.38900000000000001</v>
      </c>
    </row>
    <row r="331" spans="1:11" x14ac:dyDescent="0.25">
      <c r="A331" s="1017"/>
      <c r="B331" s="1017"/>
      <c r="C331" s="643" t="s">
        <v>396</v>
      </c>
      <c r="D331" s="642" t="s">
        <v>470</v>
      </c>
      <c r="E331" s="644">
        <v>407006232.6315847</v>
      </c>
      <c r="F331" s="645">
        <v>6.7781605255266317</v>
      </c>
      <c r="G331" s="645"/>
      <c r="H331" s="252">
        <f t="shared" si="10"/>
        <v>60046709</v>
      </c>
      <c r="J331" s="725">
        <f t="shared" si="11"/>
        <v>0.40699999999999997</v>
      </c>
      <c r="K331" s="248">
        <v>0.40699999999999997</v>
      </c>
    </row>
    <row r="332" spans="1:11" x14ac:dyDescent="0.25">
      <c r="A332" s="1017"/>
      <c r="B332" s="1017"/>
      <c r="C332" s="643" t="s">
        <v>396</v>
      </c>
      <c r="D332" s="642" t="s">
        <v>471</v>
      </c>
      <c r="E332" s="644">
        <v>402852006.69058198</v>
      </c>
      <c r="F332" s="645">
        <v>6.6750644312514202</v>
      </c>
      <c r="G332" s="645"/>
      <c r="H332" s="252">
        <f t="shared" si="10"/>
        <v>60351778</v>
      </c>
      <c r="J332" s="725">
        <f t="shared" si="11"/>
        <v>0.40300000000000002</v>
      </c>
      <c r="K332" s="248">
        <v>0.40300000000000002</v>
      </c>
    </row>
    <row r="333" spans="1:11" x14ac:dyDescent="0.25">
      <c r="A333" s="1017"/>
      <c r="B333" s="1017"/>
      <c r="C333" s="643" t="s">
        <v>396</v>
      </c>
      <c r="D333" s="642" t="s">
        <v>472</v>
      </c>
      <c r="E333" s="644">
        <v>414484184.72713411</v>
      </c>
      <c r="F333" s="645">
        <v>6.821418516628893</v>
      </c>
      <c r="G333" s="645"/>
      <c r="H333" s="252">
        <f t="shared" si="10"/>
        <v>60762169</v>
      </c>
      <c r="J333" s="725">
        <f t="shared" si="11"/>
        <v>0.41399999999999998</v>
      </c>
      <c r="K333" s="248">
        <v>0.41399999999999998</v>
      </c>
    </row>
    <row r="334" spans="1:11" x14ac:dyDescent="0.25">
      <c r="A334" s="1017"/>
      <c r="B334" s="1017"/>
      <c r="C334" s="643" t="s">
        <v>396</v>
      </c>
      <c r="D334" s="642" t="s">
        <v>473</v>
      </c>
      <c r="E334" s="644">
        <v>404675522.14837843</v>
      </c>
      <c r="F334" s="645">
        <v>6.6121640549252021</v>
      </c>
      <c r="G334" s="645"/>
      <c r="H334" s="252">
        <f t="shared" si="10"/>
        <v>61201676</v>
      </c>
      <c r="J334" s="725">
        <f t="shared" si="11"/>
        <v>0.40500000000000003</v>
      </c>
      <c r="K334" s="248">
        <v>0.40500000000000003</v>
      </c>
    </row>
    <row r="335" spans="1:11" x14ac:dyDescent="0.25">
      <c r="A335" s="1017"/>
      <c r="B335" s="1017"/>
      <c r="C335" s="643" t="s">
        <v>396</v>
      </c>
      <c r="D335" s="642" t="s">
        <v>474</v>
      </c>
      <c r="E335" s="644">
        <v>390214797.42991316</v>
      </c>
      <c r="F335" s="645">
        <v>6.3301279112644</v>
      </c>
      <c r="G335" s="645"/>
      <c r="H335" s="252">
        <f t="shared" si="10"/>
        <v>61644062</v>
      </c>
      <c r="J335" s="725">
        <f t="shared" si="11"/>
        <v>0.39</v>
      </c>
      <c r="K335" s="248">
        <v>0.39</v>
      </c>
    </row>
    <row r="336" spans="1:11" x14ac:dyDescent="0.25">
      <c r="A336" s="1017"/>
      <c r="B336" s="1017"/>
      <c r="C336" s="643" t="s">
        <v>396</v>
      </c>
      <c r="D336" s="642" t="s">
        <v>475</v>
      </c>
      <c r="E336" s="644">
        <v>392464497.70238292</v>
      </c>
      <c r="F336" s="645">
        <v>6.3221021063103739</v>
      </c>
      <c r="G336" s="645"/>
      <c r="H336" s="252">
        <f t="shared" si="10"/>
        <v>62078165</v>
      </c>
      <c r="J336" s="725">
        <f t="shared" si="11"/>
        <v>0.39200000000000002</v>
      </c>
      <c r="K336" s="248">
        <v>0.39200000000000002</v>
      </c>
    </row>
    <row r="337" spans="1:11" x14ac:dyDescent="0.25">
      <c r="A337" s="1017"/>
      <c r="B337" s="1017"/>
      <c r="C337" s="643" t="s">
        <v>396</v>
      </c>
      <c r="D337" s="642" t="s">
        <v>476</v>
      </c>
      <c r="E337" s="644">
        <v>394549107.57950777</v>
      </c>
      <c r="F337" s="645">
        <v>6.3094991284141297</v>
      </c>
      <c r="G337" s="645"/>
      <c r="H337" s="252">
        <f t="shared" si="10"/>
        <v>62532556</v>
      </c>
      <c r="J337" s="725">
        <f t="shared" si="11"/>
        <v>0.39500000000000002</v>
      </c>
      <c r="K337" s="248">
        <v>0.39500000000000002</v>
      </c>
    </row>
    <row r="338" spans="1:11" x14ac:dyDescent="0.25">
      <c r="A338" s="1017"/>
      <c r="B338" s="1017"/>
      <c r="C338" s="643" t="s">
        <v>396</v>
      </c>
      <c r="D338" s="642" t="s">
        <v>477</v>
      </c>
      <c r="E338" s="644">
        <v>396429657.26661849</v>
      </c>
      <c r="F338" s="645">
        <v>6.2924090933019778</v>
      </c>
      <c r="G338" s="645"/>
      <c r="H338" s="252">
        <f t="shared" si="10"/>
        <v>63001253</v>
      </c>
      <c r="J338" s="725">
        <f t="shared" si="11"/>
        <v>0.39600000000000002</v>
      </c>
      <c r="K338" s="248">
        <v>0.39600000000000002</v>
      </c>
    </row>
    <row r="339" spans="1:11" x14ac:dyDescent="0.25">
      <c r="A339" s="1017"/>
      <c r="B339" s="1017"/>
      <c r="C339" s="643" t="s">
        <v>396</v>
      </c>
      <c r="D339" s="642" t="s">
        <v>478</v>
      </c>
      <c r="E339" s="644">
        <v>387917170.27448761</v>
      </c>
      <c r="F339" s="645">
        <v>6.1149649264114538</v>
      </c>
      <c r="G339" s="645"/>
      <c r="H339" s="252">
        <f t="shared" si="10"/>
        <v>63437349.999999993</v>
      </c>
      <c r="J339" s="725">
        <f t="shared" si="11"/>
        <v>0.38800000000000001</v>
      </c>
      <c r="K339" s="248">
        <v>0.38800000000000001</v>
      </c>
    </row>
    <row r="340" spans="1:11" x14ac:dyDescent="0.25">
      <c r="A340" s="1017"/>
      <c r="B340" s="1017"/>
      <c r="C340" s="643" t="s">
        <v>396</v>
      </c>
      <c r="D340" s="642" t="s">
        <v>479</v>
      </c>
      <c r="E340" s="644">
        <v>381108391.17683876</v>
      </c>
      <c r="F340" s="645">
        <v>5.9710403426916079</v>
      </c>
      <c r="G340" s="645"/>
      <c r="H340" s="252">
        <f t="shared" si="10"/>
        <v>63826129</v>
      </c>
      <c r="J340" s="725">
        <f t="shared" si="11"/>
        <v>0.38100000000000001</v>
      </c>
      <c r="K340" s="248">
        <v>0.38100000000000001</v>
      </c>
    </row>
    <row r="341" spans="1:11" x14ac:dyDescent="0.25">
      <c r="A341" s="1017"/>
      <c r="B341" s="1017"/>
      <c r="C341" s="643" t="s">
        <v>396</v>
      </c>
      <c r="D341" s="642" t="s">
        <v>480</v>
      </c>
      <c r="E341" s="644">
        <v>374195715.45756048</v>
      </c>
      <c r="F341" s="645">
        <v>5.8305272177885854</v>
      </c>
      <c r="G341" s="645"/>
      <c r="H341" s="252">
        <f t="shared" si="10"/>
        <v>64178710</v>
      </c>
      <c r="J341" s="725">
        <f t="shared" si="11"/>
        <v>0.374</v>
      </c>
      <c r="K341" s="248">
        <v>0.374</v>
      </c>
    </row>
    <row r="342" spans="1:11" x14ac:dyDescent="0.25">
      <c r="A342" s="1017"/>
      <c r="B342" s="1017"/>
      <c r="C342" s="643" t="s">
        <v>396</v>
      </c>
      <c r="D342" s="642" t="s">
        <v>481</v>
      </c>
      <c r="E342" s="644">
        <v>364680103.65438879</v>
      </c>
      <c r="F342" s="645">
        <v>5.6535570674689213</v>
      </c>
      <c r="G342" s="645"/>
      <c r="H342" s="252">
        <f t="shared" si="10"/>
        <v>64504541</v>
      </c>
      <c r="J342" s="725">
        <f t="shared" si="11"/>
        <v>0.36499999999999999</v>
      </c>
      <c r="K342" s="248">
        <v>0.36499999999999999</v>
      </c>
    </row>
    <row r="343" spans="1:11" x14ac:dyDescent="0.25">
      <c r="A343" s="1017"/>
      <c r="B343" s="1017"/>
      <c r="C343" s="643" t="s">
        <v>396</v>
      </c>
      <c r="D343" s="642" t="s">
        <v>482</v>
      </c>
      <c r="E343" s="644">
        <v>367493671.99523646</v>
      </c>
      <c r="F343" s="645">
        <v>5.6695547335084653</v>
      </c>
      <c r="G343" s="645"/>
      <c r="H343" s="252">
        <f t="shared" si="10"/>
        <v>64818789</v>
      </c>
      <c r="J343" s="725">
        <f t="shared" si="11"/>
        <v>0.36699999999999999</v>
      </c>
      <c r="K343" s="248">
        <v>0.36699999999999999</v>
      </c>
    </row>
    <row r="344" spans="1:11" x14ac:dyDescent="0.25">
      <c r="A344" s="1017"/>
      <c r="B344" s="1017"/>
      <c r="C344" s="643" t="s">
        <v>396</v>
      </c>
      <c r="D344" s="642" t="s">
        <v>483</v>
      </c>
      <c r="E344" s="644">
        <v>344764417.12199396</v>
      </c>
      <c r="F344" s="645">
        <v>5.2936555795206317</v>
      </c>
      <c r="G344" s="645"/>
      <c r="H344" s="252">
        <f t="shared" si="10"/>
        <v>65127852.000000007</v>
      </c>
      <c r="J344" s="725">
        <f t="shared" si="11"/>
        <v>0.34499999999999997</v>
      </c>
      <c r="K344" s="248">
        <v>0.34499999999999997</v>
      </c>
    </row>
    <row r="345" spans="1:11" x14ac:dyDescent="0.25">
      <c r="A345" s="1017"/>
      <c r="B345" s="1017"/>
      <c r="C345" s="643" t="s">
        <v>396</v>
      </c>
      <c r="D345" s="642" t="s">
        <v>484</v>
      </c>
      <c r="E345" s="644">
        <v>341855227.08875251</v>
      </c>
      <c r="F345" s="645">
        <v>5.2240554821930054</v>
      </c>
      <c r="G345" s="645"/>
      <c r="H345" s="252">
        <f t="shared" si="10"/>
        <v>65438667</v>
      </c>
      <c r="J345" s="725">
        <f t="shared" si="11"/>
        <v>0.34200000000000003</v>
      </c>
      <c r="K345" s="248">
        <v>0.34200000000000003</v>
      </c>
    </row>
    <row r="346" spans="1:11" x14ac:dyDescent="0.25">
      <c r="A346" s="1017"/>
      <c r="B346" s="1017"/>
      <c r="C346" s="643" t="s">
        <v>396</v>
      </c>
      <c r="D346" s="642" t="s">
        <v>485</v>
      </c>
      <c r="E346" s="644">
        <v>344269163.49343711</v>
      </c>
      <c r="F346" s="645">
        <v>5.2343365021583672</v>
      </c>
      <c r="G346" s="645"/>
      <c r="H346" s="252">
        <f t="shared" si="10"/>
        <v>65771308.999999993</v>
      </c>
      <c r="J346" s="725">
        <f t="shared" si="11"/>
        <v>0.34399999999999997</v>
      </c>
      <c r="K346" s="248">
        <v>0.34399999999999997</v>
      </c>
    </row>
    <row r="347" spans="1:11" x14ac:dyDescent="0.25">
      <c r="A347" s="1017"/>
      <c r="B347" s="1017"/>
      <c r="C347" s="643" t="s">
        <v>396</v>
      </c>
      <c r="D347" s="642" t="s">
        <v>486</v>
      </c>
      <c r="E347" s="644">
        <v>316258024.18777514</v>
      </c>
      <c r="F347" s="645">
        <v>4.7692379154426767</v>
      </c>
      <c r="G347" s="645"/>
      <c r="H347" s="252">
        <f t="shared" si="10"/>
        <v>66312067.000000007</v>
      </c>
      <c r="J347" s="725">
        <f t="shared" si="11"/>
        <v>0.316</v>
      </c>
      <c r="K347" s="248">
        <v>0.316</v>
      </c>
    </row>
    <row r="348" spans="1:11" x14ac:dyDescent="0.25">
      <c r="A348" s="1017"/>
      <c r="B348" s="1017"/>
      <c r="C348" s="643" t="s">
        <v>396</v>
      </c>
      <c r="D348" s="642" t="s">
        <v>487</v>
      </c>
      <c r="E348" s="644">
        <v>325214816.38667947</v>
      </c>
      <c r="F348" s="645">
        <v>4.8869009910081429</v>
      </c>
      <c r="G348" s="645"/>
      <c r="H348" s="252">
        <f t="shared" si="10"/>
        <v>66548272.000000007</v>
      </c>
      <c r="J348" s="725">
        <f t="shared" si="11"/>
        <v>0.32500000000000001</v>
      </c>
      <c r="K348" s="248">
        <v>0.32500000000000001</v>
      </c>
    </row>
    <row r="349" spans="1:11" x14ac:dyDescent="0.25">
      <c r="A349" s="1017"/>
      <c r="B349" s="1017"/>
      <c r="C349" s="643" t="s">
        <v>396</v>
      </c>
      <c r="D349" s="642" t="s">
        <v>392</v>
      </c>
      <c r="E349" s="644">
        <v>334321080.84638411</v>
      </c>
      <c r="F349" s="645">
        <v>5.0104993668612483</v>
      </c>
      <c r="G349" s="645"/>
      <c r="H349" s="252">
        <f t="shared" si="10"/>
        <v>66724104.000000007</v>
      </c>
      <c r="J349" s="725">
        <f t="shared" si="11"/>
        <v>0.33400000000000002</v>
      </c>
      <c r="K349" s="248">
        <v>0.33400000000000002</v>
      </c>
    </row>
    <row r="350" spans="1:11" x14ac:dyDescent="0.25">
      <c r="A350" s="1017"/>
      <c r="B350" s="1017"/>
      <c r="C350" s="643" t="s">
        <v>396</v>
      </c>
      <c r="D350" s="642" t="s">
        <v>393</v>
      </c>
      <c r="E350" s="644">
        <v>347298365.61571872</v>
      </c>
      <c r="F350" s="645">
        <v>5.1899079742006524</v>
      </c>
      <c r="G350" s="645"/>
      <c r="H350" s="252">
        <f t="shared" si="10"/>
        <v>66918019.999999993</v>
      </c>
      <c r="J350" s="725">
        <f t="shared" si="11"/>
        <v>0.34699999999999998</v>
      </c>
      <c r="K350" s="248">
        <v>0.34699999999999998</v>
      </c>
    </row>
    <row r="351" spans="1:11" x14ac:dyDescent="0.25">
      <c r="A351" s="1017"/>
      <c r="B351" s="1017"/>
      <c r="C351" s="643" t="s">
        <v>396</v>
      </c>
      <c r="D351" s="642" t="s">
        <v>394</v>
      </c>
      <c r="E351" s="644">
        <v>334790419.88426453</v>
      </c>
      <c r="F351" s="645">
        <v>4.9850901616023151</v>
      </c>
      <c r="G351" s="645"/>
      <c r="H351" s="252">
        <f t="shared" si="10"/>
        <v>67158348</v>
      </c>
      <c r="J351" s="725">
        <f t="shared" si="11"/>
        <v>0.33500000000000002</v>
      </c>
      <c r="K351" s="248">
        <v>0.33500000000000002</v>
      </c>
    </row>
    <row r="352" spans="1:11" x14ac:dyDescent="0.25">
      <c r="A352" s="1017"/>
      <c r="B352" s="1017"/>
      <c r="C352" s="643" t="s">
        <v>396</v>
      </c>
      <c r="D352" s="642" t="s">
        <v>395</v>
      </c>
      <c r="E352" s="644">
        <v>330006700.25059819</v>
      </c>
      <c r="F352" s="645">
        <v>4.8971136604957044</v>
      </c>
      <c r="G352" s="645"/>
      <c r="H352" s="252">
        <f t="shared" si="10"/>
        <v>67388001</v>
      </c>
      <c r="J352" s="725">
        <f t="shared" si="11"/>
        <v>0.33</v>
      </c>
      <c r="K352" s="248">
        <v>0.33</v>
      </c>
    </row>
    <row r="353" spans="1:11" x14ac:dyDescent="0.25">
      <c r="A353" s="1017"/>
      <c r="B353" s="1017"/>
      <c r="C353" s="643" t="s">
        <v>396</v>
      </c>
      <c r="D353" s="642" t="s">
        <v>488</v>
      </c>
      <c r="E353" s="644">
        <v>278595998.60202599</v>
      </c>
      <c r="F353" s="645">
        <v>4.1230048014756662</v>
      </c>
      <c r="G353" s="645"/>
      <c r="H353" s="252">
        <f t="shared" si="10"/>
        <v>67571107</v>
      </c>
      <c r="J353" s="725">
        <f t="shared" si="11"/>
        <v>0.27900000000000003</v>
      </c>
      <c r="K353" s="248">
        <v>0.27900000000000003</v>
      </c>
    </row>
    <row r="354" spans="1:11" x14ac:dyDescent="0.25">
      <c r="A354" s="1017"/>
      <c r="B354" s="1017"/>
      <c r="C354" s="643" t="s">
        <v>396</v>
      </c>
      <c r="D354" s="642" t="s">
        <v>763</v>
      </c>
      <c r="E354" s="644">
        <v>309094126.6012181</v>
      </c>
      <c r="F354" s="645">
        <v>4.5622997125832079</v>
      </c>
      <c r="G354" s="645"/>
      <c r="H354" s="252">
        <f t="shared" si="10"/>
        <v>67749632</v>
      </c>
      <c r="J354" s="725">
        <f t="shared" si="11"/>
        <v>0.309</v>
      </c>
      <c r="K354" s="248">
        <v>0.309</v>
      </c>
    </row>
    <row r="355" spans="1:11" x14ac:dyDescent="0.25">
      <c r="A355" s="1017"/>
      <c r="B355" s="1017"/>
      <c r="C355" s="643" t="s">
        <v>111</v>
      </c>
      <c r="D355" s="642" t="s">
        <v>402</v>
      </c>
      <c r="E355" s="644">
        <v>1102490930.986074</v>
      </c>
      <c r="F355" s="645">
        <v>13.879502580545857</v>
      </c>
      <c r="G355" s="645"/>
      <c r="H355" s="252">
        <f t="shared" si="10"/>
        <v>79433029</v>
      </c>
      <c r="J355" s="725">
        <f t="shared" si="11"/>
        <v>1.1020000000000001</v>
      </c>
      <c r="K355" s="248">
        <v>1.1020000000000001</v>
      </c>
    </row>
    <row r="356" spans="1:11" x14ac:dyDescent="0.25">
      <c r="A356" s="1017"/>
      <c r="B356" s="1017"/>
      <c r="C356" s="643" t="s">
        <v>111</v>
      </c>
      <c r="D356" s="642" t="s">
        <v>463</v>
      </c>
      <c r="E356" s="644">
        <v>1002407899.5015259</v>
      </c>
      <c r="F356" s="645">
        <v>12.52792264360588</v>
      </c>
      <c r="G356" s="645"/>
      <c r="H356" s="252">
        <f t="shared" si="10"/>
        <v>80013896</v>
      </c>
      <c r="J356" s="725">
        <f t="shared" si="11"/>
        <v>1.002</v>
      </c>
      <c r="K356" s="248">
        <v>1.002</v>
      </c>
    </row>
    <row r="357" spans="1:11" x14ac:dyDescent="0.25">
      <c r="A357" s="1017"/>
      <c r="B357" s="1017"/>
      <c r="C357" s="643" t="s">
        <v>111</v>
      </c>
      <c r="D357" s="642" t="s">
        <v>464</v>
      </c>
      <c r="E357" s="644">
        <v>946520456.67567611</v>
      </c>
      <c r="F357" s="645">
        <v>11.739847145354773</v>
      </c>
      <c r="G357" s="645"/>
      <c r="H357" s="252">
        <f t="shared" si="10"/>
        <v>80624598</v>
      </c>
      <c r="J357" s="725">
        <f t="shared" si="11"/>
        <v>0.94699999999999995</v>
      </c>
      <c r="K357" s="248">
        <v>0.94699999999999995</v>
      </c>
    </row>
    <row r="358" spans="1:11" x14ac:dyDescent="0.25">
      <c r="A358" s="1017"/>
      <c r="B358" s="1017"/>
      <c r="C358" s="643" t="s">
        <v>111</v>
      </c>
      <c r="D358" s="642" t="s">
        <v>465</v>
      </c>
      <c r="E358" s="644">
        <v>937887615.54260802</v>
      </c>
      <c r="F358" s="645">
        <v>11.556550600260488</v>
      </c>
      <c r="G358" s="645"/>
      <c r="H358" s="252">
        <f t="shared" si="10"/>
        <v>81156363</v>
      </c>
      <c r="J358" s="725">
        <f t="shared" si="11"/>
        <v>0.93799999999999994</v>
      </c>
      <c r="K358" s="248">
        <v>0.93799999999999994</v>
      </c>
    </row>
    <row r="359" spans="1:11" x14ac:dyDescent="0.25">
      <c r="A359" s="1017"/>
      <c r="B359" s="1017"/>
      <c r="C359" s="643" t="s">
        <v>111</v>
      </c>
      <c r="D359" s="642" t="s">
        <v>466</v>
      </c>
      <c r="E359" s="644">
        <v>926837828.11439347</v>
      </c>
      <c r="F359" s="645">
        <v>11.380852520662545</v>
      </c>
      <c r="G359" s="645"/>
      <c r="H359" s="252">
        <f t="shared" si="10"/>
        <v>81438348</v>
      </c>
      <c r="J359" s="725">
        <f t="shared" si="11"/>
        <v>0.92700000000000005</v>
      </c>
      <c r="K359" s="248">
        <v>0.92700000000000005</v>
      </c>
    </row>
    <row r="360" spans="1:11" x14ac:dyDescent="0.25">
      <c r="A360" s="1017"/>
      <c r="B360" s="1017"/>
      <c r="C360" s="643" t="s">
        <v>111</v>
      </c>
      <c r="D360" s="642" t="s">
        <v>467</v>
      </c>
      <c r="E360" s="644">
        <v>930293288.31348848</v>
      </c>
      <c r="F360" s="645">
        <v>11.389758655155575</v>
      </c>
      <c r="G360" s="645"/>
      <c r="H360" s="252">
        <f t="shared" si="10"/>
        <v>81678051</v>
      </c>
      <c r="J360" s="725">
        <f t="shared" si="11"/>
        <v>0.93</v>
      </c>
      <c r="K360" s="248">
        <v>0.93</v>
      </c>
    </row>
    <row r="361" spans="1:11" x14ac:dyDescent="0.25">
      <c r="A361" s="1017"/>
      <c r="B361" s="1017"/>
      <c r="C361" s="643" t="s">
        <v>111</v>
      </c>
      <c r="D361" s="642" t="s">
        <v>468</v>
      </c>
      <c r="E361" s="644">
        <v>957313951.47498894</v>
      </c>
      <c r="F361" s="645">
        <v>11.686698730721778</v>
      </c>
      <c r="G361" s="645"/>
      <c r="H361" s="252">
        <f t="shared" si="10"/>
        <v>81914831</v>
      </c>
      <c r="J361" s="725">
        <f t="shared" si="11"/>
        <v>0.95699999999999996</v>
      </c>
      <c r="K361" s="248">
        <v>0.95699999999999996</v>
      </c>
    </row>
    <row r="362" spans="1:11" x14ac:dyDescent="0.25">
      <c r="A362" s="1017"/>
      <c r="B362" s="1017"/>
      <c r="C362" s="643" t="s">
        <v>111</v>
      </c>
      <c r="D362" s="642" t="s">
        <v>469</v>
      </c>
      <c r="E362" s="644">
        <v>930928266.59284055</v>
      </c>
      <c r="F362" s="645">
        <v>11.347971783731079</v>
      </c>
      <c r="G362" s="645"/>
      <c r="H362" s="252">
        <f t="shared" si="10"/>
        <v>82034771</v>
      </c>
      <c r="J362" s="725">
        <f t="shared" si="11"/>
        <v>0.93100000000000005</v>
      </c>
      <c r="K362" s="248">
        <v>0.93100000000000005</v>
      </c>
    </row>
    <row r="363" spans="1:11" x14ac:dyDescent="0.25">
      <c r="A363" s="1017"/>
      <c r="B363" s="1017"/>
      <c r="C363" s="643" t="s">
        <v>111</v>
      </c>
      <c r="D363" s="642" t="s">
        <v>470</v>
      </c>
      <c r="E363" s="644">
        <v>922819661.36740971</v>
      </c>
      <c r="F363" s="645">
        <v>11.247424867692427</v>
      </c>
      <c r="G363" s="645"/>
      <c r="H363" s="252">
        <f t="shared" si="10"/>
        <v>82047195</v>
      </c>
      <c r="J363" s="725">
        <f t="shared" si="11"/>
        <v>0.92300000000000004</v>
      </c>
      <c r="K363" s="248">
        <v>0.92300000000000004</v>
      </c>
    </row>
    <row r="364" spans="1:11" x14ac:dyDescent="0.25">
      <c r="A364" s="1017"/>
      <c r="B364" s="1017"/>
      <c r="C364" s="643" t="s">
        <v>111</v>
      </c>
      <c r="D364" s="642" t="s">
        <v>471</v>
      </c>
      <c r="E364" s="644">
        <v>892313609.45100653</v>
      </c>
      <c r="F364" s="645">
        <v>10.868586703829934</v>
      </c>
      <c r="G364" s="645"/>
      <c r="H364" s="252">
        <f t="shared" si="10"/>
        <v>82100243</v>
      </c>
      <c r="J364" s="725">
        <f t="shared" si="11"/>
        <v>0.89200000000000002</v>
      </c>
      <c r="K364" s="248">
        <v>0.89200000000000002</v>
      </c>
    </row>
    <row r="365" spans="1:11" x14ac:dyDescent="0.25">
      <c r="A365" s="1017"/>
      <c r="B365" s="1017"/>
      <c r="C365" s="643" t="s">
        <v>111</v>
      </c>
      <c r="D365" s="642" t="s">
        <v>472</v>
      </c>
      <c r="E365" s="644">
        <v>917247656.98988461</v>
      </c>
      <c r="F365" s="645">
        <v>11.157168616708558</v>
      </c>
      <c r="G365" s="645"/>
      <c r="H365" s="252">
        <f t="shared" si="10"/>
        <v>82211508</v>
      </c>
      <c r="J365" s="725">
        <f t="shared" si="11"/>
        <v>0.91700000000000004</v>
      </c>
      <c r="K365" s="248">
        <v>0.91700000000000004</v>
      </c>
    </row>
    <row r="366" spans="1:11" x14ac:dyDescent="0.25">
      <c r="A366" s="1017"/>
      <c r="B366" s="1017"/>
      <c r="C366" s="643" t="s">
        <v>111</v>
      </c>
      <c r="D366" s="642" t="s">
        <v>473</v>
      </c>
      <c r="E366" s="644">
        <v>923407617.73681092</v>
      </c>
      <c r="F366" s="645">
        <v>11.213217470894005</v>
      </c>
      <c r="G366" s="645"/>
      <c r="H366" s="252">
        <f t="shared" si="10"/>
        <v>82349925</v>
      </c>
      <c r="J366" s="725">
        <f t="shared" si="11"/>
        <v>0.92300000000000004</v>
      </c>
      <c r="K366" s="248">
        <v>0.92300000000000004</v>
      </c>
    </row>
    <row r="367" spans="1:11" x14ac:dyDescent="0.25">
      <c r="A367" s="1017"/>
      <c r="B367" s="1017"/>
      <c r="C367" s="643" t="s">
        <v>111</v>
      </c>
      <c r="D367" s="642" t="s">
        <v>474</v>
      </c>
      <c r="E367" s="644">
        <v>939480060.2904613</v>
      </c>
      <c r="F367" s="645">
        <v>11.3892253736774</v>
      </c>
      <c r="G367" s="645"/>
      <c r="H367" s="252">
        <f t="shared" si="10"/>
        <v>82488495</v>
      </c>
      <c r="J367" s="725">
        <f t="shared" si="11"/>
        <v>0.93899999999999995</v>
      </c>
      <c r="K367" s="248">
        <v>0.93899999999999995</v>
      </c>
    </row>
    <row r="368" spans="1:11" x14ac:dyDescent="0.25">
      <c r="A368" s="1017"/>
      <c r="B368" s="1017"/>
      <c r="C368" s="643" t="s">
        <v>111</v>
      </c>
      <c r="D368" s="642" t="s">
        <v>475</v>
      </c>
      <c r="E368" s="644">
        <v>936418526.98939061</v>
      </c>
      <c r="F368" s="645">
        <v>11.345827539241327</v>
      </c>
      <c r="G368" s="645"/>
      <c r="H368" s="252">
        <f t="shared" si="10"/>
        <v>82534176</v>
      </c>
      <c r="J368" s="725">
        <f t="shared" si="11"/>
        <v>0.93600000000000005</v>
      </c>
      <c r="K368" s="248">
        <v>0.93600000000000005</v>
      </c>
    </row>
    <row r="369" spans="1:11" x14ac:dyDescent="0.25">
      <c r="A369" s="1017"/>
      <c r="B369" s="1017"/>
      <c r="C369" s="643" t="s">
        <v>111</v>
      </c>
      <c r="D369" s="642" t="s">
        <v>476</v>
      </c>
      <c r="E369" s="644">
        <v>917834489.43821788</v>
      </c>
      <c r="F369" s="645">
        <v>11.123074281822975</v>
      </c>
      <c r="G369" s="645"/>
      <c r="H369" s="252">
        <f t="shared" si="10"/>
        <v>82516260</v>
      </c>
      <c r="J369" s="725">
        <f t="shared" si="11"/>
        <v>0.91800000000000004</v>
      </c>
      <c r="K369" s="248">
        <v>0.91800000000000004</v>
      </c>
    </row>
    <row r="370" spans="1:11" x14ac:dyDescent="0.25">
      <c r="A370" s="1017"/>
      <c r="B370" s="1017"/>
      <c r="C370" s="643" t="s">
        <v>111</v>
      </c>
      <c r="D370" s="642" t="s">
        <v>477</v>
      </c>
      <c r="E370" s="644">
        <v>896088920.69214094</v>
      </c>
      <c r="F370" s="645">
        <v>10.865711180710603</v>
      </c>
      <c r="G370" s="645"/>
      <c r="H370" s="252">
        <f t="shared" si="10"/>
        <v>82469422</v>
      </c>
      <c r="J370" s="725">
        <f t="shared" si="11"/>
        <v>0.89600000000000002</v>
      </c>
      <c r="K370" s="248">
        <v>0.89600000000000002</v>
      </c>
    </row>
    <row r="371" spans="1:11" x14ac:dyDescent="0.25">
      <c r="A371" s="1017"/>
      <c r="B371" s="1017"/>
      <c r="C371" s="643" t="s">
        <v>111</v>
      </c>
      <c r="D371" s="642" t="s">
        <v>478</v>
      </c>
      <c r="E371" s="644">
        <v>902711090.58368266</v>
      </c>
      <c r="F371" s="645">
        <v>10.95836345976695</v>
      </c>
      <c r="G371" s="645"/>
      <c r="H371" s="252">
        <f t="shared" si="10"/>
        <v>82376451</v>
      </c>
      <c r="J371" s="725">
        <f t="shared" si="11"/>
        <v>0.90300000000000002</v>
      </c>
      <c r="K371" s="248">
        <v>0.90300000000000002</v>
      </c>
    </row>
    <row r="372" spans="1:11" x14ac:dyDescent="0.25">
      <c r="A372" s="1017"/>
      <c r="B372" s="1017"/>
      <c r="C372" s="643" t="s">
        <v>111</v>
      </c>
      <c r="D372" s="642" t="s">
        <v>479</v>
      </c>
      <c r="E372" s="644">
        <v>880655542.33278418</v>
      </c>
      <c r="F372" s="645">
        <v>10.704927431743121</v>
      </c>
      <c r="G372" s="645"/>
      <c r="H372" s="252">
        <f t="shared" si="10"/>
        <v>82266372</v>
      </c>
      <c r="J372" s="725">
        <f t="shared" si="11"/>
        <v>0.88100000000000001</v>
      </c>
      <c r="K372" s="248">
        <v>0.88100000000000001</v>
      </c>
    </row>
    <row r="373" spans="1:11" x14ac:dyDescent="0.25">
      <c r="A373" s="1017"/>
      <c r="B373" s="1017"/>
      <c r="C373" s="643" t="s">
        <v>111</v>
      </c>
      <c r="D373" s="642" t="s">
        <v>480</v>
      </c>
      <c r="E373" s="644">
        <v>877735825.62543762</v>
      </c>
      <c r="F373" s="645">
        <v>10.689742890273745</v>
      </c>
      <c r="G373" s="645"/>
      <c r="H373" s="252">
        <f t="shared" si="10"/>
        <v>82110097</v>
      </c>
      <c r="J373" s="725">
        <f t="shared" si="11"/>
        <v>0.878</v>
      </c>
      <c r="K373" s="248">
        <v>0.878</v>
      </c>
    </row>
    <row r="374" spans="1:11" x14ac:dyDescent="0.25">
      <c r="A374" s="1017"/>
      <c r="B374" s="1017"/>
      <c r="C374" s="643" t="s">
        <v>111</v>
      </c>
      <c r="D374" s="642" t="s">
        <v>481</v>
      </c>
      <c r="E374" s="644">
        <v>803245235.85474205</v>
      </c>
      <c r="F374" s="645">
        <v>9.8073578788780882</v>
      </c>
      <c r="G374" s="645"/>
      <c r="H374" s="252">
        <f t="shared" si="10"/>
        <v>81902307</v>
      </c>
      <c r="J374" s="725">
        <f t="shared" si="11"/>
        <v>0.80300000000000005</v>
      </c>
      <c r="K374" s="248">
        <v>0.80300000000000005</v>
      </c>
    </row>
    <row r="375" spans="1:11" x14ac:dyDescent="0.25">
      <c r="A375" s="1017"/>
      <c r="B375" s="1017"/>
      <c r="C375" s="643" t="s">
        <v>111</v>
      </c>
      <c r="D375" s="642" t="s">
        <v>482</v>
      </c>
      <c r="E375" s="644">
        <v>853411494.19754457</v>
      </c>
      <c r="F375" s="645">
        <v>10.435846566966314</v>
      </c>
      <c r="G375" s="645"/>
      <c r="H375" s="252">
        <f t="shared" si="10"/>
        <v>81776930</v>
      </c>
      <c r="J375" s="725">
        <f t="shared" si="11"/>
        <v>0.85299999999999998</v>
      </c>
      <c r="K375" s="248">
        <v>0.85299999999999998</v>
      </c>
    </row>
    <row r="376" spans="1:11" x14ac:dyDescent="0.25">
      <c r="A376" s="1017"/>
      <c r="B376" s="1017"/>
      <c r="C376" s="643" t="s">
        <v>111</v>
      </c>
      <c r="D376" s="642" t="s">
        <v>483</v>
      </c>
      <c r="E376" s="644">
        <v>822439972.9526068</v>
      </c>
      <c r="F376" s="645">
        <v>10.245283676392766</v>
      </c>
      <c r="G376" s="645"/>
      <c r="H376" s="252">
        <f t="shared" si="10"/>
        <v>80274983</v>
      </c>
      <c r="J376" s="725">
        <f t="shared" si="11"/>
        <v>0.82199999999999995</v>
      </c>
      <c r="K376" s="248">
        <v>0.82199999999999995</v>
      </c>
    </row>
    <row r="377" spans="1:11" x14ac:dyDescent="0.25">
      <c r="A377" s="1017"/>
      <c r="B377" s="1017"/>
      <c r="C377" s="643" t="s">
        <v>111</v>
      </c>
      <c r="D377" s="642" t="s">
        <v>484</v>
      </c>
      <c r="E377" s="644">
        <v>820259197.0107336</v>
      </c>
      <c r="F377" s="645">
        <v>10.198953102546847</v>
      </c>
      <c r="G377" s="645"/>
      <c r="H377" s="252">
        <f t="shared" si="10"/>
        <v>80425823</v>
      </c>
      <c r="J377" s="725">
        <f t="shared" si="11"/>
        <v>0.82</v>
      </c>
      <c r="K377" s="248">
        <v>0.82</v>
      </c>
    </row>
    <row r="378" spans="1:11" x14ac:dyDescent="0.25">
      <c r="A378" s="1017"/>
      <c r="B378" s="1017"/>
      <c r="C378" s="643" t="s">
        <v>111</v>
      </c>
      <c r="D378" s="642" t="s">
        <v>485</v>
      </c>
      <c r="E378" s="644">
        <v>842202624.7557199</v>
      </c>
      <c r="F378" s="645">
        <v>10.443255088181431</v>
      </c>
      <c r="G378" s="645"/>
      <c r="H378" s="252">
        <f t="shared" si="10"/>
        <v>80645605</v>
      </c>
      <c r="J378" s="725">
        <f t="shared" si="11"/>
        <v>0.84199999999999997</v>
      </c>
      <c r="K378" s="248">
        <v>0.84199999999999997</v>
      </c>
    </row>
    <row r="379" spans="1:11" x14ac:dyDescent="0.25">
      <c r="A379" s="1017"/>
      <c r="B379" s="1017"/>
      <c r="C379" s="643" t="s">
        <v>111</v>
      </c>
      <c r="D379" s="642" t="s">
        <v>486</v>
      </c>
      <c r="E379" s="644">
        <v>809311224.26127195</v>
      </c>
      <c r="F379" s="645">
        <v>9.9936557189673323</v>
      </c>
      <c r="G379" s="645"/>
      <c r="H379" s="252">
        <f t="shared" si="10"/>
        <v>80982500</v>
      </c>
      <c r="J379" s="725">
        <f t="shared" si="11"/>
        <v>0.80900000000000005</v>
      </c>
      <c r="K379" s="248">
        <v>0.80900000000000005</v>
      </c>
    </row>
    <row r="380" spans="1:11" x14ac:dyDescent="0.25">
      <c r="A380" s="1017"/>
      <c r="B380" s="1017"/>
      <c r="C380" s="643" t="s">
        <v>111</v>
      </c>
      <c r="D380" s="642" t="s">
        <v>487</v>
      </c>
      <c r="E380" s="644">
        <v>810635952.08426297</v>
      </c>
      <c r="F380" s="645">
        <v>9.923730978192534</v>
      </c>
      <c r="G380" s="645"/>
      <c r="H380" s="252">
        <f t="shared" si="10"/>
        <v>81686611</v>
      </c>
      <c r="J380" s="725">
        <f t="shared" si="11"/>
        <v>0.81100000000000005</v>
      </c>
      <c r="K380" s="248">
        <v>0.81100000000000005</v>
      </c>
    </row>
    <row r="381" spans="1:11" x14ac:dyDescent="0.25">
      <c r="A381" s="1017"/>
      <c r="B381" s="1017"/>
      <c r="C381" s="643" t="s">
        <v>111</v>
      </c>
      <c r="D381" s="642" t="s">
        <v>392</v>
      </c>
      <c r="E381" s="644">
        <v>815034934.01466036</v>
      </c>
      <c r="F381" s="645">
        <v>9.8973662101892668</v>
      </c>
      <c r="G381" s="645"/>
      <c r="H381" s="252">
        <f t="shared" si="10"/>
        <v>82348669</v>
      </c>
      <c r="J381" s="725">
        <f t="shared" si="11"/>
        <v>0.81499999999999995</v>
      </c>
      <c r="K381" s="248">
        <v>0.81499999999999995</v>
      </c>
    </row>
    <row r="382" spans="1:11" x14ac:dyDescent="0.25">
      <c r="A382" s="1017"/>
      <c r="B382" s="1017"/>
      <c r="C382" s="643" t="s">
        <v>111</v>
      </c>
      <c r="D382" s="642" t="s">
        <v>393</v>
      </c>
      <c r="E382" s="644">
        <v>803358890.16066146</v>
      </c>
      <c r="F382" s="645">
        <v>9.7191873733898735</v>
      </c>
      <c r="G382" s="645"/>
      <c r="H382" s="252">
        <f t="shared" si="10"/>
        <v>82657002</v>
      </c>
      <c r="J382" s="725">
        <f t="shared" si="11"/>
        <v>0.80300000000000005</v>
      </c>
      <c r="K382" s="248">
        <v>0.80300000000000005</v>
      </c>
    </row>
    <row r="383" spans="1:11" x14ac:dyDescent="0.25">
      <c r="A383" s="1017"/>
      <c r="B383" s="1017"/>
      <c r="C383" s="643" t="s">
        <v>111</v>
      </c>
      <c r="D383" s="642" t="s">
        <v>394</v>
      </c>
      <c r="E383" s="644">
        <v>774025335.77824998</v>
      </c>
      <c r="F383" s="645">
        <v>9.3362045095750972</v>
      </c>
      <c r="G383" s="645"/>
      <c r="H383" s="252">
        <f t="shared" si="10"/>
        <v>82905782</v>
      </c>
      <c r="J383" s="725">
        <f t="shared" si="11"/>
        <v>0.77400000000000002</v>
      </c>
      <c r="K383" s="248">
        <v>0.77400000000000002</v>
      </c>
    </row>
    <row r="384" spans="1:11" x14ac:dyDescent="0.25">
      <c r="A384" s="1017"/>
      <c r="B384" s="1017"/>
      <c r="C384" s="643" t="s">
        <v>111</v>
      </c>
      <c r="D384" s="642" t="s">
        <v>395</v>
      </c>
      <c r="E384" s="644">
        <v>726257568.78260136</v>
      </c>
      <c r="F384" s="645">
        <v>8.7403018414796829</v>
      </c>
      <c r="G384" s="645"/>
      <c r="H384" s="252">
        <f t="shared" si="10"/>
        <v>83092962</v>
      </c>
      <c r="J384" s="725">
        <f t="shared" si="11"/>
        <v>0.72599999999999998</v>
      </c>
      <c r="K384" s="248">
        <v>0.72599999999999998</v>
      </c>
    </row>
    <row r="385" spans="1:11" x14ac:dyDescent="0.25">
      <c r="A385" s="1017"/>
      <c r="B385" s="1017"/>
      <c r="C385" s="643" t="s">
        <v>111</v>
      </c>
      <c r="D385" s="642" t="s">
        <v>488</v>
      </c>
      <c r="E385" s="644">
        <v>660951168.47579193</v>
      </c>
      <c r="F385" s="645">
        <v>7.9478625046602982</v>
      </c>
      <c r="G385" s="645"/>
      <c r="H385" s="252">
        <f t="shared" si="10"/>
        <v>83160871</v>
      </c>
      <c r="J385" s="725">
        <f t="shared" si="11"/>
        <v>0.66100000000000003</v>
      </c>
      <c r="K385" s="248">
        <v>0.66100000000000003</v>
      </c>
    </row>
    <row r="386" spans="1:11" x14ac:dyDescent="0.25">
      <c r="A386" s="1017"/>
      <c r="B386" s="1017"/>
      <c r="C386" s="643" t="s">
        <v>111</v>
      </c>
      <c r="D386" s="642" t="s">
        <v>763</v>
      </c>
      <c r="E386" s="644">
        <v>696961809.45925522</v>
      </c>
      <c r="F386" s="645">
        <v>8.3773397281931388</v>
      </c>
      <c r="G386" s="645"/>
      <c r="H386" s="252">
        <f t="shared" si="10"/>
        <v>83196078</v>
      </c>
      <c r="J386" s="725">
        <f t="shared" si="11"/>
        <v>0.69699999999999995</v>
      </c>
      <c r="K386" s="248">
        <v>0.69699999999999995</v>
      </c>
    </row>
    <row r="387" spans="1:11" x14ac:dyDescent="0.25">
      <c r="A387" s="1017"/>
      <c r="B387" s="1017"/>
      <c r="C387" s="643" t="s">
        <v>105</v>
      </c>
      <c r="D387" s="642" t="s">
        <v>402</v>
      </c>
      <c r="E387" s="644">
        <v>91695011.441311449</v>
      </c>
      <c r="F387" s="645">
        <v>8.9925352445466622</v>
      </c>
      <c r="G387" s="645"/>
      <c r="H387" s="252">
        <f t="shared" si="10"/>
        <v>10196792</v>
      </c>
      <c r="J387" s="725">
        <f t="shared" si="11"/>
        <v>9.1999999999999998E-2</v>
      </c>
      <c r="K387" s="248">
        <v>9.1999999999999998E-2</v>
      </c>
    </row>
    <row r="388" spans="1:11" x14ac:dyDescent="0.25">
      <c r="A388" s="1017"/>
      <c r="B388" s="1017"/>
      <c r="C388" s="643" t="s">
        <v>105</v>
      </c>
      <c r="D388" s="642" t="s">
        <v>463</v>
      </c>
      <c r="E388" s="644">
        <v>90564958.697072402</v>
      </c>
      <c r="F388" s="645">
        <v>8.7757363687817165</v>
      </c>
      <c r="G388" s="645"/>
      <c r="H388" s="252">
        <f t="shared" ref="H388:H450" si="12">E388/F388</f>
        <v>10319927.000000002</v>
      </c>
      <c r="J388" s="725">
        <f t="shared" ref="J388:J451" si="13">ROUND(E388/1000000000,3)</f>
        <v>9.0999999999999998E-2</v>
      </c>
      <c r="K388" s="248">
        <v>9.0999999999999998E-2</v>
      </c>
    </row>
    <row r="389" spans="1:11" x14ac:dyDescent="0.25">
      <c r="A389" s="1017"/>
      <c r="B389" s="1017"/>
      <c r="C389" s="643" t="s">
        <v>105</v>
      </c>
      <c r="D389" s="642" t="s">
        <v>464</v>
      </c>
      <c r="E389" s="644">
        <v>93055400.512225196</v>
      </c>
      <c r="F389" s="645">
        <v>8.9484426057530762</v>
      </c>
      <c r="G389" s="645"/>
      <c r="H389" s="252">
        <f t="shared" si="12"/>
        <v>10399061</v>
      </c>
      <c r="J389" s="725">
        <f t="shared" si="13"/>
        <v>9.2999999999999999E-2</v>
      </c>
      <c r="K389" s="248">
        <v>9.2999999999999999E-2</v>
      </c>
    </row>
    <row r="390" spans="1:11" x14ac:dyDescent="0.25">
      <c r="A390" s="1017"/>
      <c r="B390" s="1017"/>
      <c r="C390" s="643" t="s">
        <v>105</v>
      </c>
      <c r="D390" s="642" t="s">
        <v>465</v>
      </c>
      <c r="E390" s="644">
        <v>93462319.591140434</v>
      </c>
      <c r="F390" s="645">
        <v>8.9348577079533111</v>
      </c>
      <c r="G390" s="645"/>
      <c r="H390" s="252">
        <f t="shared" si="12"/>
        <v>10460415</v>
      </c>
      <c r="J390" s="725">
        <f t="shared" si="13"/>
        <v>9.2999999999999999E-2</v>
      </c>
      <c r="K390" s="248">
        <v>9.2999999999999999E-2</v>
      </c>
    </row>
    <row r="391" spans="1:11" x14ac:dyDescent="0.25">
      <c r="A391" s="1017"/>
      <c r="B391" s="1017"/>
      <c r="C391" s="643" t="s">
        <v>105</v>
      </c>
      <c r="D391" s="642" t="s">
        <v>466</v>
      </c>
      <c r="E391" s="644">
        <v>96941782.632431343</v>
      </c>
      <c r="F391" s="645">
        <v>9.2212025003544529</v>
      </c>
      <c r="G391" s="645"/>
      <c r="H391" s="252">
        <f t="shared" si="12"/>
        <v>10512922</v>
      </c>
      <c r="J391" s="725">
        <f t="shared" si="13"/>
        <v>9.7000000000000003E-2</v>
      </c>
      <c r="K391" s="248">
        <v>9.7000000000000003E-2</v>
      </c>
    </row>
    <row r="392" spans="1:11" x14ac:dyDescent="0.25">
      <c r="A392" s="1017"/>
      <c r="B392" s="1017"/>
      <c r="C392" s="643" t="s">
        <v>105</v>
      </c>
      <c r="D392" s="642" t="s">
        <v>467</v>
      </c>
      <c r="E392" s="644">
        <v>97869975.547240078</v>
      </c>
      <c r="F392" s="645">
        <v>9.2661009121189668</v>
      </c>
      <c r="G392" s="645"/>
      <c r="H392" s="252">
        <f t="shared" si="12"/>
        <v>10562153</v>
      </c>
      <c r="J392" s="725">
        <f t="shared" si="13"/>
        <v>9.8000000000000004E-2</v>
      </c>
      <c r="K392" s="248">
        <v>9.8000000000000004E-2</v>
      </c>
    </row>
    <row r="393" spans="1:11" x14ac:dyDescent="0.25">
      <c r="A393" s="1017"/>
      <c r="B393" s="1017"/>
      <c r="C393" s="643" t="s">
        <v>105</v>
      </c>
      <c r="D393" s="642" t="s">
        <v>468</v>
      </c>
      <c r="E393" s="644">
        <v>99183928.760882527</v>
      </c>
      <c r="F393" s="645">
        <v>9.3492128007769519</v>
      </c>
      <c r="G393" s="645"/>
      <c r="H393" s="252">
        <f t="shared" si="12"/>
        <v>10608800</v>
      </c>
      <c r="J393" s="725">
        <f t="shared" si="13"/>
        <v>9.9000000000000005E-2</v>
      </c>
      <c r="K393" s="248">
        <v>9.9000000000000005E-2</v>
      </c>
    </row>
    <row r="394" spans="1:11" x14ac:dyDescent="0.25">
      <c r="A394" s="1017"/>
      <c r="B394" s="1017"/>
      <c r="C394" s="643" t="s">
        <v>105</v>
      </c>
      <c r="D394" s="642" t="s">
        <v>469</v>
      </c>
      <c r="E394" s="644">
        <v>104036993.60438226</v>
      </c>
      <c r="F394" s="645">
        <v>9.7584153620489165</v>
      </c>
      <c r="G394" s="645"/>
      <c r="H394" s="252">
        <f t="shared" si="12"/>
        <v>10661259</v>
      </c>
      <c r="J394" s="725">
        <f t="shared" si="13"/>
        <v>0.104</v>
      </c>
      <c r="K394" s="248">
        <v>0.104</v>
      </c>
    </row>
    <row r="395" spans="1:11" x14ac:dyDescent="0.25">
      <c r="A395" s="1017"/>
      <c r="B395" s="1017"/>
      <c r="C395" s="643" t="s">
        <v>105</v>
      </c>
      <c r="D395" s="642" t="s">
        <v>470</v>
      </c>
      <c r="E395" s="644">
        <v>109962105.64605485</v>
      </c>
      <c r="F395" s="645">
        <v>10.257172084464912</v>
      </c>
      <c r="G395" s="645"/>
      <c r="H395" s="252">
        <f t="shared" si="12"/>
        <v>10720509</v>
      </c>
      <c r="J395" s="725">
        <f t="shared" si="13"/>
        <v>0.11</v>
      </c>
      <c r="K395" s="248">
        <v>0.11</v>
      </c>
    </row>
    <row r="396" spans="1:11" x14ac:dyDescent="0.25">
      <c r="A396" s="1017"/>
      <c r="B396" s="1017"/>
      <c r="C396" s="643" t="s">
        <v>105</v>
      </c>
      <c r="D396" s="642" t="s">
        <v>471</v>
      </c>
      <c r="E396" s="644">
        <v>108042279.78154834</v>
      </c>
      <c r="F396" s="645">
        <v>10.03951976551919</v>
      </c>
      <c r="G396" s="645"/>
      <c r="H396" s="252">
        <f t="shared" si="12"/>
        <v>10761698</v>
      </c>
      <c r="J396" s="725">
        <f t="shared" si="13"/>
        <v>0.108</v>
      </c>
      <c r="K396" s="248">
        <v>0.108</v>
      </c>
    </row>
    <row r="397" spans="1:11" x14ac:dyDescent="0.25">
      <c r="A397" s="1017"/>
      <c r="B397" s="1017"/>
      <c r="C397" s="643" t="s">
        <v>105</v>
      </c>
      <c r="D397" s="642" t="s">
        <v>472</v>
      </c>
      <c r="E397" s="644">
        <v>114207072.56596234</v>
      </c>
      <c r="F397" s="645">
        <v>10.569045143682207</v>
      </c>
      <c r="G397" s="645"/>
      <c r="H397" s="252">
        <f t="shared" si="12"/>
        <v>10805808</v>
      </c>
      <c r="J397" s="725">
        <f t="shared" si="13"/>
        <v>0.114</v>
      </c>
      <c r="K397" s="248">
        <v>0.114</v>
      </c>
    </row>
    <row r="398" spans="1:11" x14ac:dyDescent="0.25">
      <c r="A398" s="1017"/>
      <c r="B398" s="1017"/>
      <c r="C398" s="643" t="s">
        <v>105</v>
      </c>
      <c r="D398" s="642" t="s">
        <v>473</v>
      </c>
      <c r="E398" s="644">
        <v>116205242.96904771</v>
      </c>
      <c r="F398" s="645">
        <v>10.69819838030395</v>
      </c>
      <c r="G398" s="645"/>
      <c r="H398" s="252">
        <f t="shared" si="12"/>
        <v>10862132</v>
      </c>
      <c r="J398" s="725">
        <f t="shared" si="13"/>
        <v>0.11600000000000001</v>
      </c>
      <c r="K398" s="248">
        <v>0.11600000000000001</v>
      </c>
    </row>
    <row r="399" spans="1:11" x14ac:dyDescent="0.25">
      <c r="A399" s="1017"/>
      <c r="B399" s="1017"/>
      <c r="C399" s="643" t="s">
        <v>105</v>
      </c>
      <c r="D399" s="642" t="s">
        <v>474</v>
      </c>
      <c r="E399" s="644">
        <v>114366020.27515574</v>
      </c>
      <c r="F399" s="645">
        <v>10.490349430147521</v>
      </c>
      <c r="G399" s="645"/>
      <c r="H399" s="252">
        <f t="shared" si="12"/>
        <v>10902022</v>
      </c>
      <c r="J399" s="725">
        <f t="shared" si="13"/>
        <v>0.114</v>
      </c>
      <c r="K399" s="248">
        <v>0.114</v>
      </c>
    </row>
    <row r="400" spans="1:11" x14ac:dyDescent="0.25">
      <c r="A400" s="1017"/>
      <c r="B400" s="1017"/>
      <c r="C400" s="643" t="s">
        <v>105</v>
      </c>
      <c r="D400" s="642" t="s">
        <v>475</v>
      </c>
      <c r="E400" s="644">
        <v>119641790.09628138</v>
      </c>
      <c r="F400" s="645">
        <v>10.948117105424963</v>
      </c>
      <c r="G400" s="645"/>
      <c r="H400" s="252">
        <f t="shared" si="12"/>
        <v>10928070</v>
      </c>
      <c r="J400" s="725">
        <f t="shared" si="13"/>
        <v>0.12</v>
      </c>
      <c r="K400" s="248">
        <v>0.12</v>
      </c>
    </row>
    <row r="401" spans="1:11" x14ac:dyDescent="0.25">
      <c r="A401" s="1017"/>
      <c r="B401" s="1017"/>
      <c r="C401" s="643" t="s">
        <v>105</v>
      </c>
      <c r="D401" s="642" t="s">
        <v>476</v>
      </c>
      <c r="E401" s="644">
        <v>120237268.97385781</v>
      </c>
      <c r="F401" s="645">
        <v>10.975419574595874</v>
      </c>
      <c r="G401" s="645"/>
      <c r="H401" s="252">
        <f t="shared" si="12"/>
        <v>10955141</v>
      </c>
      <c r="J401" s="725">
        <f t="shared" si="13"/>
        <v>0.12</v>
      </c>
      <c r="K401" s="248">
        <v>0.12</v>
      </c>
    </row>
    <row r="402" spans="1:11" x14ac:dyDescent="0.25">
      <c r="A402" s="1017"/>
      <c r="B402" s="1017"/>
      <c r="C402" s="643" t="s">
        <v>105</v>
      </c>
      <c r="D402" s="642" t="s">
        <v>477</v>
      </c>
      <c r="E402" s="644">
        <v>122150252.51510397</v>
      </c>
      <c r="F402" s="645">
        <v>11.117389792910622</v>
      </c>
      <c r="G402" s="645"/>
      <c r="H402" s="252">
        <f t="shared" si="12"/>
        <v>10987314</v>
      </c>
      <c r="J402" s="725">
        <f t="shared" si="13"/>
        <v>0.122</v>
      </c>
      <c r="K402" s="248">
        <v>0.122</v>
      </c>
    </row>
    <row r="403" spans="1:11" x14ac:dyDescent="0.25">
      <c r="A403" s="1017"/>
      <c r="B403" s="1017"/>
      <c r="C403" s="643" t="s">
        <v>105</v>
      </c>
      <c r="D403" s="642" t="s">
        <v>478</v>
      </c>
      <c r="E403" s="644">
        <v>121517406.99596205</v>
      </c>
      <c r="F403" s="645">
        <v>11.0266257130176</v>
      </c>
      <c r="G403" s="645"/>
      <c r="H403" s="252">
        <f t="shared" si="12"/>
        <v>11020362</v>
      </c>
      <c r="J403" s="725">
        <f t="shared" si="13"/>
        <v>0.122</v>
      </c>
      <c r="K403" s="248">
        <v>0.122</v>
      </c>
    </row>
    <row r="404" spans="1:11" x14ac:dyDescent="0.25">
      <c r="A404" s="1017"/>
      <c r="B404" s="1017"/>
      <c r="C404" s="643" t="s">
        <v>105</v>
      </c>
      <c r="D404" s="642" t="s">
        <v>479</v>
      </c>
      <c r="E404" s="644">
        <v>124960327.3424082</v>
      </c>
      <c r="F404" s="645">
        <v>11.310189864464364</v>
      </c>
      <c r="G404" s="645"/>
      <c r="H404" s="252">
        <f t="shared" si="12"/>
        <v>11048473</v>
      </c>
      <c r="J404" s="725">
        <f t="shared" si="13"/>
        <v>0.125</v>
      </c>
      <c r="K404" s="248">
        <v>0.125</v>
      </c>
    </row>
    <row r="405" spans="1:11" x14ac:dyDescent="0.25">
      <c r="A405" s="1017"/>
      <c r="B405" s="1017"/>
      <c r="C405" s="643" t="s">
        <v>105</v>
      </c>
      <c r="D405" s="642" t="s">
        <v>480</v>
      </c>
      <c r="E405" s="644">
        <v>120553633.33018123</v>
      </c>
      <c r="F405" s="645">
        <v>10.882412315737445</v>
      </c>
      <c r="G405" s="645"/>
      <c r="H405" s="252">
        <f t="shared" si="12"/>
        <v>11077841</v>
      </c>
      <c r="J405" s="725">
        <f t="shared" si="13"/>
        <v>0.121</v>
      </c>
      <c r="K405" s="248">
        <v>0.121</v>
      </c>
    </row>
    <row r="406" spans="1:11" x14ac:dyDescent="0.25">
      <c r="A406" s="1017"/>
      <c r="B406" s="1017"/>
      <c r="C406" s="643" t="s">
        <v>105</v>
      </c>
      <c r="D406" s="642" t="s">
        <v>481</v>
      </c>
      <c r="E406" s="644">
        <v>111970151.70346268</v>
      </c>
      <c r="F406" s="645">
        <v>10.081028209776097</v>
      </c>
      <c r="G406" s="645"/>
      <c r="H406" s="252">
        <f t="shared" si="12"/>
        <v>11107017</v>
      </c>
      <c r="J406" s="725">
        <f t="shared" si="13"/>
        <v>0.112</v>
      </c>
      <c r="K406" s="248">
        <v>0.112</v>
      </c>
    </row>
    <row r="407" spans="1:11" x14ac:dyDescent="0.25">
      <c r="A407" s="1017"/>
      <c r="B407" s="1017"/>
      <c r="C407" s="643" t="s">
        <v>105</v>
      </c>
      <c r="D407" s="642" t="s">
        <v>482</v>
      </c>
      <c r="E407" s="644">
        <v>105299842.06149808</v>
      </c>
      <c r="F407" s="645">
        <v>9.4682684454597759</v>
      </c>
      <c r="G407" s="645"/>
      <c r="H407" s="252">
        <f t="shared" si="12"/>
        <v>11121341</v>
      </c>
      <c r="J407" s="725">
        <f t="shared" si="13"/>
        <v>0.105</v>
      </c>
      <c r="K407" s="248">
        <v>0.105</v>
      </c>
    </row>
    <row r="408" spans="1:11" x14ac:dyDescent="0.25">
      <c r="A408" s="1017"/>
      <c r="B408" s="1017"/>
      <c r="C408" s="643" t="s">
        <v>105</v>
      </c>
      <c r="D408" s="642" t="s">
        <v>483</v>
      </c>
      <c r="E408" s="644">
        <v>102623039.93005733</v>
      </c>
      <c r="F408" s="645">
        <v>9.2412402787325973</v>
      </c>
      <c r="G408" s="645"/>
      <c r="H408" s="252">
        <f t="shared" si="12"/>
        <v>11104898.999999998</v>
      </c>
      <c r="J408" s="725">
        <f t="shared" si="13"/>
        <v>0.10299999999999999</v>
      </c>
      <c r="K408" s="248">
        <v>0.10299999999999999</v>
      </c>
    </row>
    <row r="409" spans="1:11" x14ac:dyDescent="0.25">
      <c r="A409" s="1017"/>
      <c r="B409" s="1017"/>
      <c r="C409" s="643" t="s">
        <v>105</v>
      </c>
      <c r="D409" s="642" t="s">
        <v>484</v>
      </c>
      <c r="E409" s="644">
        <v>97510523.63226147</v>
      </c>
      <c r="F409" s="645">
        <v>8.8284677699516525</v>
      </c>
      <c r="G409" s="645"/>
      <c r="H409" s="252">
        <f t="shared" si="12"/>
        <v>11045011</v>
      </c>
      <c r="J409" s="725">
        <f t="shared" si="13"/>
        <v>9.8000000000000004E-2</v>
      </c>
      <c r="K409" s="248">
        <v>9.8000000000000004E-2</v>
      </c>
    </row>
    <row r="410" spans="1:11" x14ac:dyDescent="0.25">
      <c r="A410" s="1017"/>
      <c r="B410" s="1017"/>
      <c r="C410" s="643" t="s">
        <v>105</v>
      </c>
      <c r="D410" s="642" t="s">
        <v>485</v>
      </c>
      <c r="E410" s="644">
        <v>89041009.343885317</v>
      </c>
      <c r="F410" s="645">
        <v>8.1203188286924277</v>
      </c>
      <c r="G410" s="645"/>
      <c r="H410" s="252">
        <f t="shared" si="12"/>
        <v>10965211</v>
      </c>
      <c r="J410" s="725">
        <f t="shared" si="13"/>
        <v>8.8999999999999996E-2</v>
      </c>
      <c r="K410" s="248">
        <v>8.8999999999999996E-2</v>
      </c>
    </row>
    <row r="411" spans="1:11" x14ac:dyDescent="0.25">
      <c r="A411" s="1017"/>
      <c r="B411" s="1017"/>
      <c r="C411" s="643" t="s">
        <v>105</v>
      </c>
      <c r="D411" s="642" t="s">
        <v>486</v>
      </c>
      <c r="E411" s="644">
        <v>86882830.155314267</v>
      </c>
      <c r="F411" s="645">
        <v>7.9764539000967245</v>
      </c>
      <c r="G411" s="645"/>
      <c r="H411" s="252">
        <f t="shared" si="12"/>
        <v>10892413</v>
      </c>
      <c r="J411" s="725">
        <f t="shared" si="13"/>
        <v>8.6999999999999994E-2</v>
      </c>
      <c r="K411" s="248">
        <v>8.6999999999999994E-2</v>
      </c>
    </row>
    <row r="412" spans="1:11" x14ac:dyDescent="0.25">
      <c r="A412" s="1017"/>
      <c r="B412" s="1017"/>
      <c r="C412" s="643" t="s">
        <v>105</v>
      </c>
      <c r="D412" s="642" t="s">
        <v>487</v>
      </c>
      <c r="E412" s="644">
        <v>79305757.605316728</v>
      </c>
      <c r="F412" s="645">
        <v>7.3289543566192084</v>
      </c>
      <c r="G412" s="645"/>
      <c r="H412" s="252">
        <f t="shared" si="12"/>
        <v>10820883</v>
      </c>
      <c r="J412" s="725">
        <f t="shared" si="13"/>
        <v>7.9000000000000001E-2</v>
      </c>
      <c r="K412" s="248">
        <v>7.9000000000000001E-2</v>
      </c>
    </row>
    <row r="413" spans="1:11" x14ac:dyDescent="0.25">
      <c r="A413" s="1017"/>
      <c r="B413" s="1017"/>
      <c r="C413" s="643" t="s">
        <v>105</v>
      </c>
      <c r="D413" s="642" t="s">
        <v>392</v>
      </c>
      <c r="E413" s="644">
        <v>75902618.201481625</v>
      </c>
      <c r="F413" s="645">
        <v>7.0436917658261722</v>
      </c>
      <c r="G413" s="645"/>
      <c r="H413" s="252">
        <f t="shared" si="12"/>
        <v>10775971</v>
      </c>
      <c r="J413" s="725">
        <f t="shared" si="13"/>
        <v>7.5999999999999998E-2</v>
      </c>
      <c r="K413" s="248">
        <v>7.5999999999999998E-2</v>
      </c>
    </row>
    <row r="414" spans="1:11" x14ac:dyDescent="0.25">
      <c r="A414" s="1017"/>
      <c r="B414" s="1017"/>
      <c r="C414" s="643" t="s">
        <v>105</v>
      </c>
      <c r="D414" s="642" t="s">
        <v>393</v>
      </c>
      <c r="E414" s="644">
        <v>81085821.879397884</v>
      </c>
      <c r="F414" s="645">
        <v>7.5395855031468519</v>
      </c>
      <c r="G414" s="645"/>
      <c r="H414" s="252">
        <f t="shared" si="12"/>
        <v>10754679</v>
      </c>
      <c r="J414" s="725">
        <f t="shared" si="13"/>
        <v>8.1000000000000003E-2</v>
      </c>
      <c r="K414" s="248">
        <v>8.1000000000000003E-2</v>
      </c>
    </row>
    <row r="415" spans="1:11" x14ac:dyDescent="0.25">
      <c r="A415" s="1017"/>
      <c r="B415" s="1017"/>
      <c r="C415" s="643" t="s">
        <v>105</v>
      </c>
      <c r="D415" s="642" t="s">
        <v>394</v>
      </c>
      <c r="E415" s="644">
        <v>77781693.256519079</v>
      </c>
      <c r="F415" s="645">
        <v>7.2470463437983463</v>
      </c>
      <c r="G415" s="645"/>
      <c r="H415" s="252">
        <f t="shared" si="12"/>
        <v>10732882</v>
      </c>
      <c r="J415" s="725">
        <f t="shared" si="13"/>
        <v>7.8E-2</v>
      </c>
      <c r="K415" s="248">
        <v>7.8E-2</v>
      </c>
    </row>
    <row r="416" spans="1:11" x14ac:dyDescent="0.25">
      <c r="A416" s="1017"/>
      <c r="B416" s="1017"/>
      <c r="C416" s="643" t="s">
        <v>105</v>
      </c>
      <c r="D416" s="642" t="s">
        <v>395</v>
      </c>
      <c r="E416" s="644">
        <v>72464212.037274122</v>
      </c>
      <c r="F416" s="645">
        <v>6.7587238559826455</v>
      </c>
      <c r="G416" s="645"/>
      <c r="H416" s="252">
        <f t="shared" si="12"/>
        <v>10721582</v>
      </c>
      <c r="J416" s="725">
        <f t="shared" si="13"/>
        <v>7.1999999999999995E-2</v>
      </c>
      <c r="K416" s="248">
        <v>7.1999999999999995E-2</v>
      </c>
    </row>
    <row r="417" spans="1:11" x14ac:dyDescent="0.25">
      <c r="A417" s="1017"/>
      <c r="B417" s="1017"/>
      <c r="C417" s="643" t="s">
        <v>105</v>
      </c>
      <c r="D417" s="642" t="s">
        <v>488</v>
      </c>
      <c r="E417" s="644">
        <v>56829800.860705934</v>
      </c>
      <c r="F417" s="645">
        <v>5.3118918524477774</v>
      </c>
      <c r="G417" s="645"/>
      <c r="H417" s="252">
        <f t="shared" si="12"/>
        <v>10698599</v>
      </c>
      <c r="J417" s="725">
        <f t="shared" si="13"/>
        <v>5.7000000000000002E-2</v>
      </c>
      <c r="K417" s="248">
        <v>5.7000000000000002E-2</v>
      </c>
    </row>
    <row r="418" spans="1:11" x14ac:dyDescent="0.25">
      <c r="A418" s="1017"/>
      <c r="B418" s="1017"/>
      <c r="C418" s="643" t="s">
        <v>105</v>
      </c>
      <c r="D418" s="642" t="s">
        <v>763</v>
      </c>
      <c r="E418" s="644">
        <v>60339075.722611882</v>
      </c>
      <c r="F418" s="645">
        <v>5.6703150627744581</v>
      </c>
      <c r="G418" s="645"/>
      <c r="H418" s="252">
        <f t="shared" si="12"/>
        <v>10641221</v>
      </c>
      <c r="J418" s="725">
        <f t="shared" si="13"/>
        <v>0.06</v>
      </c>
      <c r="K418" s="248">
        <v>0.06</v>
      </c>
    </row>
    <row r="419" spans="1:11" x14ac:dyDescent="0.25">
      <c r="A419" s="1017"/>
      <c r="B419" s="1017"/>
      <c r="C419" s="643" t="s">
        <v>86</v>
      </c>
      <c r="D419" s="642" t="s">
        <v>402</v>
      </c>
      <c r="E419" s="644">
        <v>70464826.626837596</v>
      </c>
      <c r="F419" s="645">
        <v>6.7924530688523639</v>
      </c>
      <c r="G419" s="645"/>
      <c r="H419" s="252">
        <f t="shared" si="12"/>
        <v>10373988</v>
      </c>
      <c r="J419" s="725">
        <f t="shared" si="13"/>
        <v>7.0000000000000007E-2</v>
      </c>
      <c r="K419" s="248">
        <v>7.0000000000000007E-2</v>
      </c>
    </row>
    <row r="420" spans="1:11" x14ac:dyDescent="0.25">
      <c r="A420" s="1017"/>
      <c r="B420" s="1017"/>
      <c r="C420" s="643" t="s">
        <v>86</v>
      </c>
      <c r="D420" s="642" t="s">
        <v>463</v>
      </c>
      <c r="E420" s="644">
        <v>67532507.653369337</v>
      </c>
      <c r="F420" s="645">
        <v>6.5101613408688896</v>
      </c>
      <c r="G420" s="645"/>
      <c r="H420" s="252">
        <f t="shared" si="12"/>
        <v>10373400</v>
      </c>
      <c r="J420" s="725">
        <f t="shared" si="13"/>
        <v>6.8000000000000005E-2</v>
      </c>
      <c r="K420" s="248">
        <v>6.8000000000000005E-2</v>
      </c>
    </row>
    <row r="421" spans="1:11" x14ac:dyDescent="0.25">
      <c r="A421" s="1017"/>
      <c r="B421" s="1017"/>
      <c r="C421" s="643" t="s">
        <v>86</v>
      </c>
      <c r="D421" s="642" t="s">
        <v>464</v>
      </c>
      <c r="E421" s="644">
        <v>59631641.110888921</v>
      </c>
      <c r="F421" s="645">
        <v>5.750764789284962</v>
      </c>
      <c r="G421" s="645"/>
      <c r="H421" s="252">
        <f t="shared" si="12"/>
        <v>10369341</v>
      </c>
      <c r="J421" s="725">
        <f t="shared" si="13"/>
        <v>0.06</v>
      </c>
      <c r="K421" s="248">
        <v>0.06</v>
      </c>
    </row>
    <row r="422" spans="1:11" x14ac:dyDescent="0.25">
      <c r="A422" s="1017"/>
      <c r="B422" s="1017"/>
      <c r="C422" s="643" t="s">
        <v>86</v>
      </c>
      <c r="D422" s="642" t="s">
        <v>465</v>
      </c>
      <c r="E422" s="644">
        <v>58117231.422290049</v>
      </c>
      <c r="F422" s="645">
        <v>5.6111129487513614</v>
      </c>
      <c r="G422" s="645"/>
      <c r="H422" s="252">
        <f t="shared" si="12"/>
        <v>10357523</v>
      </c>
      <c r="J422" s="725">
        <f t="shared" si="13"/>
        <v>5.8000000000000003E-2</v>
      </c>
      <c r="K422" s="248">
        <v>5.8000000000000003E-2</v>
      </c>
    </row>
    <row r="423" spans="1:11" x14ac:dyDescent="0.25">
      <c r="A423" s="1017"/>
      <c r="B423" s="1017"/>
      <c r="C423" s="643" t="s">
        <v>86</v>
      </c>
      <c r="D423" s="642" t="s">
        <v>466</v>
      </c>
      <c r="E423" s="644">
        <v>55992647.21141158</v>
      </c>
      <c r="F423" s="645">
        <v>5.4133931602861525</v>
      </c>
      <c r="G423" s="645"/>
      <c r="H423" s="252">
        <f t="shared" si="12"/>
        <v>10343355</v>
      </c>
      <c r="J423" s="725">
        <f t="shared" si="13"/>
        <v>5.6000000000000001E-2</v>
      </c>
      <c r="K423" s="248">
        <v>5.6000000000000001E-2</v>
      </c>
    </row>
    <row r="424" spans="1:11" x14ac:dyDescent="0.25">
      <c r="A424" s="1017"/>
      <c r="B424" s="1017"/>
      <c r="C424" s="643" t="s">
        <v>86</v>
      </c>
      <c r="D424" s="642" t="s">
        <v>467</v>
      </c>
      <c r="E424" s="644">
        <v>55739930.650362141</v>
      </c>
      <c r="F424" s="645">
        <v>5.3964681505225487</v>
      </c>
      <c r="G424" s="645"/>
      <c r="H424" s="252">
        <f t="shared" si="12"/>
        <v>10328965</v>
      </c>
      <c r="J424" s="725">
        <f t="shared" si="13"/>
        <v>5.6000000000000001E-2</v>
      </c>
      <c r="K424" s="248">
        <v>5.6000000000000001E-2</v>
      </c>
    </row>
    <row r="425" spans="1:11" x14ac:dyDescent="0.25">
      <c r="A425" s="1017"/>
      <c r="B425" s="1017"/>
      <c r="C425" s="643" t="s">
        <v>86</v>
      </c>
      <c r="D425" s="642" t="s">
        <v>468</v>
      </c>
      <c r="E425" s="644">
        <v>61005936.516297497</v>
      </c>
      <c r="F425" s="645">
        <v>5.9164512075366211</v>
      </c>
      <c r="G425" s="645"/>
      <c r="H425" s="252">
        <f t="shared" si="12"/>
        <v>10311238</v>
      </c>
      <c r="J425" s="725">
        <f t="shared" si="13"/>
        <v>6.0999999999999999E-2</v>
      </c>
      <c r="K425" s="248">
        <v>6.0999999999999999E-2</v>
      </c>
    </row>
    <row r="426" spans="1:11" x14ac:dyDescent="0.25">
      <c r="A426" s="1017"/>
      <c r="B426" s="1017"/>
      <c r="C426" s="643" t="s">
        <v>86</v>
      </c>
      <c r="D426" s="642" t="s">
        <v>469</v>
      </c>
      <c r="E426" s="644">
        <v>59065224.951512203</v>
      </c>
      <c r="F426" s="645">
        <v>5.7397896417634895</v>
      </c>
      <c r="G426" s="645"/>
      <c r="H426" s="252">
        <f t="shared" si="12"/>
        <v>10290486</v>
      </c>
      <c r="J426" s="725">
        <f t="shared" si="13"/>
        <v>5.8999999999999997E-2</v>
      </c>
      <c r="K426" s="248">
        <v>5.8999999999999997E-2</v>
      </c>
    </row>
    <row r="427" spans="1:11" x14ac:dyDescent="0.25">
      <c r="A427" s="1017"/>
      <c r="B427" s="1017"/>
      <c r="C427" s="643" t="s">
        <v>86</v>
      </c>
      <c r="D427" s="642" t="s">
        <v>470</v>
      </c>
      <c r="E427" s="644">
        <v>57629800.311342433</v>
      </c>
      <c r="F427" s="645">
        <v>5.6133450910423281</v>
      </c>
      <c r="G427" s="645"/>
      <c r="H427" s="252">
        <f t="shared" si="12"/>
        <v>10266570</v>
      </c>
      <c r="J427" s="725">
        <f t="shared" si="13"/>
        <v>5.8000000000000003E-2</v>
      </c>
      <c r="K427" s="248">
        <v>5.8000000000000003E-2</v>
      </c>
    </row>
    <row r="428" spans="1:11" x14ac:dyDescent="0.25">
      <c r="A428" s="1017"/>
      <c r="B428" s="1017"/>
      <c r="C428" s="643" t="s">
        <v>86</v>
      </c>
      <c r="D428" s="642" t="s">
        <v>471</v>
      </c>
      <c r="E428" s="644">
        <v>60396757.587744422</v>
      </c>
      <c r="F428" s="645">
        <v>5.8995438926913444</v>
      </c>
      <c r="G428" s="645"/>
      <c r="H428" s="252">
        <f t="shared" si="12"/>
        <v>10237530</v>
      </c>
      <c r="J428" s="725">
        <f t="shared" si="13"/>
        <v>0.06</v>
      </c>
      <c r="K428" s="248">
        <v>0.06</v>
      </c>
    </row>
    <row r="429" spans="1:11" x14ac:dyDescent="0.25">
      <c r="A429" s="1017"/>
      <c r="B429" s="1017"/>
      <c r="C429" s="643" t="s">
        <v>86</v>
      </c>
      <c r="D429" s="642" t="s">
        <v>472</v>
      </c>
      <c r="E429" s="644">
        <v>58053097.462488651</v>
      </c>
      <c r="F429" s="645">
        <v>5.6853650316398561</v>
      </c>
      <c r="G429" s="645"/>
      <c r="H429" s="252">
        <f t="shared" si="12"/>
        <v>10210971</v>
      </c>
      <c r="J429" s="725">
        <f t="shared" si="13"/>
        <v>5.8000000000000003E-2</v>
      </c>
      <c r="K429" s="248">
        <v>5.8000000000000003E-2</v>
      </c>
    </row>
    <row r="430" spans="1:11" x14ac:dyDescent="0.25">
      <c r="A430" s="1017"/>
      <c r="B430" s="1017"/>
      <c r="C430" s="643" t="s">
        <v>86</v>
      </c>
      <c r="D430" s="642" t="s">
        <v>473</v>
      </c>
      <c r="E430" s="644">
        <v>57955376.790638529</v>
      </c>
      <c r="F430" s="645">
        <v>5.6888289020507461</v>
      </c>
      <c r="G430" s="645"/>
      <c r="H430" s="252">
        <f t="shared" si="12"/>
        <v>10187576</v>
      </c>
      <c r="J430" s="725">
        <f t="shared" si="13"/>
        <v>5.8000000000000003E-2</v>
      </c>
      <c r="K430" s="248">
        <v>5.8000000000000003E-2</v>
      </c>
    </row>
    <row r="431" spans="1:11" x14ac:dyDescent="0.25">
      <c r="A431" s="1017"/>
      <c r="B431" s="1017"/>
      <c r="C431" s="643" t="s">
        <v>86</v>
      </c>
      <c r="D431" s="642" t="s">
        <v>474</v>
      </c>
      <c r="E431" s="644">
        <v>57596435.418798201</v>
      </c>
      <c r="F431" s="645">
        <v>5.669717289888359</v>
      </c>
      <c r="G431" s="645"/>
      <c r="H431" s="252">
        <f t="shared" si="12"/>
        <v>10158608</v>
      </c>
      <c r="J431" s="725">
        <f t="shared" si="13"/>
        <v>5.8000000000000003E-2</v>
      </c>
      <c r="K431" s="248">
        <v>5.8000000000000003E-2</v>
      </c>
    </row>
    <row r="432" spans="1:11" x14ac:dyDescent="0.25">
      <c r="A432" s="1017"/>
      <c r="B432" s="1017"/>
      <c r="C432" s="643" t="s">
        <v>86</v>
      </c>
      <c r="D432" s="642" t="s">
        <v>475</v>
      </c>
      <c r="E432" s="644">
        <v>57990358.196991079</v>
      </c>
      <c r="F432" s="645">
        <v>5.724868996870847</v>
      </c>
      <c r="G432" s="645"/>
      <c r="H432" s="252">
        <f t="shared" si="12"/>
        <v>10129552</v>
      </c>
      <c r="J432" s="725">
        <f t="shared" si="13"/>
        <v>5.8000000000000003E-2</v>
      </c>
      <c r="K432" s="248">
        <v>5.8000000000000003E-2</v>
      </c>
    </row>
    <row r="433" spans="1:11" x14ac:dyDescent="0.25">
      <c r="A433" s="1017"/>
      <c r="B433" s="1017"/>
      <c r="C433" s="643" t="s">
        <v>86</v>
      </c>
      <c r="D433" s="642" t="s">
        <v>476</v>
      </c>
      <c r="E433" s="644">
        <v>57446479.870002083</v>
      </c>
      <c r="F433" s="645">
        <v>5.6837488911312928</v>
      </c>
      <c r="G433" s="645"/>
      <c r="H433" s="252">
        <f t="shared" si="12"/>
        <v>10107146</v>
      </c>
      <c r="J433" s="725">
        <f t="shared" si="13"/>
        <v>5.7000000000000002E-2</v>
      </c>
      <c r="K433" s="248">
        <v>5.7000000000000002E-2</v>
      </c>
    </row>
    <row r="434" spans="1:11" x14ac:dyDescent="0.25">
      <c r="A434" s="1017"/>
      <c r="B434" s="1017"/>
      <c r="C434" s="643" t="s">
        <v>86</v>
      </c>
      <c r="D434" s="642" t="s">
        <v>477</v>
      </c>
      <c r="E434" s="644">
        <v>55156106.194816269</v>
      </c>
      <c r="F434" s="645">
        <v>5.4680034474662618</v>
      </c>
      <c r="G434" s="645"/>
      <c r="H434" s="252">
        <f t="shared" si="12"/>
        <v>10087065</v>
      </c>
      <c r="J434" s="725">
        <f t="shared" si="13"/>
        <v>5.5E-2</v>
      </c>
      <c r="K434" s="248">
        <v>5.5E-2</v>
      </c>
    </row>
    <row r="435" spans="1:11" x14ac:dyDescent="0.25">
      <c r="A435" s="1017"/>
      <c r="B435" s="1017"/>
      <c r="C435" s="643" t="s">
        <v>86</v>
      </c>
      <c r="D435" s="642" t="s">
        <v>478</v>
      </c>
      <c r="E435" s="644">
        <v>56442316.715308286</v>
      </c>
      <c r="F435" s="645">
        <v>5.6042342516766128</v>
      </c>
      <c r="G435" s="645"/>
      <c r="H435" s="252">
        <f t="shared" si="12"/>
        <v>10071370</v>
      </c>
      <c r="J435" s="725">
        <f t="shared" si="13"/>
        <v>5.6000000000000001E-2</v>
      </c>
      <c r="K435" s="248">
        <v>5.6000000000000001E-2</v>
      </c>
    </row>
    <row r="436" spans="1:11" x14ac:dyDescent="0.25">
      <c r="A436" s="1017"/>
      <c r="B436" s="1017"/>
      <c r="C436" s="643" t="s">
        <v>86</v>
      </c>
      <c r="D436" s="642" t="s">
        <v>479</v>
      </c>
      <c r="E436" s="644">
        <v>55044526.776223205</v>
      </c>
      <c r="F436" s="645">
        <v>5.47391915656699</v>
      </c>
      <c r="G436" s="645"/>
      <c r="H436" s="252">
        <f t="shared" si="12"/>
        <v>10055780</v>
      </c>
      <c r="J436" s="725">
        <f t="shared" si="13"/>
        <v>5.5E-2</v>
      </c>
      <c r="K436" s="248">
        <v>5.5E-2</v>
      </c>
    </row>
    <row r="437" spans="1:11" x14ac:dyDescent="0.25">
      <c r="A437" s="1017"/>
      <c r="B437" s="1017"/>
      <c r="C437" s="643" t="s">
        <v>86</v>
      </c>
      <c r="D437" s="642" t="s">
        <v>480</v>
      </c>
      <c r="E437" s="644">
        <v>52063293.006345779</v>
      </c>
      <c r="F437" s="645">
        <v>5.1865230065770618</v>
      </c>
      <c r="G437" s="645"/>
      <c r="H437" s="252">
        <f t="shared" si="12"/>
        <v>10038188</v>
      </c>
      <c r="J437" s="725">
        <f t="shared" si="13"/>
        <v>5.1999999999999998E-2</v>
      </c>
      <c r="K437" s="248">
        <v>5.1999999999999998E-2</v>
      </c>
    </row>
    <row r="438" spans="1:11" x14ac:dyDescent="0.25">
      <c r="A438" s="1017"/>
      <c r="B438" s="1017"/>
      <c r="C438" s="643" t="s">
        <v>86</v>
      </c>
      <c r="D438" s="642" t="s">
        <v>481</v>
      </c>
      <c r="E438" s="644">
        <v>47590780.661661319</v>
      </c>
      <c r="F438" s="645">
        <v>4.7483231143122149</v>
      </c>
      <c r="G438" s="645"/>
      <c r="H438" s="252">
        <f t="shared" si="12"/>
        <v>10022650</v>
      </c>
      <c r="J438" s="725">
        <f t="shared" si="13"/>
        <v>4.8000000000000001E-2</v>
      </c>
      <c r="K438" s="248">
        <v>4.8000000000000001E-2</v>
      </c>
    </row>
    <row r="439" spans="1:11" x14ac:dyDescent="0.25">
      <c r="A439" s="1017"/>
      <c r="B439" s="1017"/>
      <c r="C439" s="643" t="s">
        <v>86</v>
      </c>
      <c r="D439" s="642" t="s">
        <v>482</v>
      </c>
      <c r="E439" s="644">
        <v>47935696.368096791</v>
      </c>
      <c r="F439" s="645">
        <v>4.7935586116248725</v>
      </c>
      <c r="G439" s="645"/>
      <c r="H439" s="252">
        <f t="shared" si="12"/>
        <v>10000023</v>
      </c>
      <c r="J439" s="725">
        <f t="shared" si="13"/>
        <v>4.8000000000000001E-2</v>
      </c>
      <c r="K439" s="248">
        <v>4.8000000000000001E-2</v>
      </c>
    </row>
    <row r="440" spans="1:11" x14ac:dyDescent="0.25">
      <c r="A440" s="1017"/>
      <c r="B440" s="1017"/>
      <c r="C440" s="643" t="s">
        <v>86</v>
      </c>
      <c r="D440" s="642" t="s">
        <v>483</v>
      </c>
      <c r="E440" s="644">
        <v>46733981.588508941</v>
      </c>
      <c r="F440" s="645">
        <v>4.6866487207791527</v>
      </c>
      <c r="G440" s="645"/>
      <c r="H440" s="252">
        <f t="shared" si="12"/>
        <v>9971727</v>
      </c>
      <c r="J440" s="725">
        <f t="shared" si="13"/>
        <v>4.7E-2</v>
      </c>
      <c r="K440" s="248">
        <v>4.7E-2</v>
      </c>
    </row>
    <row r="441" spans="1:11" x14ac:dyDescent="0.25">
      <c r="A441" s="1017"/>
      <c r="B441" s="1017"/>
      <c r="C441" s="643" t="s">
        <v>86</v>
      </c>
      <c r="D441" s="642" t="s">
        <v>484</v>
      </c>
      <c r="E441" s="644">
        <v>42484445.457535401</v>
      </c>
      <c r="F441" s="645">
        <v>4.2825499167807992</v>
      </c>
      <c r="G441" s="645"/>
      <c r="H441" s="252">
        <f t="shared" si="12"/>
        <v>9920362</v>
      </c>
      <c r="J441" s="725">
        <f t="shared" si="13"/>
        <v>4.2000000000000003E-2</v>
      </c>
      <c r="K441" s="248">
        <v>4.2000000000000003E-2</v>
      </c>
    </row>
    <row r="442" spans="1:11" x14ac:dyDescent="0.25">
      <c r="A442" s="1017"/>
      <c r="B442" s="1017"/>
      <c r="C442" s="643" t="s">
        <v>86</v>
      </c>
      <c r="D442" s="642" t="s">
        <v>485</v>
      </c>
      <c r="E442" s="644">
        <v>40062187.317607656</v>
      </c>
      <c r="F442" s="645">
        <v>4.0495153398716051</v>
      </c>
      <c r="G442" s="645"/>
      <c r="H442" s="252">
        <f t="shared" si="12"/>
        <v>9893082</v>
      </c>
      <c r="J442" s="725">
        <f t="shared" si="13"/>
        <v>0.04</v>
      </c>
      <c r="K442" s="248">
        <v>0.04</v>
      </c>
    </row>
    <row r="443" spans="1:11" x14ac:dyDescent="0.25">
      <c r="A443" s="1017"/>
      <c r="B443" s="1017"/>
      <c r="C443" s="643" t="s">
        <v>86</v>
      </c>
      <c r="D443" s="642" t="s">
        <v>486</v>
      </c>
      <c r="E443" s="644">
        <v>39172015.549831368</v>
      </c>
      <c r="F443" s="645">
        <v>3.970216651980361</v>
      </c>
      <c r="G443" s="645"/>
      <c r="H443" s="252">
        <f t="shared" si="12"/>
        <v>9866468</v>
      </c>
      <c r="J443" s="725">
        <f t="shared" si="13"/>
        <v>3.9E-2</v>
      </c>
      <c r="K443" s="248">
        <v>3.9E-2</v>
      </c>
    </row>
    <row r="444" spans="1:11" x14ac:dyDescent="0.25">
      <c r="A444" s="1017"/>
      <c r="B444" s="1017"/>
      <c r="C444" s="643" t="s">
        <v>86</v>
      </c>
      <c r="D444" s="642" t="s">
        <v>487</v>
      </c>
      <c r="E444" s="644">
        <v>41521891.872723706</v>
      </c>
      <c r="F444" s="645">
        <v>4.218406355516179</v>
      </c>
      <c r="G444" s="645"/>
      <c r="H444" s="252">
        <f t="shared" si="12"/>
        <v>9843028</v>
      </c>
      <c r="J444" s="725">
        <f t="shared" si="13"/>
        <v>4.2000000000000003E-2</v>
      </c>
      <c r="K444" s="248">
        <v>4.2000000000000003E-2</v>
      </c>
    </row>
    <row r="445" spans="1:11" x14ac:dyDescent="0.25">
      <c r="A445" s="1017"/>
      <c r="B445" s="1017"/>
      <c r="C445" s="643" t="s">
        <v>86</v>
      </c>
      <c r="D445" s="642" t="s">
        <v>392</v>
      </c>
      <c r="E445" s="644">
        <v>43162903.997117855</v>
      </c>
      <c r="F445" s="645">
        <v>4.3980846587701956</v>
      </c>
      <c r="G445" s="645"/>
      <c r="H445" s="252">
        <f t="shared" si="12"/>
        <v>9814023</v>
      </c>
      <c r="J445" s="725">
        <f t="shared" si="13"/>
        <v>4.2999999999999997E-2</v>
      </c>
      <c r="K445" s="248">
        <v>4.2999999999999997E-2</v>
      </c>
    </row>
    <row r="446" spans="1:11" x14ac:dyDescent="0.25">
      <c r="A446" s="1017"/>
      <c r="B446" s="1017"/>
      <c r="C446" s="643" t="s">
        <v>86</v>
      </c>
      <c r="D446" s="642" t="s">
        <v>393</v>
      </c>
      <c r="E446" s="644">
        <v>44837379.802590765</v>
      </c>
      <c r="F446" s="645">
        <v>4.5808679558746697</v>
      </c>
      <c r="G446" s="645"/>
      <c r="H446" s="252">
        <f t="shared" si="12"/>
        <v>9787966</v>
      </c>
      <c r="J446" s="725">
        <f t="shared" si="13"/>
        <v>4.4999999999999998E-2</v>
      </c>
      <c r="K446" s="248">
        <v>4.4999999999999998E-2</v>
      </c>
    </row>
    <row r="447" spans="1:11" x14ac:dyDescent="0.25">
      <c r="A447" s="1017"/>
      <c r="B447" s="1017"/>
      <c r="C447" s="643" t="s">
        <v>86</v>
      </c>
      <c r="D447" s="642" t="s">
        <v>394</v>
      </c>
      <c r="E447" s="644">
        <v>45522885.260981821</v>
      </c>
      <c r="F447" s="645">
        <v>4.656803971717828</v>
      </c>
      <c r="G447" s="645"/>
      <c r="H447" s="252">
        <f t="shared" si="12"/>
        <v>9775564</v>
      </c>
      <c r="J447" s="725">
        <f t="shared" si="13"/>
        <v>4.5999999999999999E-2</v>
      </c>
      <c r="K447" s="248">
        <v>4.5999999999999999E-2</v>
      </c>
    </row>
    <row r="448" spans="1:11" x14ac:dyDescent="0.25">
      <c r="A448" s="1017"/>
      <c r="B448" s="1017"/>
      <c r="C448" s="643" t="s">
        <v>86</v>
      </c>
      <c r="D448" s="642" t="s">
        <v>395</v>
      </c>
      <c r="E448" s="644">
        <v>44720855.259424172</v>
      </c>
      <c r="F448" s="645">
        <v>4.5768304089997445</v>
      </c>
      <c r="G448" s="645"/>
      <c r="H448" s="252">
        <f t="shared" si="12"/>
        <v>9771141</v>
      </c>
      <c r="J448" s="725">
        <f t="shared" si="13"/>
        <v>4.4999999999999998E-2</v>
      </c>
      <c r="K448" s="248">
        <v>4.4999999999999998E-2</v>
      </c>
    </row>
    <row r="449" spans="1:11" x14ac:dyDescent="0.25">
      <c r="A449" s="1017"/>
      <c r="B449" s="1017"/>
      <c r="C449" s="643" t="s">
        <v>86</v>
      </c>
      <c r="D449" s="642" t="s">
        <v>488</v>
      </c>
      <c r="E449" s="644">
        <v>40492320.426113211</v>
      </c>
      <c r="F449" s="645">
        <v>4.1529950389592214</v>
      </c>
      <c r="G449" s="645"/>
      <c r="H449" s="252">
        <f t="shared" si="12"/>
        <v>9750149</v>
      </c>
      <c r="J449" s="725">
        <f t="shared" si="13"/>
        <v>0.04</v>
      </c>
      <c r="K449" s="248">
        <v>0.04</v>
      </c>
    </row>
    <row r="450" spans="1:11" x14ac:dyDescent="0.25">
      <c r="A450" s="1017"/>
      <c r="B450" s="1017"/>
      <c r="C450" s="643" t="s">
        <v>86</v>
      </c>
      <c r="D450" s="642" t="s">
        <v>763</v>
      </c>
      <c r="E450" s="644">
        <v>41697943.027044795</v>
      </c>
      <c r="F450" s="645">
        <v>4.2943780756184387</v>
      </c>
      <c r="G450" s="645"/>
      <c r="H450" s="252">
        <f t="shared" si="12"/>
        <v>9709891</v>
      </c>
      <c r="J450" s="725">
        <f t="shared" si="13"/>
        <v>4.2000000000000003E-2</v>
      </c>
      <c r="K450" s="248">
        <v>4.2000000000000003E-2</v>
      </c>
    </row>
    <row r="451" spans="1:11" x14ac:dyDescent="0.25">
      <c r="A451" s="1017"/>
      <c r="B451" s="1017"/>
      <c r="C451" s="643" t="s">
        <v>94</v>
      </c>
      <c r="D451" s="642" t="s">
        <v>402</v>
      </c>
      <c r="E451" s="644">
        <v>8231389.1199061172</v>
      </c>
      <c r="J451" s="725">
        <f t="shared" si="13"/>
        <v>8.0000000000000002E-3</v>
      </c>
      <c r="K451" s="248">
        <v>8.0000000000000002E-3</v>
      </c>
    </row>
    <row r="452" spans="1:11" x14ac:dyDescent="0.25">
      <c r="A452" s="1017"/>
      <c r="B452" s="1017"/>
      <c r="C452" s="643"/>
      <c r="D452" s="642" t="s">
        <v>463</v>
      </c>
      <c r="E452" s="644">
        <v>8105356.2488460401</v>
      </c>
      <c r="J452" s="725">
        <f t="shared" ref="J452:J515" si="14">ROUND(E452/1000000000,3)</f>
        <v>8.0000000000000002E-3</v>
      </c>
      <c r="K452" s="248">
        <v>8.0000000000000002E-3</v>
      </c>
    </row>
    <row r="453" spans="1:11" x14ac:dyDescent="0.25">
      <c r="A453" s="1017"/>
      <c r="B453" s="1017"/>
      <c r="C453" s="643"/>
      <c r="D453" s="642" t="s">
        <v>464</v>
      </c>
      <c r="E453" s="644">
        <v>8232672.5021540206</v>
      </c>
      <c r="J453" s="725">
        <f t="shared" si="14"/>
        <v>8.0000000000000002E-3</v>
      </c>
      <c r="K453" s="248">
        <v>8.0000000000000002E-3</v>
      </c>
    </row>
    <row r="454" spans="1:11" x14ac:dyDescent="0.25">
      <c r="A454" s="1017"/>
      <c r="B454" s="1017"/>
      <c r="C454" s="643"/>
      <c r="D454" s="642" t="s">
        <v>465</v>
      </c>
      <c r="E454" s="644">
        <v>8378696.8462732667</v>
      </c>
      <c r="J454" s="725">
        <f t="shared" si="14"/>
        <v>8.0000000000000002E-3</v>
      </c>
      <c r="K454" s="248">
        <v>8.0000000000000002E-3</v>
      </c>
    </row>
    <row r="455" spans="1:11" x14ac:dyDescent="0.25">
      <c r="A455" s="1017"/>
      <c r="B455" s="1017"/>
      <c r="C455" s="643"/>
      <c r="D455" s="642" t="s">
        <v>466</v>
      </c>
      <c r="E455" s="644">
        <v>8346022.0469556628</v>
      </c>
      <c r="J455" s="725">
        <f t="shared" si="14"/>
        <v>8.0000000000000002E-3</v>
      </c>
      <c r="K455" s="248">
        <v>8.0000000000000002E-3</v>
      </c>
    </row>
    <row r="456" spans="1:11" x14ac:dyDescent="0.25">
      <c r="A456" s="1017"/>
      <c r="B456" s="1017"/>
      <c r="C456" s="643"/>
      <c r="D456" s="642" t="s">
        <v>467</v>
      </c>
      <c r="E456" s="644">
        <v>8448803.6213593632</v>
      </c>
      <c r="J456" s="725">
        <f t="shared" si="14"/>
        <v>8.0000000000000002E-3</v>
      </c>
      <c r="K456" s="248">
        <v>8.0000000000000002E-3</v>
      </c>
    </row>
    <row r="457" spans="1:11" x14ac:dyDescent="0.25">
      <c r="A457" s="1017"/>
      <c r="B457" s="1017"/>
      <c r="C457" s="643"/>
      <c r="D457" s="642" t="s">
        <v>468</v>
      </c>
      <c r="E457" s="644">
        <v>8550887.4356426075</v>
      </c>
      <c r="J457" s="725">
        <f t="shared" si="14"/>
        <v>8.9999999999999993E-3</v>
      </c>
      <c r="K457" s="248">
        <v>8.9999999999999993E-3</v>
      </c>
    </row>
    <row r="458" spans="1:11" x14ac:dyDescent="0.25">
      <c r="A458" s="1017"/>
      <c r="B458" s="1017"/>
      <c r="C458" s="643"/>
      <c r="D458" s="642" t="s">
        <v>469</v>
      </c>
      <c r="E458" s="644">
        <v>8687190.4419593327</v>
      </c>
      <c r="J458" s="725">
        <f t="shared" si="14"/>
        <v>8.9999999999999993E-3</v>
      </c>
      <c r="K458" s="248">
        <v>8.9999999999999993E-3</v>
      </c>
    </row>
    <row r="459" spans="1:11" x14ac:dyDescent="0.25">
      <c r="A459" s="1017"/>
      <c r="B459" s="1017"/>
      <c r="C459" s="643"/>
      <c r="D459" s="642" t="s">
        <v>470</v>
      </c>
      <c r="E459" s="644">
        <v>8772517.0076543931</v>
      </c>
      <c r="J459" s="725">
        <f t="shared" si="14"/>
        <v>8.9999999999999993E-3</v>
      </c>
      <c r="K459" s="248">
        <v>8.9999999999999993E-3</v>
      </c>
    </row>
    <row r="460" spans="1:11" x14ac:dyDescent="0.25">
      <c r="A460" s="1017"/>
      <c r="B460" s="1017"/>
      <c r="C460" s="643"/>
      <c r="D460" s="642" t="s">
        <v>471</v>
      </c>
      <c r="E460" s="644">
        <v>9001003.5381319951</v>
      </c>
      <c r="J460" s="725">
        <f t="shared" si="14"/>
        <v>8.9999999999999993E-3</v>
      </c>
      <c r="K460" s="248">
        <v>8.9999999999999993E-3</v>
      </c>
    </row>
    <row r="461" spans="1:11" x14ac:dyDescent="0.25">
      <c r="A461" s="1017"/>
      <c r="B461" s="1017"/>
      <c r="C461" s="643"/>
      <c r="D461" s="642" t="s">
        <v>472</v>
      </c>
      <c r="E461" s="644">
        <v>9169206.2095324602</v>
      </c>
      <c r="J461" s="725">
        <f t="shared" si="14"/>
        <v>8.9999999999999993E-3</v>
      </c>
      <c r="K461" s="248">
        <v>8.9999999999999993E-3</v>
      </c>
    </row>
    <row r="462" spans="1:11" x14ac:dyDescent="0.25">
      <c r="A462" s="1017"/>
      <c r="B462" s="1017"/>
      <c r="C462" s="643"/>
      <c r="D462" s="642" t="s">
        <v>473</v>
      </c>
      <c r="E462" s="644">
        <v>9064766.0171134155</v>
      </c>
      <c r="J462" s="725">
        <f t="shared" si="14"/>
        <v>8.9999999999999993E-3</v>
      </c>
      <c r="K462" s="248">
        <v>8.9999999999999993E-3</v>
      </c>
    </row>
    <row r="463" spans="1:11" x14ac:dyDescent="0.25">
      <c r="A463" s="1017"/>
      <c r="B463" s="1017"/>
      <c r="C463" s="643"/>
      <c r="D463" s="642" t="s">
        <v>474</v>
      </c>
      <c r="E463" s="644">
        <v>9201815.0707901325</v>
      </c>
      <c r="J463" s="725">
        <f t="shared" si="14"/>
        <v>8.9999999999999993E-3</v>
      </c>
      <c r="K463" s="248">
        <v>8.9999999999999993E-3</v>
      </c>
    </row>
    <row r="464" spans="1:11" x14ac:dyDescent="0.25">
      <c r="A464" s="1017"/>
      <c r="B464" s="1017"/>
      <c r="C464" s="643"/>
      <c r="D464" s="642" t="s">
        <v>475</v>
      </c>
      <c r="E464" s="644">
        <v>9155868.6383754145</v>
      </c>
      <c r="J464" s="725">
        <f t="shared" si="14"/>
        <v>8.9999999999999993E-3</v>
      </c>
      <c r="K464" s="248">
        <v>8.9999999999999993E-3</v>
      </c>
    </row>
    <row r="465" spans="1:11" x14ac:dyDescent="0.25">
      <c r="A465" s="1017"/>
      <c r="B465" s="1017"/>
      <c r="C465" s="643"/>
      <c r="D465" s="642" t="s">
        <v>476</v>
      </c>
      <c r="E465" s="644">
        <v>9333606.0022789575</v>
      </c>
      <c r="J465" s="725">
        <f t="shared" si="14"/>
        <v>8.9999999999999993E-3</v>
      </c>
      <c r="K465" s="248">
        <v>8.9999999999999993E-3</v>
      </c>
    </row>
    <row r="466" spans="1:11" s="646" customFormat="1" x14ac:dyDescent="0.25">
      <c r="A466" s="1017"/>
      <c r="B466" s="1017"/>
      <c r="C466" s="643"/>
      <c r="D466" s="642" t="s">
        <v>477</v>
      </c>
      <c r="E466" s="644">
        <v>9230811.9451011959</v>
      </c>
      <c r="H466" s="248"/>
      <c r="J466" s="725">
        <f t="shared" si="14"/>
        <v>8.9999999999999993E-3</v>
      </c>
      <c r="K466" s="646">
        <v>8.9999999999999993E-3</v>
      </c>
    </row>
    <row r="467" spans="1:11" s="646" customFormat="1" x14ac:dyDescent="0.25">
      <c r="A467" s="1017"/>
      <c r="B467" s="1017"/>
      <c r="C467" s="643"/>
      <c r="D467" s="642" t="s">
        <v>478</v>
      </c>
      <c r="E467" s="644">
        <v>9562985.2202472147</v>
      </c>
      <c r="H467" s="248"/>
      <c r="J467" s="725">
        <f t="shared" si="14"/>
        <v>0.01</v>
      </c>
      <c r="K467" s="646">
        <v>0.01</v>
      </c>
    </row>
    <row r="468" spans="1:11" s="646" customFormat="1" x14ac:dyDescent="0.25">
      <c r="A468" s="1017"/>
      <c r="B468" s="1017"/>
      <c r="C468" s="643"/>
      <c r="D468" s="642" t="s">
        <v>479</v>
      </c>
      <c r="E468" s="644">
        <v>9833357.3529386185</v>
      </c>
      <c r="H468" s="248"/>
      <c r="J468" s="725">
        <f t="shared" si="14"/>
        <v>0.01</v>
      </c>
      <c r="K468" s="646">
        <v>0.01</v>
      </c>
    </row>
    <row r="469" spans="1:11" s="646" customFormat="1" x14ac:dyDescent="0.25">
      <c r="A469" s="1017"/>
      <c r="B469" s="1017"/>
      <c r="C469" s="643"/>
      <c r="D469" s="642" t="s">
        <v>480</v>
      </c>
      <c r="E469" s="644">
        <v>10152512.18032792</v>
      </c>
      <c r="H469" s="248"/>
      <c r="J469" s="725">
        <f t="shared" si="14"/>
        <v>0.01</v>
      </c>
      <c r="K469" s="646">
        <v>0.01</v>
      </c>
    </row>
    <row r="470" spans="1:11" s="646" customFormat="1" x14ac:dyDescent="0.25">
      <c r="A470" s="1017"/>
      <c r="B470" s="1017"/>
      <c r="C470" s="643"/>
      <c r="D470" s="642" t="s">
        <v>481</v>
      </c>
      <c r="E470" s="644">
        <v>9939218.2320486642</v>
      </c>
      <c r="H470" s="248"/>
      <c r="J470" s="725">
        <f t="shared" si="14"/>
        <v>0.01</v>
      </c>
      <c r="K470" s="646">
        <v>0.01</v>
      </c>
    </row>
    <row r="471" spans="1:11" s="646" customFormat="1" x14ac:dyDescent="0.25">
      <c r="A471" s="1017"/>
      <c r="B471" s="1017"/>
      <c r="C471" s="643"/>
      <c r="D471" s="642" t="s">
        <v>482</v>
      </c>
      <c r="E471" s="644">
        <v>9826843.3381032143</v>
      </c>
      <c r="H471" s="248"/>
      <c r="J471" s="725">
        <f t="shared" si="14"/>
        <v>0.01</v>
      </c>
      <c r="K471" s="646">
        <v>0.01</v>
      </c>
    </row>
    <row r="472" spans="1:11" s="646" customFormat="1" x14ac:dyDescent="0.25">
      <c r="A472" s="1017"/>
      <c r="B472" s="1017"/>
      <c r="C472" s="643"/>
      <c r="D472" s="642" t="s">
        <v>483</v>
      </c>
      <c r="E472" s="644">
        <v>9773281.8121437915</v>
      </c>
      <c r="H472" s="248"/>
      <c r="J472" s="725">
        <f t="shared" si="14"/>
        <v>0.01</v>
      </c>
      <c r="K472" s="646">
        <v>0.01</v>
      </c>
    </row>
    <row r="473" spans="1:11" s="646" customFormat="1" x14ac:dyDescent="0.25">
      <c r="A473" s="1017"/>
      <c r="B473" s="1017"/>
      <c r="C473" s="643"/>
      <c r="D473" s="642" t="s">
        <v>484</v>
      </c>
      <c r="E473" s="644">
        <v>9760009.323103698</v>
      </c>
      <c r="H473" s="248"/>
      <c r="J473" s="725">
        <f t="shared" si="14"/>
        <v>0.01</v>
      </c>
      <c r="K473" s="646">
        <v>0.01</v>
      </c>
    </row>
    <row r="474" spans="1:11" s="646" customFormat="1" x14ac:dyDescent="0.25">
      <c r="A474" s="1017"/>
      <c r="B474" s="1017"/>
      <c r="C474" s="643"/>
      <c r="D474" s="642" t="s">
        <v>485</v>
      </c>
      <c r="E474" s="644">
        <v>9848450.1955874618</v>
      </c>
      <c r="H474" s="248"/>
      <c r="J474" s="725">
        <f t="shared" si="14"/>
        <v>0.01</v>
      </c>
      <c r="K474" s="646">
        <v>0.01</v>
      </c>
    </row>
    <row r="475" spans="1:11" s="646" customFormat="1" x14ac:dyDescent="0.25">
      <c r="A475" s="1017"/>
      <c r="B475" s="1017"/>
      <c r="C475" s="643"/>
      <c r="D475" s="642" t="s">
        <v>486</v>
      </c>
      <c r="E475" s="644">
        <v>9860933.8369303811</v>
      </c>
      <c r="H475" s="248"/>
      <c r="J475" s="725">
        <f t="shared" si="14"/>
        <v>0.01</v>
      </c>
      <c r="K475" s="646">
        <v>0.01</v>
      </c>
    </row>
    <row r="476" spans="1:11" s="646" customFormat="1" x14ac:dyDescent="0.25">
      <c r="A476" s="1017"/>
      <c r="B476" s="1017"/>
      <c r="C476" s="643"/>
      <c r="D476" s="642" t="s">
        <v>487</v>
      </c>
      <c r="E476" s="644">
        <v>10107006.837842098</v>
      </c>
      <c r="H476" s="248"/>
      <c r="J476" s="725">
        <f t="shared" si="14"/>
        <v>0.01</v>
      </c>
      <c r="K476" s="646">
        <v>0.01</v>
      </c>
    </row>
    <row r="477" spans="1:11" s="646" customFormat="1" x14ac:dyDescent="0.25">
      <c r="A477" s="1017"/>
      <c r="B477" s="1017"/>
      <c r="C477" s="643"/>
      <c r="D477" s="642" t="s">
        <v>392</v>
      </c>
      <c r="E477" s="644">
        <v>10311746.611562252</v>
      </c>
      <c r="H477" s="248"/>
      <c r="J477" s="725">
        <f t="shared" si="14"/>
        <v>0.01</v>
      </c>
      <c r="K477" s="646">
        <v>0.01</v>
      </c>
    </row>
    <row r="478" spans="1:11" s="646" customFormat="1" x14ac:dyDescent="0.25">
      <c r="A478" s="1017"/>
      <c r="B478" s="1017"/>
      <c r="C478" s="643"/>
      <c r="D478" s="642" t="s">
        <v>393</v>
      </c>
      <c r="E478" s="644">
        <v>10646992.424697595</v>
      </c>
      <c r="H478" s="248"/>
      <c r="J478" s="725">
        <f t="shared" si="14"/>
        <v>1.0999999999999999E-2</v>
      </c>
      <c r="K478" s="646">
        <v>1.0999999999999999E-2</v>
      </c>
    </row>
    <row r="479" spans="1:11" s="646" customFormat="1" x14ac:dyDescent="0.25">
      <c r="A479" s="1017"/>
      <c r="B479" s="1017"/>
      <c r="C479" s="643"/>
      <c r="D479" s="642" t="s">
        <v>394</v>
      </c>
      <c r="E479" s="644">
        <v>10846625.931344286</v>
      </c>
      <c r="H479" s="248"/>
      <c r="J479" s="725">
        <f t="shared" si="14"/>
        <v>1.0999999999999999E-2</v>
      </c>
      <c r="K479" s="646">
        <v>1.0999999999999999E-2</v>
      </c>
    </row>
    <row r="480" spans="1:11" s="646" customFormat="1" x14ac:dyDescent="0.25">
      <c r="A480" s="1017"/>
      <c r="B480" s="1017"/>
      <c r="C480" s="643"/>
      <c r="D480" s="642" t="s">
        <v>395</v>
      </c>
      <c r="E480" s="644">
        <v>10374539.451012241</v>
      </c>
      <c r="H480" s="248"/>
      <c r="J480" s="725">
        <f t="shared" si="14"/>
        <v>0.01</v>
      </c>
      <c r="K480" s="646">
        <v>0.01</v>
      </c>
    </row>
    <row r="481" spans="1:11" s="646" customFormat="1" x14ac:dyDescent="0.25">
      <c r="A481" s="1017"/>
      <c r="B481" s="1017"/>
      <c r="C481" s="643"/>
      <c r="D481" s="642" t="s">
        <v>488</v>
      </c>
      <c r="E481" s="644">
        <v>9344631.3486074619</v>
      </c>
      <c r="H481" s="248"/>
      <c r="J481" s="725">
        <f t="shared" si="14"/>
        <v>8.9999999999999993E-3</v>
      </c>
      <c r="K481" s="646">
        <v>8.9999999999999993E-3</v>
      </c>
    </row>
    <row r="482" spans="1:11" x14ac:dyDescent="0.25">
      <c r="A482" s="1017"/>
      <c r="B482" s="1017"/>
      <c r="C482" s="643"/>
      <c r="D482" s="642" t="s">
        <v>763</v>
      </c>
      <c r="E482" s="644">
        <v>9687291.2058063373</v>
      </c>
      <c r="J482" s="725">
        <f t="shared" si="14"/>
        <v>0.01</v>
      </c>
      <c r="K482" s="248">
        <v>0.01</v>
      </c>
    </row>
    <row r="483" spans="1:11" x14ac:dyDescent="0.25">
      <c r="A483" s="1017"/>
      <c r="B483" s="1017"/>
      <c r="C483" s="643" t="s">
        <v>95</v>
      </c>
      <c r="D483" s="642" t="s">
        <v>402</v>
      </c>
      <c r="E483" s="644">
        <v>39385052.419752225</v>
      </c>
      <c r="F483" s="645">
        <v>11.208122888715803</v>
      </c>
      <c r="G483" s="645"/>
      <c r="H483" s="252">
        <f>E483/F483</f>
        <v>3513974</v>
      </c>
      <c r="J483" s="725">
        <f t="shared" si="14"/>
        <v>3.9E-2</v>
      </c>
      <c r="K483" s="248">
        <v>3.9E-2</v>
      </c>
    </row>
    <row r="484" spans="1:11" x14ac:dyDescent="0.25">
      <c r="A484" s="1017"/>
      <c r="B484" s="1017"/>
      <c r="C484" s="643" t="s">
        <v>95</v>
      </c>
      <c r="D484" s="642" t="s">
        <v>463</v>
      </c>
      <c r="E484" s="644">
        <v>39945761.587823242</v>
      </c>
      <c r="F484" s="645">
        <v>11.302519947831211</v>
      </c>
      <c r="G484" s="645"/>
      <c r="H484" s="252">
        <f t="shared" ref="H484:H547" si="15">E484/F484</f>
        <v>3534235</v>
      </c>
      <c r="J484" s="725">
        <f t="shared" si="14"/>
        <v>0.04</v>
      </c>
      <c r="K484" s="248">
        <v>0.04</v>
      </c>
    </row>
    <row r="485" spans="1:11" x14ac:dyDescent="0.25">
      <c r="A485" s="1017"/>
      <c r="B485" s="1017"/>
      <c r="C485" s="643" t="s">
        <v>95</v>
      </c>
      <c r="D485" s="642" t="s">
        <v>464</v>
      </c>
      <c r="E485" s="644">
        <v>39396460.44564876</v>
      </c>
      <c r="F485" s="645">
        <v>11.07130404297647</v>
      </c>
      <c r="G485" s="645"/>
      <c r="H485" s="252">
        <f t="shared" si="15"/>
        <v>3558430</v>
      </c>
      <c r="J485" s="725">
        <f t="shared" si="14"/>
        <v>3.9E-2</v>
      </c>
      <c r="K485" s="248">
        <v>3.9E-2</v>
      </c>
    </row>
    <row r="486" spans="1:11" x14ac:dyDescent="0.25">
      <c r="A486" s="1017"/>
      <c r="B486" s="1017"/>
      <c r="C486" s="643" t="s">
        <v>95</v>
      </c>
      <c r="D486" s="642" t="s">
        <v>465</v>
      </c>
      <c r="E486" s="644">
        <v>40190965.462135606</v>
      </c>
      <c r="F486" s="645">
        <v>11.23826405906493</v>
      </c>
      <c r="G486" s="645"/>
      <c r="H486" s="252">
        <f t="shared" si="15"/>
        <v>3576261</v>
      </c>
      <c r="J486" s="725">
        <f t="shared" si="14"/>
        <v>0.04</v>
      </c>
      <c r="K486" s="248">
        <v>0.04</v>
      </c>
    </row>
    <row r="487" spans="1:11" x14ac:dyDescent="0.25">
      <c r="A487" s="1017"/>
      <c r="B487" s="1017"/>
      <c r="C487" s="643" t="s">
        <v>95</v>
      </c>
      <c r="D487" s="642" t="s">
        <v>466</v>
      </c>
      <c r="E487" s="644">
        <v>41194212.119991675</v>
      </c>
      <c r="F487" s="645">
        <v>11.473477258431732</v>
      </c>
      <c r="G487" s="645"/>
      <c r="H487" s="252">
        <f t="shared" si="15"/>
        <v>3590386.0000000005</v>
      </c>
      <c r="J487" s="725">
        <f t="shared" si="14"/>
        <v>4.1000000000000002E-2</v>
      </c>
      <c r="K487" s="248">
        <v>4.1000000000000002E-2</v>
      </c>
    </row>
    <row r="488" spans="1:11" x14ac:dyDescent="0.25">
      <c r="A488" s="1017"/>
      <c r="B488" s="1017"/>
      <c r="C488" s="643" t="s">
        <v>95</v>
      </c>
      <c r="D488" s="642" t="s">
        <v>467</v>
      </c>
      <c r="E488" s="644">
        <v>43333875.036269203</v>
      </c>
      <c r="F488" s="645">
        <v>12.007698603587468</v>
      </c>
      <c r="G488" s="645"/>
      <c r="H488" s="252">
        <f t="shared" si="15"/>
        <v>3608841.0000000005</v>
      </c>
      <c r="J488" s="725">
        <f t="shared" si="14"/>
        <v>4.2999999999999997E-2</v>
      </c>
      <c r="K488" s="248">
        <v>4.2999999999999997E-2</v>
      </c>
    </row>
    <row r="489" spans="1:11" x14ac:dyDescent="0.25">
      <c r="A489" s="1017"/>
      <c r="B489" s="1017"/>
      <c r="C489" s="643" t="s">
        <v>95</v>
      </c>
      <c r="D489" s="642" t="s">
        <v>468</v>
      </c>
      <c r="E489" s="644">
        <v>44600631.442065328</v>
      </c>
      <c r="F489" s="645">
        <v>12.261308269136119</v>
      </c>
      <c r="G489" s="645"/>
      <c r="H489" s="252">
        <f t="shared" si="15"/>
        <v>3637510.0000000005</v>
      </c>
      <c r="J489" s="725">
        <f t="shared" si="14"/>
        <v>4.4999999999999998E-2</v>
      </c>
      <c r="K489" s="248">
        <v>4.4999999999999998E-2</v>
      </c>
    </row>
    <row r="490" spans="1:11" x14ac:dyDescent="0.25">
      <c r="A490" s="1017"/>
      <c r="B490" s="1017"/>
      <c r="C490" s="643" t="s">
        <v>95</v>
      </c>
      <c r="D490" s="642" t="s">
        <v>469</v>
      </c>
      <c r="E490" s="644">
        <v>45674499.269801311</v>
      </c>
      <c r="F490" s="645">
        <v>12.431239392451062</v>
      </c>
      <c r="G490" s="645"/>
      <c r="H490" s="252">
        <f t="shared" si="15"/>
        <v>3674171</v>
      </c>
      <c r="J490" s="725">
        <f t="shared" si="14"/>
        <v>4.5999999999999999E-2</v>
      </c>
      <c r="K490" s="248">
        <v>4.5999999999999999E-2</v>
      </c>
    </row>
    <row r="491" spans="1:11" x14ac:dyDescent="0.25">
      <c r="A491" s="1017"/>
      <c r="B491" s="1017"/>
      <c r="C491" s="643" t="s">
        <v>95</v>
      </c>
      <c r="D491" s="642" t="s">
        <v>470</v>
      </c>
      <c r="E491" s="644">
        <v>47482002.040535815</v>
      </c>
      <c r="F491" s="645">
        <v>12.789089664366761</v>
      </c>
      <c r="G491" s="645"/>
      <c r="H491" s="252">
        <f t="shared" si="15"/>
        <v>3712696</v>
      </c>
      <c r="J491" s="725">
        <f t="shared" si="14"/>
        <v>4.7E-2</v>
      </c>
      <c r="K491" s="248">
        <v>4.7E-2</v>
      </c>
    </row>
    <row r="492" spans="1:11" x14ac:dyDescent="0.25">
      <c r="A492" s="1017"/>
      <c r="B492" s="1017"/>
      <c r="C492" s="643" t="s">
        <v>95</v>
      </c>
      <c r="D492" s="642" t="s">
        <v>471</v>
      </c>
      <c r="E492" s="644">
        <v>49621227.167269714</v>
      </c>
      <c r="F492" s="645">
        <v>13.215460792511134</v>
      </c>
      <c r="G492" s="645"/>
      <c r="H492" s="252">
        <f t="shared" si="15"/>
        <v>3754786</v>
      </c>
      <c r="J492" s="725">
        <f t="shared" si="14"/>
        <v>0.05</v>
      </c>
      <c r="K492" s="248">
        <v>0.05</v>
      </c>
    </row>
    <row r="493" spans="1:11" x14ac:dyDescent="0.25">
      <c r="A493" s="1017"/>
      <c r="B493" s="1017"/>
      <c r="C493" s="643" t="s">
        <v>95</v>
      </c>
      <c r="D493" s="642" t="s">
        <v>472</v>
      </c>
      <c r="E493" s="644">
        <v>54126396.551313631</v>
      </c>
      <c r="F493" s="645">
        <v>14.224420894107242</v>
      </c>
      <c r="G493" s="645"/>
      <c r="H493" s="252">
        <f t="shared" si="15"/>
        <v>3805174</v>
      </c>
      <c r="J493" s="725">
        <f t="shared" si="14"/>
        <v>5.3999999999999999E-2</v>
      </c>
      <c r="K493" s="248">
        <v>5.3999999999999999E-2</v>
      </c>
    </row>
    <row r="494" spans="1:11" x14ac:dyDescent="0.25">
      <c r="A494" s="1017"/>
      <c r="B494" s="1017"/>
      <c r="C494" s="643" t="s">
        <v>95</v>
      </c>
      <c r="D494" s="642" t="s">
        <v>473</v>
      </c>
      <c r="E494" s="644">
        <v>57686293.827096999</v>
      </c>
      <c r="F494" s="645">
        <v>14.920503917393965</v>
      </c>
      <c r="G494" s="645"/>
      <c r="H494" s="252">
        <f t="shared" si="15"/>
        <v>3866243</v>
      </c>
      <c r="J494" s="725">
        <f t="shared" si="14"/>
        <v>5.8000000000000003E-2</v>
      </c>
      <c r="K494" s="248">
        <v>5.8000000000000003E-2</v>
      </c>
    </row>
    <row r="495" spans="1:11" x14ac:dyDescent="0.25">
      <c r="A495" s="1017"/>
      <c r="B495" s="1017"/>
      <c r="C495" s="643" t="s">
        <v>95</v>
      </c>
      <c r="D495" s="642" t="s">
        <v>474</v>
      </c>
      <c r="E495" s="644">
        <v>56430283.349356242</v>
      </c>
      <c r="F495" s="645">
        <v>14.351740587896083</v>
      </c>
      <c r="G495" s="645"/>
      <c r="H495" s="252">
        <f t="shared" si="15"/>
        <v>3931947</v>
      </c>
      <c r="J495" s="725">
        <f t="shared" si="14"/>
        <v>5.6000000000000001E-2</v>
      </c>
      <c r="K495" s="248">
        <v>5.6000000000000001E-2</v>
      </c>
    </row>
    <row r="496" spans="1:11" x14ac:dyDescent="0.25">
      <c r="A496" s="1017"/>
      <c r="B496" s="1017"/>
      <c r="C496" s="643" t="s">
        <v>95</v>
      </c>
      <c r="D496" s="642" t="s">
        <v>475</v>
      </c>
      <c r="E496" s="644">
        <v>56263123.987115934</v>
      </c>
      <c r="F496" s="645">
        <v>14.078025359335266</v>
      </c>
      <c r="G496" s="645"/>
      <c r="H496" s="252">
        <f t="shared" si="15"/>
        <v>3996521</v>
      </c>
      <c r="J496" s="725">
        <f t="shared" si="14"/>
        <v>5.6000000000000001E-2</v>
      </c>
      <c r="K496" s="248">
        <v>5.6000000000000001E-2</v>
      </c>
    </row>
    <row r="497" spans="1:11" x14ac:dyDescent="0.25">
      <c r="A497" s="1017"/>
      <c r="B497" s="1017"/>
      <c r="C497" s="643" t="s">
        <v>95</v>
      </c>
      <c r="D497" s="642" t="s">
        <v>476</v>
      </c>
      <c r="E497" s="644">
        <v>55180233.629365265</v>
      </c>
      <c r="F497" s="645">
        <v>13.556924254351506</v>
      </c>
      <c r="G497" s="645"/>
      <c r="H497" s="252">
        <f t="shared" si="15"/>
        <v>4070262</v>
      </c>
      <c r="J497" s="725">
        <f t="shared" si="14"/>
        <v>5.5E-2</v>
      </c>
      <c r="K497" s="248">
        <v>5.5E-2</v>
      </c>
    </row>
    <row r="498" spans="1:11" x14ac:dyDescent="0.25">
      <c r="A498" s="1017"/>
      <c r="B498" s="1017"/>
      <c r="C498" s="643" t="s">
        <v>95</v>
      </c>
      <c r="D498" s="642" t="s">
        <v>477</v>
      </c>
      <c r="E498" s="644">
        <v>57798456.037437968</v>
      </c>
      <c r="F498" s="645">
        <v>13.894146859150927</v>
      </c>
      <c r="G498" s="645"/>
      <c r="H498" s="252">
        <f t="shared" si="15"/>
        <v>4159914</v>
      </c>
      <c r="J498" s="725">
        <f t="shared" si="14"/>
        <v>5.8000000000000003E-2</v>
      </c>
      <c r="K498" s="248">
        <v>5.8000000000000003E-2</v>
      </c>
    </row>
    <row r="499" spans="1:11" x14ac:dyDescent="0.25">
      <c r="A499" s="1017"/>
      <c r="B499" s="1017"/>
      <c r="C499" s="643" t="s">
        <v>95</v>
      </c>
      <c r="D499" s="642" t="s">
        <v>478</v>
      </c>
      <c r="E499" s="644">
        <v>57639030.704161987</v>
      </c>
      <c r="F499" s="645">
        <v>13.485536543204391</v>
      </c>
      <c r="G499" s="645"/>
      <c r="H499" s="252">
        <f t="shared" si="15"/>
        <v>4274137</v>
      </c>
      <c r="J499" s="725">
        <f t="shared" si="14"/>
        <v>5.8000000000000003E-2</v>
      </c>
      <c r="K499" s="248">
        <v>5.8000000000000003E-2</v>
      </c>
    </row>
    <row r="500" spans="1:11" x14ac:dyDescent="0.25">
      <c r="A500" s="1017"/>
      <c r="B500" s="1017"/>
      <c r="C500" s="643" t="s">
        <v>95</v>
      </c>
      <c r="D500" s="642" t="s">
        <v>479</v>
      </c>
      <c r="E500" s="644">
        <v>56788144.813653022</v>
      </c>
      <c r="F500" s="645">
        <v>12.90950069667957</v>
      </c>
      <c r="G500" s="645"/>
      <c r="H500" s="252">
        <f t="shared" si="15"/>
        <v>4398942</v>
      </c>
      <c r="J500" s="725">
        <f t="shared" si="14"/>
        <v>5.7000000000000002E-2</v>
      </c>
      <c r="K500" s="248">
        <v>5.7000000000000002E-2</v>
      </c>
    </row>
    <row r="501" spans="1:11" x14ac:dyDescent="0.25">
      <c r="A501" s="1017"/>
      <c r="B501" s="1017"/>
      <c r="C501" s="643" t="s">
        <v>95</v>
      </c>
      <c r="D501" s="642" t="s">
        <v>480</v>
      </c>
      <c r="E501" s="644">
        <v>55687622.443594843</v>
      </c>
      <c r="F501" s="645">
        <v>12.403848240176472</v>
      </c>
      <c r="G501" s="645"/>
      <c r="H501" s="252">
        <f t="shared" si="15"/>
        <v>4489544</v>
      </c>
      <c r="J501" s="725">
        <f t="shared" si="14"/>
        <v>5.6000000000000001E-2</v>
      </c>
      <c r="K501" s="248">
        <v>5.6000000000000001E-2</v>
      </c>
    </row>
    <row r="502" spans="1:11" x14ac:dyDescent="0.25">
      <c r="A502" s="1017"/>
      <c r="B502" s="1017"/>
      <c r="C502" s="643" t="s">
        <v>95</v>
      </c>
      <c r="D502" s="642" t="s">
        <v>481</v>
      </c>
      <c r="E502" s="644">
        <v>49404966.126243375</v>
      </c>
      <c r="F502" s="645">
        <v>10.893248325936307</v>
      </c>
      <c r="G502" s="645"/>
      <c r="H502" s="252">
        <f t="shared" si="15"/>
        <v>4535375</v>
      </c>
      <c r="J502" s="725">
        <f t="shared" si="14"/>
        <v>4.9000000000000002E-2</v>
      </c>
      <c r="K502" s="248">
        <v>4.9000000000000002E-2</v>
      </c>
    </row>
    <row r="503" spans="1:11" x14ac:dyDescent="0.25">
      <c r="A503" s="1017"/>
      <c r="B503" s="1017"/>
      <c r="C503" s="643" t="s">
        <v>95</v>
      </c>
      <c r="D503" s="642" t="s">
        <v>482</v>
      </c>
      <c r="E503" s="644">
        <v>50260411.997007973</v>
      </c>
      <c r="F503" s="645">
        <v>11.021645535515344</v>
      </c>
      <c r="G503" s="645"/>
      <c r="H503" s="252">
        <f t="shared" si="15"/>
        <v>4560155</v>
      </c>
      <c r="J503" s="725">
        <f t="shared" si="14"/>
        <v>0.05</v>
      </c>
      <c r="K503" s="248">
        <v>0.05</v>
      </c>
    </row>
    <row r="504" spans="1:11" x14ac:dyDescent="0.25">
      <c r="A504" s="1017"/>
      <c r="B504" s="1017"/>
      <c r="C504" s="643" t="s">
        <v>95</v>
      </c>
      <c r="D504" s="642" t="s">
        <v>483</v>
      </c>
      <c r="E504" s="644">
        <v>45572014.151767284</v>
      </c>
      <c r="F504" s="645">
        <v>9.9500389407197076</v>
      </c>
      <c r="G504" s="645"/>
      <c r="H504" s="252">
        <f t="shared" si="15"/>
        <v>4580084</v>
      </c>
      <c r="J504" s="725">
        <f t="shared" si="14"/>
        <v>4.5999999999999999E-2</v>
      </c>
      <c r="K504" s="248">
        <v>4.5999999999999999E-2</v>
      </c>
    </row>
    <row r="505" spans="1:11" x14ac:dyDescent="0.25">
      <c r="A505" s="1017"/>
      <c r="B505" s="1017"/>
      <c r="C505" s="643" t="s">
        <v>95</v>
      </c>
      <c r="D505" s="642" t="s">
        <v>484</v>
      </c>
      <c r="E505" s="644">
        <v>44925567.652992547</v>
      </c>
      <c r="F505" s="645">
        <v>9.7674193560503966</v>
      </c>
      <c r="G505" s="645"/>
      <c r="H505" s="252">
        <f t="shared" si="15"/>
        <v>4599533</v>
      </c>
      <c r="J505" s="725">
        <f t="shared" si="14"/>
        <v>4.4999999999999998E-2</v>
      </c>
      <c r="K505" s="248">
        <v>4.4999999999999998E-2</v>
      </c>
    </row>
    <row r="506" spans="1:11" x14ac:dyDescent="0.25">
      <c r="A506" s="1017"/>
      <c r="B506" s="1017"/>
      <c r="C506" s="643" t="s">
        <v>95</v>
      </c>
      <c r="D506" s="642" t="s">
        <v>485</v>
      </c>
      <c r="E506" s="644">
        <v>44971238.951311864</v>
      </c>
      <c r="F506" s="645">
        <v>9.7260009808590713</v>
      </c>
      <c r="G506" s="645"/>
      <c r="H506" s="252">
        <f t="shared" si="15"/>
        <v>4623816</v>
      </c>
      <c r="J506" s="725">
        <f t="shared" si="14"/>
        <v>4.4999999999999998E-2</v>
      </c>
      <c r="K506" s="248">
        <v>4.4999999999999998E-2</v>
      </c>
    </row>
    <row r="507" spans="1:11" x14ac:dyDescent="0.25">
      <c r="A507" s="1017"/>
      <c r="B507" s="1017"/>
      <c r="C507" s="643" t="s">
        <v>95</v>
      </c>
      <c r="D507" s="642" t="s">
        <v>486</v>
      </c>
      <c r="E507" s="644">
        <v>44248845.921587102</v>
      </c>
      <c r="F507" s="645">
        <v>9.5000678272267454</v>
      </c>
      <c r="G507" s="645"/>
      <c r="H507" s="252">
        <f t="shared" si="15"/>
        <v>4657740</v>
      </c>
      <c r="J507" s="725">
        <f t="shared" si="14"/>
        <v>4.3999999999999997E-2</v>
      </c>
      <c r="K507" s="248">
        <v>4.3999999999999997E-2</v>
      </c>
    </row>
    <row r="508" spans="1:11" x14ac:dyDescent="0.25">
      <c r="A508" s="1017"/>
      <c r="B508" s="1017"/>
      <c r="C508" s="643" t="s">
        <v>95</v>
      </c>
      <c r="D508" s="642" t="s">
        <v>487</v>
      </c>
      <c r="E508" s="644">
        <v>46985135.258384161</v>
      </c>
      <c r="F508" s="645">
        <v>9.9926765086078326</v>
      </c>
      <c r="G508" s="645"/>
      <c r="H508" s="252">
        <f t="shared" si="15"/>
        <v>4701957</v>
      </c>
      <c r="J508" s="725">
        <f t="shared" si="14"/>
        <v>4.7E-2</v>
      </c>
      <c r="K508" s="248">
        <v>4.7E-2</v>
      </c>
    </row>
    <row r="509" spans="1:11" x14ac:dyDescent="0.25">
      <c r="A509" s="1017"/>
      <c r="B509" s="1017"/>
      <c r="C509" s="643" t="s">
        <v>95</v>
      </c>
      <c r="D509" s="642" t="s">
        <v>392</v>
      </c>
      <c r="E509" s="644">
        <v>47518784.13275297</v>
      </c>
      <c r="F509" s="645">
        <v>9.9927311393945892</v>
      </c>
      <c r="G509" s="645"/>
      <c r="H509" s="252">
        <f t="shared" si="15"/>
        <v>4755335</v>
      </c>
      <c r="J509" s="725">
        <f t="shared" si="14"/>
        <v>4.8000000000000001E-2</v>
      </c>
      <c r="K509" s="248">
        <v>4.8000000000000001E-2</v>
      </c>
    </row>
    <row r="510" spans="1:11" x14ac:dyDescent="0.25">
      <c r="A510" s="1017"/>
      <c r="B510" s="1017"/>
      <c r="C510" s="643" t="s">
        <v>95</v>
      </c>
      <c r="D510" s="642" t="s">
        <v>393</v>
      </c>
      <c r="E510" s="644">
        <v>48733054.425226837</v>
      </c>
      <c r="F510" s="645">
        <v>10.137116959402244</v>
      </c>
      <c r="G510" s="645"/>
      <c r="H510" s="252">
        <f t="shared" si="15"/>
        <v>4807388</v>
      </c>
      <c r="J510" s="725">
        <f t="shared" si="14"/>
        <v>4.9000000000000002E-2</v>
      </c>
      <c r="K510" s="248">
        <v>4.9000000000000002E-2</v>
      </c>
    </row>
    <row r="511" spans="1:11" x14ac:dyDescent="0.25">
      <c r="A511" s="1017"/>
      <c r="B511" s="1017"/>
      <c r="C511" s="643" t="s">
        <v>95</v>
      </c>
      <c r="D511" s="642" t="s">
        <v>394</v>
      </c>
      <c r="E511" s="644">
        <v>48051360.714133099</v>
      </c>
      <c r="F511" s="645">
        <v>9.8722500684428738</v>
      </c>
      <c r="G511" s="645"/>
      <c r="H511" s="252">
        <f t="shared" si="15"/>
        <v>4867316</v>
      </c>
      <c r="J511" s="725">
        <f t="shared" si="14"/>
        <v>4.8000000000000001E-2</v>
      </c>
      <c r="K511" s="248">
        <v>4.8000000000000001E-2</v>
      </c>
    </row>
    <row r="512" spans="1:11" x14ac:dyDescent="0.25">
      <c r="A512" s="1017"/>
      <c r="B512" s="1017"/>
      <c r="C512" s="643" t="s">
        <v>95</v>
      </c>
      <c r="D512" s="642" t="s">
        <v>395</v>
      </c>
      <c r="E512" s="644">
        <v>46721689.011887744</v>
      </c>
      <c r="F512" s="645">
        <v>9.468680514899205</v>
      </c>
      <c r="G512" s="645"/>
      <c r="H512" s="252">
        <f t="shared" si="15"/>
        <v>4934340</v>
      </c>
      <c r="J512" s="725">
        <f t="shared" si="14"/>
        <v>4.7E-2</v>
      </c>
      <c r="K512" s="248">
        <v>4.7E-2</v>
      </c>
    </row>
    <row r="513" spans="1:11" x14ac:dyDescent="0.25">
      <c r="A513" s="1017"/>
      <c r="B513" s="1017"/>
      <c r="C513" s="643" t="s">
        <v>95</v>
      </c>
      <c r="D513" s="642" t="s">
        <v>488</v>
      </c>
      <c r="E513" s="644">
        <v>42784704.443091594</v>
      </c>
      <c r="F513" s="645">
        <v>8.5820313153719407</v>
      </c>
      <c r="G513" s="645"/>
      <c r="H513" s="252">
        <f t="shared" si="15"/>
        <v>4985382</v>
      </c>
      <c r="J513" s="725">
        <f t="shared" si="14"/>
        <v>4.2999999999999997E-2</v>
      </c>
      <c r="K513" s="248">
        <v>4.2999999999999997E-2</v>
      </c>
    </row>
    <row r="514" spans="1:11" x14ac:dyDescent="0.25">
      <c r="A514" s="1017"/>
      <c r="B514" s="1017"/>
      <c r="C514" s="643" t="s">
        <v>95</v>
      </c>
      <c r="D514" s="642" t="s">
        <v>763</v>
      </c>
      <c r="E514" s="644">
        <v>45669778.679542802</v>
      </c>
      <c r="F514" s="645">
        <v>9.0737694233236539</v>
      </c>
      <c r="G514" s="645"/>
      <c r="H514" s="252">
        <f t="shared" si="15"/>
        <v>5033165</v>
      </c>
      <c r="J514" s="725">
        <f t="shared" si="14"/>
        <v>4.5999999999999999E-2</v>
      </c>
      <c r="K514" s="248">
        <v>4.5999999999999999E-2</v>
      </c>
    </row>
    <row r="515" spans="1:11" x14ac:dyDescent="0.25">
      <c r="A515" s="1017"/>
      <c r="B515" s="1017"/>
      <c r="C515" s="643" t="s">
        <v>397</v>
      </c>
      <c r="D515" s="642" t="s">
        <v>402</v>
      </c>
      <c r="E515" s="644">
        <v>441778324.22187775</v>
      </c>
      <c r="F515" s="645">
        <v>7.7888618433864369</v>
      </c>
      <c r="G515" s="645"/>
      <c r="H515" s="252">
        <f t="shared" si="15"/>
        <v>56719240</v>
      </c>
      <c r="J515" s="725">
        <f t="shared" si="14"/>
        <v>0.442</v>
      </c>
      <c r="K515" s="248">
        <v>0.442</v>
      </c>
    </row>
    <row r="516" spans="1:11" x14ac:dyDescent="0.25">
      <c r="A516" s="1017"/>
      <c r="B516" s="1017"/>
      <c r="C516" s="643" t="s">
        <v>397</v>
      </c>
      <c r="D516" s="642" t="s">
        <v>463</v>
      </c>
      <c r="E516" s="644">
        <v>426567530.05195343</v>
      </c>
      <c r="F516" s="645">
        <v>7.5154800113969396</v>
      </c>
      <c r="G516" s="645"/>
      <c r="H516" s="252">
        <f t="shared" si="15"/>
        <v>56758521</v>
      </c>
      <c r="J516" s="725">
        <f t="shared" ref="J516:J579" si="16">ROUND(E516/1000000000,3)</f>
        <v>0.42699999999999999</v>
      </c>
      <c r="K516" s="248">
        <v>0.42699999999999999</v>
      </c>
    </row>
    <row r="517" spans="1:11" x14ac:dyDescent="0.25">
      <c r="A517" s="1017"/>
      <c r="B517" s="1017"/>
      <c r="C517" s="643" t="s">
        <v>397</v>
      </c>
      <c r="D517" s="642" t="s">
        <v>464</v>
      </c>
      <c r="E517" s="644">
        <v>428653929.60970187</v>
      </c>
      <c r="F517" s="645">
        <v>7.5471111680375769</v>
      </c>
      <c r="G517" s="645"/>
      <c r="H517" s="252">
        <f t="shared" si="15"/>
        <v>56797087</v>
      </c>
      <c r="J517" s="725">
        <f t="shared" si="16"/>
        <v>0.42899999999999999</v>
      </c>
      <c r="K517" s="248">
        <v>0.42899999999999999</v>
      </c>
    </row>
    <row r="518" spans="1:11" x14ac:dyDescent="0.25">
      <c r="A518" s="1017"/>
      <c r="B518" s="1017"/>
      <c r="C518" s="643" t="s">
        <v>397</v>
      </c>
      <c r="D518" s="642" t="s">
        <v>465</v>
      </c>
      <c r="E518" s="644">
        <v>433476315.47816437</v>
      </c>
      <c r="F518" s="645">
        <v>7.6273522095687269</v>
      </c>
      <c r="G518" s="645"/>
      <c r="H518" s="252">
        <f t="shared" si="15"/>
        <v>56831821</v>
      </c>
      <c r="J518" s="725">
        <f t="shared" si="16"/>
        <v>0.433</v>
      </c>
      <c r="K518" s="248">
        <v>0.433</v>
      </c>
    </row>
    <row r="519" spans="1:11" x14ac:dyDescent="0.25">
      <c r="A519" s="1017"/>
      <c r="B519" s="1017"/>
      <c r="C519" s="643" t="s">
        <v>397</v>
      </c>
      <c r="D519" s="642" t="s">
        <v>466</v>
      </c>
      <c r="E519" s="644">
        <v>415441075.73607963</v>
      </c>
      <c r="F519" s="645">
        <v>7.3085191198288566</v>
      </c>
      <c r="G519" s="645"/>
      <c r="H519" s="252">
        <f t="shared" si="15"/>
        <v>56843400</v>
      </c>
      <c r="J519" s="725">
        <f t="shared" si="16"/>
        <v>0.41499999999999998</v>
      </c>
      <c r="K519" s="248">
        <v>0.41499999999999998</v>
      </c>
    </row>
    <row r="520" spans="1:11" x14ac:dyDescent="0.25">
      <c r="A520" s="1017"/>
      <c r="B520" s="1017"/>
      <c r="C520" s="643" t="s">
        <v>397</v>
      </c>
      <c r="D520" s="642" t="s">
        <v>467</v>
      </c>
      <c r="E520" s="644">
        <v>434129986.82338613</v>
      </c>
      <c r="F520" s="645">
        <v>7.6371767074597807</v>
      </c>
      <c r="G520" s="645"/>
      <c r="H520" s="252">
        <f t="shared" si="15"/>
        <v>56844303</v>
      </c>
      <c r="J520" s="725">
        <f t="shared" si="16"/>
        <v>0.434</v>
      </c>
      <c r="K520" s="248">
        <v>0.434</v>
      </c>
    </row>
    <row r="521" spans="1:11" x14ac:dyDescent="0.25">
      <c r="A521" s="1017"/>
      <c r="B521" s="1017"/>
      <c r="C521" s="643" t="s">
        <v>397</v>
      </c>
      <c r="D521" s="642" t="s">
        <v>468</v>
      </c>
      <c r="E521" s="644">
        <v>426250452.14944065</v>
      </c>
      <c r="F521" s="645">
        <v>7.4964534935984686</v>
      </c>
      <c r="G521" s="645"/>
      <c r="H521" s="252">
        <f t="shared" si="15"/>
        <v>56860281</v>
      </c>
      <c r="J521" s="725">
        <f t="shared" si="16"/>
        <v>0.42599999999999999</v>
      </c>
      <c r="K521" s="248">
        <v>0.42599999999999999</v>
      </c>
    </row>
    <row r="522" spans="1:11" x14ac:dyDescent="0.25">
      <c r="A522" s="1017"/>
      <c r="B522" s="1017"/>
      <c r="C522" s="643" t="s">
        <v>397</v>
      </c>
      <c r="D522" s="642" t="s">
        <v>469</v>
      </c>
      <c r="E522" s="644">
        <v>440081096.18968737</v>
      </c>
      <c r="F522" s="645">
        <v>7.7355988494799677</v>
      </c>
      <c r="G522" s="645"/>
      <c r="H522" s="252">
        <f t="shared" si="15"/>
        <v>56890372</v>
      </c>
      <c r="J522" s="725">
        <f t="shared" si="16"/>
        <v>0.44</v>
      </c>
      <c r="K522" s="248">
        <v>0.44</v>
      </c>
    </row>
    <row r="523" spans="1:11" x14ac:dyDescent="0.25">
      <c r="A523" s="1017"/>
      <c r="B523" s="1017"/>
      <c r="C523" s="643" t="s">
        <v>397</v>
      </c>
      <c r="D523" s="642" t="s">
        <v>470</v>
      </c>
      <c r="E523" s="644">
        <v>455580756.23069918</v>
      </c>
      <c r="F523" s="645">
        <v>8.0057428031851412</v>
      </c>
      <c r="G523" s="645"/>
      <c r="H523" s="252">
        <f t="shared" si="15"/>
        <v>56906743.999999993</v>
      </c>
      <c r="J523" s="725">
        <f t="shared" si="16"/>
        <v>0.45600000000000002</v>
      </c>
      <c r="K523" s="248">
        <v>0.45600000000000002</v>
      </c>
    </row>
    <row r="524" spans="1:11" x14ac:dyDescent="0.25">
      <c r="A524" s="1017"/>
      <c r="B524" s="1017"/>
      <c r="C524" s="643" t="s">
        <v>397</v>
      </c>
      <c r="D524" s="642" t="s">
        <v>471</v>
      </c>
      <c r="E524" s="644">
        <v>451425407.73983008</v>
      </c>
      <c r="F524" s="645">
        <v>7.9313882474129533</v>
      </c>
      <c r="G524" s="645"/>
      <c r="H524" s="252">
        <f t="shared" si="15"/>
        <v>56916317</v>
      </c>
      <c r="J524" s="725">
        <f t="shared" si="16"/>
        <v>0.45100000000000001</v>
      </c>
      <c r="K524" s="248">
        <v>0.45100000000000001</v>
      </c>
    </row>
    <row r="525" spans="1:11" x14ac:dyDescent="0.25">
      <c r="A525" s="1017"/>
      <c r="B525" s="1017"/>
      <c r="C525" s="643" t="s">
        <v>397</v>
      </c>
      <c r="D525" s="642" t="s">
        <v>472</v>
      </c>
      <c r="E525" s="644">
        <v>459360237.7135036</v>
      </c>
      <c r="F525" s="645">
        <v>8.0671449275025715</v>
      </c>
      <c r="G525" s="645"/>
      <c r="H525" s="252">
        <f t="shared" si="15"/>
        <v>56942108</v>
      </c>
      <c r="J525" s="725">
        <f t="shared" si="16"/>
        <v>0.45900000000000002</v>
      </c>
      <c r="K525" s="248">
        <v>0.45900000000000002</v>
      </c>
    </row>
    <row r="526" spans="1:11" x14ac:dyDescent="0.25">
      <c r="A526" s="1017"/>
      <c r="B526" s="1017"/>
      <c r="C526" s="643" t="s">
        <v>397</v>
      </c>
      <c r="D526" s="642" t="s">
        <v>473</v>
      </c>
      <c r="E526" s="644">
        <v>450048901.90029097</v>
      </c>
      <c r="F526" s="645">
        <v>7.8991840485464619</v>
      </c>
      <c r="G526" s="645"/>
      <c r="H526" s="252">
        <f t="shared" si="15"/>
        <v>56974100</v>
      </c>
      <c r="J526" s="725">
        <f t="shared" si="16"/>
        <v>0.45</v>
      </c>
      <c r="K526" s="248">
        <v>0.45</v>
      </c>
    </row>
    <row r="527" spans="1:11" x14ac:dyDescent="0.25">
      <c r="A527" s="1017"/>
      <c r="B527" s="1017"/>
      <c r="C527" s="643" t="s">
        <v>397</v>
      </c>
      <c r="D527" s="642" t="s">
        <v>474</v>
      </c>
      <c r="E527" s="644">
        <v>453101835.57043141</v>
      </c>
      <c r="F527" s="645">
        <v>7.9409344710543497</v>
      </c>
      <c r="G527" s="645"/>
      <c r="H527" s="252">
        <f t="shared" si="15"/>
        <v>57059007</v>
      </c>
      <c r="J527" s="725">
        <f t="shared" si="16"/>
        <v>0.45300000000000001</v>
      </c>
      <c r="K527" s="248">
        <v>0.45300000000000001</v>
      </c>
    </row>
    <row r="528" spans="1:11" x14ac:dyDescent="0.25">
      <c r="A528" s="1017"/>
      <c r="B528" s="1017"/>
      <c r="C528" s="643" t="s">
        <v>397</v>
      </c>
      <c r="D528" s="642" t="s">
        <v>475</v>
      </c>
      <c r="E528" s="644">
        <v>480687516.52176857</v>
      </c>
      <c r="F528" s="645">
        <v>8.387029364276998</v>
      </c>
      <c r="G528" s="645"/>
      <c r="H528" s="252">
        <f t="shared" si="15"/>
        <v>57313203.000000007</v>
      </c>
      <c r="J528" s="725">
        <f t="shared" si="16"/>
        <v>0.48099999999999998</v>
      </c>
      <c r="K528" s="248">
        <v>0.48099999999999998</v>
      </c>
    </row>
    <row r="529" spans="1:11" x14ac:dyDescent="0.25">
      <c r="A529" s="1017"/>
      <c r="B529" s="1017"/>
      <c r="C529" s="643" t="s">
        <v>397</v>
      </c>
      <c r="D529" s="642" t="s">
        <v>476</v>
      </c>
      <c r="E529" s="644">
        <v>480714581.37224281</v>
      </c>
      <c r="F529" s="645">
        <v>8.333394406730898</v>
      </c>
      <c r="G529" s="645"/>
      <c r="H529" s="252">
        <f t="shared" si="15"/>
        <v>57685326.999999993</v>
      </c>
      <c r="J529" s="725">
        <f t="shared" si="16"/>
        <v>0.48099999999999998</v>
      </c>
      <c r="K529" s="248">
        <v>0.48099999999999998</v>
      </c>
    </row>
    <row r="530" spans="1:11" x14ac:dyDescent="0.25">
      <c r="A530" s="1017"/>
      <c r="B530" s="1017"/>
      <c r="C530" s="643" t="s">
        <v>397</v>
      </c>
      <c r="D530" s="642" t="s">
        <v>477</v>
      </c>
      <c r="E530" s="644">
        <v>481029991.65198654</v>
      </c>
      <c r="F530" s="645">
        <v>8.2979864311365361</v>
      </c>
      <c r="G530" s="645"/>
      <c r="H530" s="252">
        <f t="shared" si="15"/>
        <v>57969484</v>
      </c>
      <c r="J530" s="725">
        <f t="shared" si="16"/>
        <v>0.48099999999999998</v>
      </c>
      <c r="K530" s="248">
        <v>0.48099999999999998</v>
      </c>
    </row>
    <row r="531" spans="1:11" x14ac:dyDescent="0.25">
      <c r="A531" s="1017"/>
      <c r="B531" s="1017"/>
      <c r="C531" s="643" t="s">
        <v>397</v>
      </c>
      <c r="D531" s="642" t="s">
        <v>478</v>
      </c>
      <c r="E531" s="644">
        <v>476134076.84329277</v>
      </c>
      <c r="F531" s="645">
        <v>8.1888801735308281</v>
      </c>
      <c r="G531" s="645"/>
      <c r="H531" s="252">
        <f t="shared" si="15"/>
        <v>58143978.999999993</v>
      </c>
      <c r="J531" s="725">
        <f t="shared" si="16"/>
        <v>0.47599999999999998</v>
      </c>
      <c r="K531" s="248">
        <v>0.47599999999999998</v>
      </c>
    </row>
    <row r="532" spans="1:11" x14ac:dyDescent="0.25">
      <c r="A532" s="1017"/>
      <c r="B532" s="1017"/>
      <c r="C532" s="643" t="s">
        <v>397</v>
      </c>
      <c r="D532" s="642" t="s">
        <v>479</v>
      </c>
      <c r="E532" s="644">
        <v>492214443.65111786</v>
      </c>
      <c r="F532" s="645">
        <v>8.4228042127008447</v>
      </c>
      <c r="G532" s="645"/>
      <c r="H532" s="252">
        <f t="shared" si="15"/>
        <v>58438309.999999993</v>
      </c>
      <c r="J532" s="725">
        <f t="shared" si="16"/>
        <v>0.49199999999999999</v>
      </c>
      <c r="K532" s="248">
        <v>0.49199999999999999</v>
      </c>
    </row>
    <row r="533" spans="1:11" x14ac:dyDescent="0.25">
      <c r="A533" s="1017"/>
      <c r="B533" s="1017"/>
      <c r="C533" s="643" t="s">
        <v>397</v>
      </c>
      <c r="D533" s="642" t="s">
        <v>480</v>
      </c>
      <c r="E533" s="644">
        <v>463473029.32630646</v>
      </c>
      <c r="F533" s="645">
        <v>7.8786126892943695</v>
      </c>
      <c r="G533" s="645"/>
      <c r="H533" s="252">
        <f t="shared" si="15"/>
        <v>58826731</v>
      </c>
      <c r="J533" s="725">
        <f t="shared" si="16"/>
        <v>0.46300000000000002</v>
      </c>
      <c r="K533" s="248">
        <v>0.46300000000000002</v>
      </c>
    </row>
    <row r="534" spans="1:11" x14ac:dyDescent="0.25">
      <c r="A534" s="1017"/>
      <c r="B534" s="1017"/>
      <c r="C534" s="643" t="s">
        <v>397</v>
      </c>
      <c r="D534" s="642" t="s">
        <v>481</v>
      </c>
      <c r="E534" s="644">
        <v>403535852.26476759</v>
      </c>
      <c r="F534" s="645">
        <v>6.8285533436466226</v>
      </c>
      <c r="G534" s="645"/>
      <c r="H534" s="252">
        <f t="shared" si="15"/>
        <v>59095365</v>
      </c>
      <c r="J534" s="725">
        <f t="shared" si="16"/>
        <v>0.40400000000000003</v>
      </c>
      <c r="K534" s="248">
        <v>0.40400000000000003</v>
      </c>
    </row>
    <row r="535" spans="1:11" x14ac:dyDescent="0.25">
      <c r="A535" s="1017"/>
      <c r="B535" s="1017"/>
      <c r="C535" s="643" t="s">
        <v>397</v>
      </c>
      <c r="D535" s="642" t="s">
        <v>482</v>
      </c>
      <c r="E535" s="644">
        <v>411018951.56884837</v>
      </c>
      <c r="F535" s="645">
        <v>6.9338202028750402</v>
      </c>
      <c r="G535" s="645"/>
      <c r="H535" s="252">
        <f t="shared" si="15"/>
        <v>59277417</v>
      </c>
      <c r="J535" s="725">
        <f t="shared" si="16"/>
        <v>0.41099999999999998</v>
      </c>
      <c r="K535" s="248">
        <v>0.41099999999999998</v>
      </c>
    </row>
    <row r="536" spans="1:11" x14ac:dyDescent="0.25">
      <c r="A536" s="1017"/>
      <c r="B536" s="1017"/>
      <c r="C536" s="643" t="s">
        <v>397</v>
      </c>
      <c r="D536" s="642" t="s">
        <v>483</v>
      </c>
      <c r="E536" s="644">
        <v>405130601.38337374</v>
      </c>
      <c r="F536" s="645">
        <v>6.8227410022510266</v>
      </c>
      <c r="G536" s="645"/>
      <c r="H536" s="252">
        <f t="shared" si="15"/>
        <v>59379449</v>
      </c>
      <c r="J536" s="725">
        <f t="shared" si="16"/>
        <v>0.40500000000000003</v>
      </c>
      <c r="K536" s="248">
        <v>0.40500000000000003</v>
      </c>
    </row>
    <row r="537" spans="1:11" x14ac:dyDescent="0.25">
      <c r="A537" s="1017"/>
      <c r="B537" s="1017"/>
      <c r="C537" s="643" t="s">
        <v>397</v>
      </c>
      <c r="D537" s="642" t="s">
        <v>484</v>
      </c>
      <c r="E537" s="644">
        <v>393205356.44100153</v>
      </c>
      <c r="F537" s="645">
        <v>6.6040850755303646</v>
      </c>
      <c r="G537" s="645"/>
      <c r="H537" s="252">
        <f t="shared" si="15"/>
        <v>59539717</v>
      </c>
      <c r="J537" s="725">
        <f t="shared" si="16"/>
        <v>0.39300000000000002</v>
      </c>
      <c r="K537" s="248">
        <v>0.39300000000000002</v>
      </c>
    </row>
    <row r="538" spans="1:11" x14ac:dyDescent="0.25">
      <c r="A538" s="1017"/>
      <c r="B538" s="1017"/>
      <c r="C538" s="643" t="s">
        <v>397</v>
      </c>
      <c r="D538" s="642" t="s">
        <v>485</v>
      </c>
      <c r="E538" s="644">
        <v>343393654.01355064</v>
      </c>
      <c r="F538" s="645">
        <v>5.7009986131666253</v>
      </c>
      <c r="G538" s="645"/>
      <c r="H538" s="252">
        <f t="shared" si="15"/>
        <v>60233948</v>
      </c>
      <c r="J538" s="725">
        <f t="shared" si="16"/>
        <v>0.34300000000000003</v>
      </c>
      <c r="K538" s="248">
        <v>0.34300000000000003</v>
      </c>
    </row>
    <row r="539" spans="1:11" x14ac:dyDescent="0.25">
      <c r="A539" s="1017"/>
      <c r="B539" s="1017"/>
      <c r="C539" s="643" t="s">
        <v>397</v>
      </c>
      <c r="D539" s="642" t="s">
        <v>486</v>
      </c>
      <c r="E539" s="644">
        <v>321647061.00476968</v>
      </c>
      <c r="F539" s="645">
        <v>5.2911928184009458</v>
      </c>
      <c r="G539" s="645"/>
      <c r="H539" s="252">
        <f t="shared" si="15"/>
        <v>60789140</v>
      </c>
      <c r="J539" s="725">
        <f t="shared" si="16"/>
        <v>0.32200000000000001</v>
      </c>
      <c r="K539" s="248">
        <v>0.32200000000000001</v>
      </c>
    </row>
    <row r="540" spans="1:11" x14ac:dyDescent="0.25">
      <c r="A540" s="1017"/>
      <c r="B540" s="1017"/>
      <c r="C540" s="643" t="s">
        <v>397</v>
      </c>
      <c r="D540" s="642" t="s">
        <v>487</v>
      </c>
      <c r="E540" s="644">
        <v>331915462.05973321</v>
      </c>
      <c r="F540" s="645">
        <v>5.4653759461704681</v>
      </c>
      <c r="G540" s="645"/>
      <c r="H540" s="252">
        <f t="shared" si="15"/>
        <v>60730582</v>
      </c>
      <c r="J540" s="725">
        <f t="shared" si="16"/>
        <v>0.33200000000000002</v>
      </c>
      <c r="K540" s="248">
        <v>0.33200000000000002</v>
      </c>
    </row>
    <row r="541" spans="1:11" x14ac:dyDescent="0.25">
      <c r="A541" s="1017"/>
      <c r="B541" s="1017"/>
      <c r="C541" s="643" t="s">
        <v>397</v>
      </c>
      <c r="D541" s="642" t="s">
        <v>392</v>
      </c>
      <c r="E541" s="644">
        <v>331006819.8328104</v>
      </c>
      <c r="F541" s="645">
        <v>5.4596813451350146</v>
      </c>
      <c r="G541" s="645"/>
      <c r="H541" s="252">
        <f t="shared" si="15"/>
        <v>60627498</v>
      </c>
      <c r="J541" s="725">
        <f t="shared" si="16"/>
        <v>0.33100000000000002</v>
      </c>
      <c r="K541" s="248">
        <v>0.33100000000000002</v>
      </c>
    </row>
    <row r="542" spans="1:11" x14ac:dyDescent="0.25">
      <c r="A542" s="1017"/>
      <c r="B542" s="1017"/>
      <c r="C542" s="643" t="s">
        <v>397</v>
      </c>
      <c r="D542" s="642" t="s">
        <v>393</v>
      </c>
      <c r="E542" s="644">
        <v>345007119.97711802</v>
      </c>
      <c r="F542" s="645">
        <v>5.6991390129436672</v>
      </c>
      <c r="G542" s="645"/>
      <c r="H542" s="252">
        <f t="shared" si="15"/>
        <v>60536709</v>
      </c>
      <c r="J542" s="725">
        <f t="shared" si="16"/>
        <v>0.34499999999999997</v>
      </c>
      <c r="K542" s="248">
        <v>0.34499999999999997</v>
      </c>
    </row>
    <row r="543" spans="1:11" x14ac:dyDescent="0.25">
      <c r="A543" s="1017"/>
      <c r="B543" s="1017"/>
      <c r="C543" s="643" t="s">
        <v>397</v>
      </c>
      <c r="D543" s="642" t="s">
        <v>394</v>
      </c>
      <c r="E543" s="644">
        <v>322191781.89430135</v>
      </c>
      <c r="F543" s="645">
        <v>5.3323799554051616</v>
      </c>
      <c r="G543" s="645"/>
      <c r="H543" s="252">
        <f t="shared" si="15"/>
        <v>60421759.999999993</v>
      </c>
      <c r="J543" s="725">
        <f t="shared" si="16"/>
        <v>0.32200000000000001</v>
      </c>
      <c r="K543" s="248">
        <v>0.32200000000000001</v>
      </c>
    </row>
    <row r="544" spans="1:11" x14ac:dyDescent="0.25">
      <c r="A544" s="1017"/>
      <c r="B544" s="1017"/>
      <c r="C544" s="643" t="s">
        <v>397</v>
      </c>
      <c r="D544" s="642" t="s">
        <v>395</v>
      </c>
      <c r="E544" s="644">
        <v>315735538.93764579</v>
      </c>
      <c r="F544" s="645">
        <v>5.286127521996292</v>
      </c>
      <c r="G544" s="645"/>
      <c r="H544" s="252">
        <f t="shared" si="15"/>
        <v>59729081</v>
      </c>
      <c r="J544" s="725">
        <f t="shared" si="16"/>
        <v>0.316</v>
      </c>
      <c r="K544" s="248">
        <v>0.316</v>
      </c>
    </row>
    <row r="545" spans="1:11" x14ac:dyDescent="0.25">
      <c r="A545" s="1017"/>
      <c r="B545" s="1017"/>
      <c r="C545" s="643" t="s">
        <v>397</v>
      </c>
      <c r="D545" s="642" t="s">
        <v>488</v>
      </c>
      <c r="E545" s="644">
        <v>277882006.50781482</v>
      </c>
      <c r="F545" s="645">
        <v>4.6750904809350171</v>
      </c>
      <c r="G545" s="645"/>
      <c r="H545" s="252">
        <f t="shared" si="15"/>
        <v>59438851</v>
      </c>
      <c r="J545" s="725">
        <f t="shared" si="16"/>
        <v>0.27800000000000002</v>
      </c>
      <c r="K545" s="248">
        <v>0.27800000000000002</v>
      </c>
    </row>
    <row r="546" spans="1:11" x14ac:dyDescent="0.25">
      <c r="A546" s="1017"/>
      <c r="B546" s="1017"/>
      <c r="C546" s="643" t="s">
        <v>397</v>
      </c>
      <c r="D546" s="642" t="s">
        <v>763</v>
      </c>
      <c r="E546" s="644">
        <v>318900589.26939374</v>
      </c>
      <c r="F546" s="645">
        <v>5.3950664935115817</v>
      </c>
      <c r="G546" s="645"/>
      <c r="H546" s="252">
        <f t="shared" si="15"/>
        <v>59109668</v>
      </c>
      <c r="J546" s="725">
        <f t="shared" si="16"/>
        <v>0.31900000000000001</v>
      </c>
      <c r="K546" s="248">
        <v>0.31900000000000001</v>
      </c>
    </row>
    <row r="547" spans="1:11" x14ac:dyDescent="0.25">
      <c r="A547" s="1017"/>
      <c r="B547" s="1017"/>
      <c r="C547" s="643" t="s">
        <v>96</v>
      </c>
      <c r="D547" s="642" t="s">
        <v>402</v>
      </c>
      <c r="E547" s="644">
        <v>8040817.1727792118</v>
      </c>
      <c r="F547" s="645">
        <v>3.0192869922806524</v>
      </c>
      <c r="G547" s="645"/>
      <c r="H547" s="252">
        <f t="shared" si="15"/>
        <v>2663151</v>
      </c>
      <c r="J547" s="725">
        <f t="shared" si="16"/>
        <v>8.0000000000000002E-3</v>
      </c>
      <c r="K547" s="248">
        <v>8.0000000000000002E-3</v>
      </c>
    </row>
    <row r="548" spans="1:11" x14ac:dyDescent="0.25">
      <c r="A548" s="1017"/>
      <c r="B548" s="1017"/>
      <c r="C548" s="643" t="s">
        <v>96</v>
      </c>
      <c r="D548" s="642" t="s">
        <v>463</v>
      </c>
      <c r="E548" s="644">
        <v>4878768.4252448557</v>
      </c>
      <c r="F548" s="645">
        <v>1.8406411368846511</v>
      </c>
      <c r="G548" s="645"/>
      <c r="H548" s="252">
        <f t="shared" ref="H548:H611" si="17">E548/F548</f>
        <v>2650581</v>
      </c>
      <c r="J548" s="725">
        <f t="shared" si="16"/>
        <v>5.0000000000000001E-3</v>
      </c>
      <c r="K548" s="248">
        <v>5.0000000000000001E-3</v>
      </c>
    </row>
    <row r="549" spans="1:11" x14ac:dyDescent="0.25">
      <c r="A549" s="1017"/>
      <c r="B549" s="1017"/>
      <c r="C549" s="643" t="s">
        <v>96</v>
      </c>
      <c r="D549" s="642" t="s">
        <v>464</v>
      </c>
      <c r="E549" s="644">
        <v>577619.31047316769</v>
      </c>
      <c r="F549" s="645">
        <v>0.22094285837300598</v>
      </c>
      <c r="G549" s="645"/>
      <c r="H549" s="252">
        <f t="shared" si="17"/>
        <v>2614338</v>
      </c>
      <c r="J549" s="725">
        <f t="shared" si="16"/>
        <v>1E-3</v>
      </c>
      <c r="K549" s="248">
        <v>1E-3</v>
      </c>
    </row>
    <row r="550" spans="1:11" x14ac:dyDescent="0.25">
      <c r="A550" s="1017"/>
      <c r="B550" s="1017"/>
      <c r="C550" s="643" t="s">
        <v>96</v>
      </c>
      <c r="D550" s="642" t="s">
        <v>465</v>
      </c>
      <c r="E550" s="644">
        <v>-1381421.2389225087</v>
      </c>
      <c r="F550" s="645">
        <v>-0.5389250685339968</v>
      </c>
      <c r="G550" s="645"/>
      <c r="H550" s="252">
        <f t="shared" si="17"/>
        <v>2563290</v>
      </c>
      <c r="J550" s="725">
        <f t="shared" si="16"/>
        <v>-1E-3</v>
      </c>
      <c r="K550" s="248">
        <v>-1E-3</v>
      </c>
    </row>
    <row r="551" spans="1:11" x14ac:dyDescent="0.25">
      <c r="A551" s="1017"/>
      <c r="B551" s="1017"/>
      <c r="C551" s="643" t="s">
        <v>96</v>
      </c>
      <c r="D551" s="642" t="s">
        <v>466</v>
      </c>
      <c r="E551" s="644">
        <v>-5621594.2759050047</v>
      </c>
      <c r="F551" s="645">
        <v>-2.2301347285461999</v>
      </c>
      <c r="G551" s="645"/>
      <c r="H551" s="252">
        <f t="shared" si="17"/>
        <v>2520742</v>
      </c>
      <c r="J551" s="725">
        <f t="shared" si="16"/>
        <v>-6.0000000000000001E-3</v>
      </c>
      <c r="K551" s="248">
        <v>-6.0000000000000001E-3</v>
      </c>
    </row>
    <row r="552" spans="1:11" x14ac:dyDescent="0.25">
      <c r="A552" s="1017"/>
      <c r="B552" s="1017"/>
      <c r="C552" s="643" t="s">
        <v>96</v>
      </c>
      <c r="D552" s="642" t="s">
        <v>467</v>
      </c>
      <c r="E552" s="644">
        <v>-6144969.6154465806</v>
      </c>
      <c r="F552" s="645">
        <v>-2.4727690705749006</v>
      </c>
      <c r="G552" s="645"/>
      <c r="H552" s="252">
        <f t="shared" si="17"/>
        <v>2485056</v>
      </c>
      <c r="J552" s="725">
        <f t="shared" si="16"/>
        <v>-6.0000000000000001E-3</v>
      </c>
      <c r="K552" s="248">
        <v>-6.0000000000000001E-3</v>
      </c>
    </row>
    <row r="553" spans="1:11" x14ac:dyDescent="0.25">
      <c r="A553" s="1017"/>
      <c r="B553" s="1017"/>
      <c r="C553" s="643" t="s">
        <v>96</v>
      </c>
      <c r="D553" s="642" t="s">
        <v>468</v>
      </c>
      <c r="E553" s="644">
        <v>-6384425.6399562797</v>
      </c>
      <c r="F553" s="645">
        <v>-2.59822907330159</v>
      </c>
      <c r="G553" s="645"/>
      <c r="H553" s="252">
        <f t="shared" si="17"/>
        <v>2457222</v>
      </c>
      <c r="J553" s="725">
        <f t="shared" si="16"/>
        <v>-6.0000000000000001E-3</v>
      </c>
      <c r="K553" s="248">
        <v>-6.0000000000000001E-3</v>
      </c>
    </row>
    <row r="554" spans="1:11" x14ac:dyDescent="0.25">
      <c r="A554" s="1017"/>
      <c r="B554" s="1017"/>
      <c r="C554" s="643" t="s">
        <v>96</v>
      </c>
      <c r="D554" s="642" t="s">
        <v>469</v>
      </c>
      <c r="E554" s="644">
        <v>-5236682.5447401479</v>
      </c>
      <c r="F554" s="645">
        <v>-2.1524879841552762</v>
      </c>
      <c r="G554" s="645"/>
      <c r="H554" s="252">
        <f t="shared" si="17"/>
        <v>2432851</v>
      </c>
      <c r="J554" s="725">
        <f t="shared" si="16"/>
        <v>-5.0000000000000001E-3</v>
      </c>
      <c r="K554" s="248">
        <v>-5.0000000000000001E-3</v>
      </c>
    </row>
    <row r="555" spans="1:11" x14ac:dyDescent="0.25">
      <c r="A555" s="1017"/>
      <c r="B555" s="1017"/>
      <c r="C555" s="643" t="s">
        <v>96</v>
      </c>
      <c r="D555" s="642" t="s">
        <v>470</v>
      </c>
      <c r="E555" s="644">
        <v>-4851783.5115206167</v>
      </c>
      <c r="F555" s="645">
        <v>-2.0131723075712751</v>
      </c>
      <c r="G555" s="645"/>
      <c r="H555" s="252">
        <f t="shared" si="17"/>
        <v>2410019</v>
      </c>
      <c r="J555" s="725">
        <f t="shared" si="16"/>
        <v>-5.0000000000000001E-3</v>
      </c>
      <c r="K555" s="248">
        <v>-5.0000000000000001E-3</v>
      </c>
    </row>
    <row r="556" spans="1:11" x14ac:dyDescent="0.25">
      <c r="A556" s="1017"/>
      <c r="B556" s="1017"/>
      <c r="C556" s="643" t="s">
        <v>96</v>
      </c>
      <c r="D556" s="642" t="s">
        <v>471</v>
      </c>
      <c r="E556" s="644">
        <v>-1812541.0540737512</v>
      </c>
      <c r="F556" s="645">
        <v>-0.75823246277267564</v>
      </c>
      <c r="G556" s="645"/>
      <c r="H556" s="252">
        <f t="shared" si="17"/>
        <v>2390482</v>
      </c>
      <c r="J556" s="725">
        <f t="shared" si="16"/>
        <v>-2E-3</v>
      </c>
      <c r="K556" s="248">
        <v>-2E-3</v>
      </c>
    </row>
    <row r="557" spans="1:11" x14ac:dyDescent="0.25">
      <c r="A557" s="1017"/>
      <c r="B557" s="1017"/>
      <c r="C557" s="643" t="s">
        <v>96</v>
      </c>
      <c r="D557" s="642" t="s">
        <v>472</v>
      </c>
      <c r="E557" s="644">
        <v>-5687609.5060849115</v>
      </c>
      <c r="F557" s="645">
        <v>-2.4023186442038864</v>
      </c>
      <c r="G557" s="645"/>
      <c r="H557" s="252">
        <f t="shared" si="17"/>
        <v>2367550</v>
      </c>
      <c r="J557" s="725">
        <f t="shared" si="16"/>
        <v>-6.0000000000000001E-3</v>
      </c>
      <c r="K557" s="248">
        <v>-6.0000000000000001E-3</v>
      </c>
    </row>
    <row r="558" spans="1:11" x14ac:dyDescent="0.25">
      <c r="A558" s="1017"/>
      <c r="B558" s="1017"/>
      <c r="C558" s="643" t="s">
        <v>96</v>
      </c>
      <c r="D558" s="642" t="s">
        <v>473</v>
      </c>
      <c r="E558" s="644">
        <v>-5151582.8803619817</v>
      </c>
      <c r="F558" s="645">
        <v>-2.204196904958553</v>
      </c>
      <c r="G558" s="645"/>
      <c r="H558" s="252">
        <f t="shared" si="17"/>
        <v>2337170</v>
      </c>
      <c r="J558" s="725">
        <f t="shared" si="16"/>
        <v>-5.0000000000000001E-3</v>
      </c>
      <c r="K558" s="248">
        <v>-5.0000000000000001E-3</v>
      </c>
    </row>
    <row r="559" spans="1:11" x14ac:dyDescent="0.25">
      <c r="A559" s="1017"/>
      <c r="B559" s="1017"/>
      <c r="C559" s="643" t="s">
        <v>96</v>
      </c>
      <c r="D559" s="642" t="s">
        <v>474</v>
      </c>
      <c r="E559" s="644">
        <v>-3410763.4066113541</v>
      </c>
      <c r="F559" s="645">
        <v>-1.4764103842488654</v>
      </c>
      <c r="G559" s="645"/>
      <c r="H559" s="252">
        <f t="shared" si="17"/>
        <v>2310173</v>
      </c>
      <c r="J559" s="725">
        <f t="shared" si="16"/>
        <v>-3.0000000000000001E-3</v>
      </c>
      <c r="K559" s="248">
        <v>-3.0000000000000001E-3</v>
      </c>
    </row>
    <row r="560" spans="1:11" x14ac:dyDescent="0.25">
      <c r="A560" s="1017"/>
      <c r="B560" s="1017"/>
      <c r="C560" s="643" t="s">
        <v>96</v>
      </c>
      <c r="D560" s="642" t="s">
        <v>475</v>
      </c>
      <c r="E560" s="644">
        <v>-2797451.044631415</v>
      </c>
      <c r="F560" s="645">
        <v>-1.2226862174437063</v>
      </c>
      <c r="G560" s="645"/>
      <c r="H560" s="252">
        <f t="shared" si="17"/>
        <v>2287955</v>
      </c>
      <c r="J560" s="725">
        <f t="shared" si="16"/>
        <v>-3.0000000000000001E-3</v>
      </c>
      <c r="K560" s="248">
        <v>-3.0000000000000001E-3</v>
      </c>
    </row>
    <row r="561" spans="1:11" x14ac:dyDescent="0.25">
      <c r="A561" s="1017"/>
      <c r="B561" s="1017"/>
      <c r="C561" s="643" t="s">
        <v>96</v>
      </c>
      <c r="D561" s="642" t="s">
        <v>476</v>
      </c>
      <c r="E561" s="644">
        <v>994211.88454667281</v>
      </c>
      <c r="F561" s="645">
        <v>0.43930989338916454</v>
      </c>
      <c r="G561" s="645"/>
      <c r="H561" s="252">
        <f t="shared" si="17"/>
        <v>2263122</v>
      </c>
      <c r="J561" s="725">
        <f t="shared" si="16"/>
        <v>1E-3</v>
      </c>
      <c r="K561" s="248">
        <v>1E-3</v>
      </c>
    </row>
    <row r="562" spans="1:11" x14ac:dyDescent="0.25">
      <c r="A562" s="1017"/>
      <c r="B562" s="1017"/>
      <c r="C562" s="643" t="s">
        <v>96</v>
      </c>
      <c r="D562" s="642" t="s">
        <v>477</v>
      </c>
      <c r="E562" s="644">
        <v>1872126.2192518071</v>
      </c>
      <c r="F562" s="645">
        <v>0.83621898136090245</v>
      </c>
      <c r="G562" s="645"/>
      <c r="H562" s="252">
        <f t="shared" si="17"/>
        <v>2238799</v>
      </c>
      <c r="J562" s="725">
        <f t="shared" si="16"/>
        <v>2E-3</v>
      </c>
      <c r="K562" s="248">
        <v>2E-3</v>
      </c>
    </row>
    <row r="563" spans="1:11" x14ac:dyDescent="0.25">
      <c r="A563" s="1017"/>
      <c r="B563" s="1017"/>
      <c r="C563" s="643" t="s">
        <v>96</v>
      </c>
      <c r="D563" s="642" t="s">
        <v>478</v>
      </c>
      <c r="E563" s="644">
        <v>1350685.2052902034</v>
      </c>
      <c r="F563" s="645">
        <v>0.60886737585077755</v>
      </c>
      <c r="G563" s="645"/>
      <c r="H563" s="252">
        <f t="shared" si="17"/>
        <v>2218357</v>
      </c>
      <c r="J563" s="725">
        <f t="shared" si="16"/>
        <v>1E-3</v>
      </c>
      <c r="K563" s="248">
        <v>1E-3</v>
      </c>
    </row>
    <row r="564" spans="1:11" x14ac:dyDescent="0.25">
      <c r="A564" s="1017"/>
      <c r="B564" s="1017"/>
      <c r="C564" s="643" t="s">
        <v>96</v>
      </c>
      <c r="D564" s="642" t="s">
        <v>479</v>
      </c>
      <c r="E564" s="644">
        <v>2134742.0442289636</v>
      </c>
      <c r="F564" s="645">
        <v>0.97019396872233132</v>
      </c>
      <c r="G564" s="645"/>
      <c r="H564" s="252">
        <f t="shared" si="17"/>
        <v>2200325</v>
      </c>
      <c r="J564" s="725">
        <f t="shared" si="16"/>
        <v>2E-3</v>
      </c>
      <c r="K564" s="248">
        <v>2E-3</v>
      </c>
    </row>
    <row r="565" spans="1:11" x14ac:dyDescent="0.25">
      <c r="A565" s="1017"/>
      <c r="B565" s="1017"/>
      <c r="C565" s="643" t="s">
        <v>96</v>
      </c>
      <c r="D565" s="642" t="s">
        <v>480</v>
      </c>
      <c r="E565" s="644">
        <v>1444789.6122309021</v>
      </c>
      <c r="F565" s="645">
        <v>0.66356267572315997</v>
      </c>
      <c r="G565" s="645"/>
      <c r="H565" s="252">
        <f t="shared" si="17"/>
        <v>2177322</v>
      </c>
      <c r="J565" s="725">
        <f t="shared" si="16"/>
        <v>1E-3</v>
      </c>
      <c r="K565" s="248">
        <v>1E-3</v>
      </c>
    </row>
    <row r="566" spans="1:11" x14ac:dyDescent="0.25">
      <c r="A566" s="1017"/>
      <c r="B566" s="1017"/>
      <c r="C566" s="643" t="s">
        <v>96</v>
      </c>
      <c r="D566" s="642" t="s">
        <v>481</v>
      </c>
      <c r="E566" s="644">
        <v>3808169.7108572312</v>
      </c>
      <c r="F566" s="645">
        <v>1.7781317798675851</v>
      </c>
      <c r="G566" s="645"/>
      <c r="H566" s="252">
        <f t="shared" si="17"/>
        <v>2141669</v>
      </c>
      <c r="J566" s="725">
        <f t="shared" si="16"/>
        <v>4.0000000000000001E-3</v>
      </c>
      <c r="K566" s="248">
        <v>4.0000000000000001E-3</v>
      </c>
    </row>
    <row r="567" spans="1:11" x14ac:dyDescent="0.25">
      <c r="A567" s="1017"/>
      <c r="B567" s="1017"/>
      <c r="C567" s="643" t="s">
        <v>96</v>
      </c>
      <c r="D567" s="642" t="s">
        <v>482</v>
      </c>
      <c r="E567" s="644">
        <v>6647437.3072771141</v>
      </c>
      <c r="F567" s="645">
        <v>3.1691361167059333</v>
      </c>
      <c r="G567" s="645"/>
      <c r="H567" s="252">
        <f t="shared" si="17"/>
        <v>2097555</v>
      </c>
      <c r="J567" s="725">
        <f t="shared" si="16"/>
        <v>7.0000000000000001E-3</v>
      </c>
      <c r="K567" s="248">
        <v>7.0000000000000001E-3</v>
      </c>
    </row>
    <row r="568" spans="1:11" x14ac:dyDescent="0.25">
      <c r="A568" s="1017"/>
      <c r="B568" s="1017"/>
      <c r="C568" s="643" t="s">
        <v>96</v>
      </c>
      <c r="D568" s="642" t="s">
        <v>483</v>
      </c>
      <c r="E568" s="644">
        <v>5366675.0305269985</v>
      </c>
      <c r="F568" s="645">
        <v>2.6055501192289778</v>
      </c>
      <c r="G568" s="645"/>
      <c r="H568" s="252">
        <f t="shared" si="17"/>
        <v>2059709</v>
      </c>
      <c r="J568" s="725">
        <f t="shared" si="16"/>
        <v>5.0000000000000001E-3</v>
      </c>
      <c r="K568" s="248">
        <v>5.0000000000000001E-3</v>
      </c>
    </row>
    <row r="569" spans="1:11" x14ac:dyDescent="0.25">
      <c r="A569" s="1017"/>
      <c r="B569" s="1017"/>
      <c r="C569" s="643" t="s">
        <v>96</v>
      </c>
      <c r="D569" s="642" t="s">
        <v>484</v>
      </c>
      <c r="E569" s="644">
        <v>3782949.5181606598</v>
      </c>
      <c r="F569" s="645">
        <v>1.8595655441259016</v>
      </c>
      <c r="G569" s="645"/>
      <c r="H569" s="252">
        <f t="shared" si="17"/>
        <v>2034319</v>
      </c>
      <c r="J569" s="725">
        <f t="shared" si="16"/>
        <v>4.0000000000000001E-3</v>
      </c>
      <c r="K569" s="248">
        <v>4.0000000000000001E-3</v>
      </c>
    </row>
    <row r="570" spans="1:11" x14ac:dyDescent="0.25">
      <c r="A570" s="1017"/>
      <c r="B570" s="1017"/>
      <c r="C570" s="643" t="s">
        <v>96</v>
      </c>
      <c r="D570" s="642" t="s">
        <v>485</v>
      </c>
      <c r="E570" s="644">
        <v>4889230.8098825645</v>
      </c>
      <c r="F570" s="645">
        <v>2.4292540171637471</v>
      </c>
      <c r="G570" s="645"/>
      <c r="H570" s="252">
        <f t="shared" si="17"/>
        <v>2012647.0000000002</v>
      </c>
      <c r="J570" s="725">
        <f t="shared" si="16"/>
        <v>5.0000000000000001E-3</v>
      </c>
      <c r="K570" s="248">
        <v>5.0000000000000001E-3</v>
      </c>
    </row>
    <row r="571" spans="1:11" x14ac:dyDescent="0.25">
      <c r="A571" s="1017"/>
      <c r="B571" s="1017"/>
      <c r="C571" s="643" t="s">
        <v>96</v>
      </c>
      <c r="D571" s="642" t="s">
        <v>486</v>
      </c>
      <c r="E571" s="644">
        <v>8513549.3301563114</v>
      </c>
      <c r="F571" s="645">
        <v>4.2700502513094767</v>
      </c>
      <c r="G571" s="645"/>
      <c r="H571" s="252">
        <f t="shared" si="17"/>
        <v>1993782</v>
      </c>
      <c r="J571" s="725">
        <f t="shared" si="16"/>
        <v>8.9999999999999993E-3</v>
      </c>
      <c r="K571" s="248">
        <v>8.9999999999999993E-3</v>
      </c>
    </row>
    <row r="572" spans="1:11" x14ac:dyDescent="0.25">
      <c r="A572" s="1017"/>
      <c r="B572" s="1017"/>
      <c r="C572" s="643" t="s">
        <v>96</v>
      </c>
      <c r="D572" s="642" t="s">
        <v>487</v>
      </c>
      <c r="E572" s="644">
        <v>7367681.8568734489</v>
      </c>
      <c r="F572" s="645">
        <v>3.7257048105403614</v>
      </c>
      <c r="G572" s="645"/>
      <c r="H572" s="252">
        <f t="shared" si="17"/>
        <v>1977527</v>
      </c>
      <c r="J572" s="725">
        <f t="shared" si="16"/>
        <v>7.0000000000000001E-3</v>
      </c>
      <c r="K572" s="248">
        <v>7.0000000000000001E-3</v>
      </c>
    </row>
    <row r="573" spans="1:11" x14ac:dyDescent="0.25">
      <c r="A573" s="1017"/>
      <c r="B573" s="1017"/>
      <c r="C573" s="643" t="s">
        <v>96</v>
      </c>
      <c r="D573" s="642" t="s">
        <v>392</v>
      </c>
      <c r="E573" s="644">
        <v>5682549.8929716041</v>
      </c>
      <c r="F573" s="645">
        <v>2.8999451875476727</v>
      </c>
      <c r="G573" s="645"/>
      <c r="H573" s="252">
        <f t="shared" si="17"/>
        <v>1959537</v>
      </c>
      <c r="J573" s="725">
        <f t="shared" si="16"/>
        <v>6.0000000000000001E-3</v>
      </c>
      <c r="K573" s="248">
        <v>6.0000000000000001E-3</v>
      </c>
    </row>
    <row r="574" spans="1:11" x14ac:dyDescent="0.25">
      <c r="A574" s="1017"/>
      <c r="B574" s="1017"/>
      <c r="C574" s="643" t="s">
        <v>96</v>
      </c>
      <c r="D574" s="642" t="s">
        <v>393</v>
      </c>
      <c r="E574" s="644">
        <v>4065746.9568485594</v>
      </c>
      <c r="F574" s="645">
        <v>2.0933201922970492</v>
      </c>
      <c r="G574" s="645"/>
      <c r="H574" s="252">
        <f t="shared" si="17"/>
        <v>1942248</v>
      </c>
      <c r="J574" s="725">
        <f t="shared" si="16"/>
        <v>4.0000000000000001E-3</v>
      </c>
      <c r="K574" s="248">
        <v>4.0000000000000001E-3</v>
      </c>
    </row>
    <row r="575" spans="1:11" x14ac:dyDescent="0.25">
      <c r="A575" s="1017"/>
      <c r="B575" s="1017"/>
      <c r="C575" s="643" t="s">
        <v>96</v>
      </c>
      <c r="D575" s="642" t="s">
        <v>394</v>
      </c>
      <c r="E575" s="644">
        <v>6438590.4531303057</v>
      </c>
      <c r="F575" s="645">
        <v>3.3409492101545091</v>
      </c>
      <c r="G575" s="645"/>
      <c r="H575" s="252">
        <f t="shared" si="17"/>
        <v>1927174</v>
      </c>
      <c r="J575" s="725">
        <f t="shared" si="16"/>
        <v>6.0000000000000001E-3</v>
      </c>
      <c r="K575" s="248">
        <v>6.0000000000000001E-3</v>
      </c>
    </row>
    <row r="576" spans="1:11" x14ac:dyDescent="0.25">
      <c r="A576" s="1017"/>
      <c r="B576" s="1017"/>
      <c r="C576" s="643" t="s">
        <v>96</v>
      </c>
      <c r="D576" s="642" t="s">
        <v>395</v>
      </c>
      <c r="E576" s="644">
        <v>5376901.9439527299</v>
      </c>
      <c r="F576" s="645">
        <v>2.8095099460413402</v>
      </c>
      <c r="G576" s="645"/>
      <c r="H576" s="252">
        <f t="shared" si="17"/>
        <v>1913822</v>
      </c>
      <c r="J576" s="725">
        <f t="shared" si="16"/>
        <v>5.0000000000000001E-3</v>
      </c>
      <c r="K576" s="248">
        <v>5.0000000000000001E-3</v>
      </c>
    </row>
    <row r="577" spans="1:11" x14ac:dyDescent="0.25">
      <c r="A577" s="1017"/>
      <c r="B577" s="1017"/>
      <c r="C577" s="643" t="s">
        <v>96</v>
      </c>
      <c r="D577" s="642" t="s">
        <v>488</v>
      </c>
      <c r="E577" s="644">
        <v>7233260.6363952672</v>
      </c>
      <c r="F577" s="645">
        <v>3.8060798455497977</v>
      </c>
      <c r="G577" s="645"/>
      <c r="H577" s="252">
        <f t="shared" si="17"/>
        <v>1900449</v>
      </c>
      <c r="J577" s="725">
        <f t="shared" si="16"/>
        <v>7.0000000000000001E-3</v>
      </c>
      <c r="K577" s="248">
        <v>7.0000000000000001E-3</v>
      </c>
    </row>
    <row r="578" spans="1:11" x14ac:dyDescent="0.25">
      <c r="A578" s="1017"/>
      <c r="B578" s="1017"/>
      <c r="C578" s="643" t="s">
        <v>96</v>
      </c>
      <c r="D578" s="642" t="s">
        <v>763</v>
      </c>
      <c r="E578" s="644">
        <v>9120816.5040728655</v>
      </c>
      <c r="F578" s="645">
        <v>4.8399389246283429</v>
      </c>
      <c r="G578" s="645"/>
      <c r="H578" s="252">
        <f t="shared" si="17"/>
        <v>1884490</v>
      </c>
      <c r="J578" s="725">
        <f t="shared" si="16"/>
        <v>8.9999999999999993E-3</v>
      </c>
      <c r="K578" s="248">
        <v>8.9999999999999993E-3</v>
      </c>
    </row>
    <row r="579" spans="1:11" x14ac:dyDescent="0.25">
      <c r="A579" s="1017"/>
      <c r="B579" s="1017"/>
      <c r="C579" s="643" t="s">
        <v>97</v>
      </c>
      <c r="D579" s="642" t="s">
        <v>402</v>
      </c>
      <c r="E579" s="644">
        <v>31008968.440454602</v>
      </c>
      <c r="F579" s="645">
        <v>8.3857022510057497</v>
      </c>
      <c r="G579" s="645"/>
      <c r="H579" s="252">
        <f t="shared" si="17"/>
        <v>3697838.0000000005</v>
      </c>
      <c r="J579" s="725">
        <f t="shared" si="16"/>
        <v>3.1E-2</v>
      </c>
      <c r="K579" s="248">
        <v>3.1E-2</v>
      </c>
    </row>
    <row r="580" spans="1:11" x14ac:dyDescent="0.25">
      <c r="A580" s="1017"/>
      <c r="B580" s="1017"/>
      <c r="C580" s="643" t="s">
        <v>97</v>
      </c>
      <c r="D580" s="642" t="s">
        <v>463</v>
      </c>
      <c r="E580" s="644">
        <v>33050769.302672412</v>
      </c>
      <c r="F580" s="645">
        <v>8.9226710757959662</v>
      </c>
      <c r="G580" s="645"/>
      <c r="H580" s="252">
        <f t="shared" si="17"/>
        <v>3704133.9999999995</v>
      </c>
      <c r="J580" s="725">
        <f t="shared" ref="J580:J643" si="18">ROUND(E580/1000000000,3)</f>
        <v>3.3000000000000002E-2</v>
      </c>
      <c r="K580" s="248">
        <v>3.3000000000000002E-2</v>
      </c>
    </row>
    <row r="581" spans="1:11" x14ac:dyDescent="0.25">
      <c r="A581" s="1017"/>
      <c r="B581" s="1017"/>
      <c r="C581" s="643" t="s">
        <v>97</v>
      </c>
      <c r="D581" s="642" t="s">
        <v>464</v>
      </c>
      <c r="E581" s="644">
        <v>16800200.971940599</v>
      </c>
      <c r="F581" s="645">
        <v>4.540454962182408</v>
      </c>
      <c r="G581" s="645"/>
      <c r="H581" s="252">
        <f t="shared" si="17"/>
        <v>3700114.0000000005</v>
      </c>
      <c r="J581" s="725">
        <f t="shared" si="18"/>
        <v>1.7000000000000001E-2</v>
      </c>
      <c r="K581" s="248">
        <v>1.7000000000000001E-2</v>
      </c>
    </row>
    <row r="582" spans="1:11" x14ac:dyDescent="0.25">
      <c r="A582" s="1017"/>
      <c r="B582" s="1017"/>
      <c r="C582" s="643" t="s">
        <v>97</v>
      </c>
      <c r="D582" s="642" t="s">
        <v>465</v>
      </c>
      <c r="E582" s="644">
        <v>10499819.408380078</v>
      </c>
      <c r="F582" s="645">
        <v>2.8511872978181736</v>
      </c>
      <c r="G582" s="645"/>
      <c r="H582" s="252">
        <f t="shared" si="17"/>
        <v>3682613</v>
      </c>
      <c r="J582" s="725">
        <f t="shared" si="18"/>
        <v>0.01</v>
      </c>
      <c r="K582" s="248">
        <v>0.01</v>
      </c>
    </row>
    <row r="583" spans="1:11" x14ac:dyDescent="0.25">
      <c r="A583" s="1017"/>
      <c r="B583" s="1017"/>
      <c r="C583" s="643" t="s">
        <v>97</v>
      </c>
      <c r="D583" s="642" t="s">
        <v>466</v>
      </c>
      <c r="E583" s="644">
        <v>10394831.990941709</v>
      </c>
      <c r="F583" s="645">
        <v>2.8423359842931286</v>
      </c>
      <c r="G583" s="645"/>
      <c r="H583" s="252">
        <f t="shared" si="17"/>
        <v>3657144</v>
      </c>
      <c r="J583" s="725">
        <f t="shared" si="18"/>
        <v>0.01</v>
      </c>
      <c r="K583" s="248">
        <v>0.01</v>
      </c>
    </row>
    <row r="584" spans="1:11" x14ac:dyDescent="0.25">
      <c r="A584" s="1017"/>
      <c r="B584" s="1017"/>
      <c r="C584" s="643" t="s">
        <v>97</v>
      </c>
      <c r="D584" s="642" t="s">
        <v>467</v>
      </c>
      <c r="E584" s="644">
        <v>10936212.451708108</v>
      </c>
      <c r="F584" s="645">
        <v>3.0134761854883405</v>
      </c>
      <c r="G584" s="645"/>
      <c r="H584" s="252">
        <f t="shared" si="17"/>
        <v>3629102</v>
      </c>
      <c r="J584" s="725">
        <f t="shared" si="18"/>
        <v>1.0999999999999999E-2</v>
      </c>
      <c r="K584" s="248">
        <v>1.0999999999999999E-2</v>
      </c>
    </row>
    <row r="585" spans="1:11" x14ac:dyDescent="0.25">
      <c r="A585" s="1017"/>
      <c r="B585" s="1017"/>
      <c r="C585" s="643" t="s">
        <v>97</v>
      </c>
      <c r="D585" s="642" t="s">
        <v>468</v>
      </c>
      <c r="E585" s="644">
        <v>17102918.999005202</v>
      </c>
      <c r="F585" s="645">
        <v>4.748683159185954</v>
      </c>
      <c r="G585" s="645"/>
      <c r="H585" s="252">
        <f t="shared" si="17"/>
        <v>3601613</v>
      </c>
      <c r="J585" s="725">
        <f t="shared" si="18"/>
        <v>1.7000000000000001E-2</v>
      </c>
      <c r="K585" s="248">
        <v>1.7000000000000001E-2</v>
      </c>
    </row>
    <row r="586" spans="1:11" x14ac:dyDescent="0.25">
      <c r="A586" s="1017"/>
      <c r="B586" s="1017"/>
      <c r="C586" s="643" t="s">
        <v>97</v>
      </c>
      <c r="D586" s="642" t="s">
        <v>469</v>
      </c>
      <c r="E586" s="644">
        <v>15077136.886156728</v>
      </c>
      <c r="F586" s="645">
        <v>4.2172193362538914</v>
      </c>
      <c r="G586" s="645"/>
      <c r="H586" s="252">
        <f t="shared" si="17"/>
        <v>3575137</v>
      </c>
      <c r="J586" s="725">
        <f t="shared" si="18"/>
        <v>1.4999999999999999E-2</v>
      </c>
      <c r="K586" s="248">
        <v>1.4999999999999999E-2</v>
      </c>
    </row>
    <row r="587" spans="1:11" x14ac:dyDescent="0.25">
      <c r="A587" s="1017"/>
      <c r="B587" s="1017"/>
      <c r="C587" s="643" t="s">
        <v>97</v>
      </c>
      <c r="D587" s="642" t="s">
        <v>470</v>
      </c>
      <c r="E587" s="644">
        <v>8283026.3266317537</v>
      </c>
      <c r="F587" s="645">
        <v>2.3336866374625962</v>
      </c>
      <c r="G587" s="645"/>
      <c r="H587" s="252">
        <f t="shared" si="17"/>
        <v>3549331</v>
      </c>
      <c r="J587" s="725">
        <f t="shared" si="18"/>
        <v>8.0000000000000002E-3</v>
      </c>
      <c r="K587" s="248">
        <v>8.0000000000000002E-3</v>
      </c>
    </row>
    <row r="588" spans="1:11" x14ac:dyDescent="0.25">
      <c r="A588" s="1017"/>
      <c r="B588" s="1017"/>
      <c r="C588" s="643" t="s">
        <v>97</v>
      </c>
      <c r="D588" s="642" t="s">
        <v>471</v>
      </c>
      <c r="E588" s="644">
        <v>6476805.0336521007</v>
      </c>
      <c r="F588" s="645">
        <v>1.8377887740987131</v>
      </c>
      <c r="G588" s="645"/>
      <c r="H588" s="252">
        <f t="shared" si="17"/>
        <v>3524238</v>
      </c>
      <c r="J588" s="725">
        <f t="shared" si="18"/>
        <v>6.0000000000000001E-3</v>
      </c>
      <c r="K588" s="248">
        <v>6.0000000000000001E-3</v>
      </c>
    </row>
    <row r="589" spans="1:11" x14ac:dyDescent="0.25">
      <c r="A589" s="1017"/>
      <c r="B589" s="1017"/>
      <c r="C589" s="643" t="s">
        <v>97</v>
      </c>
      <c r="D589" s="642" t="s">
        <v>472</v>
      </c>
      <c r="E589" s="644">
        <v>2647074.039489428</v>
      </c>
      <c r="F589" s="645">
        <v>0.75640714640153095</v>
      </c>
      <c r="G589" s="645"/>
      <c r="H589" s="252">
        <f t="shared" si="17"/>
        <v>3499536</v>
      </c>
      <c r="J589" s="725">
        <f t="shared" si="18"/>
        <v>3.0000000000000001E-3</v>
      </c>
      <c r="K589" s="248">
        <v>3.0000000000000001E-3</v>
      </c>
    </row>
    <row r="590" spans="1:11" x14ac:dyDescent="0.25">
      <c r="A590" s="1017"/>
      <c r="B590" s="1017"/>
      <c r="C590" s="643" t="s">
        <v>97</v>
      </c>
      <c r="D590" s="642" t="s">
        <v>473</v>
      </c>
      <c r="E590" s="644">
        <v>5618360.3847312452</v>
      </c>
      <c r="F590" s="645">
        <v>1.6187424361436542</v>
      </c>
      <c r="G590" s="645"/>
      <c r="H590" s="252">
        <f t="shared" si="17"/>
        <v>3470817.9999999995</v>
      </c>
      <c r="J590" s="725">
        <f t="shared" si="18"/>
        <v>6.0000000000000001E-3</v>
      </c>
      <c r="K590" s="248">
        <v>6.0000000000000001E-3</v>
      </c>
    </row>
    <row r="591" spans="1:11" x14ac:dyDescent="0.25">
      <c r="A591" s="1017"/>
      <c r="B591" s="1017"/>
      <c r="C591" s="643" t="s">
        <v>97</v>
      </c>
      <c r="D591" s="642" t="s">
        <v>474</v>
      </c>
      <c r="E591" s="644">
        <v>6666632.4940529214</v>
      </c>
      <c r="F591" s="645">
        <v>1.9362482618121928</v>
      </c>
      <c r="G591" s="645"/>
      <c r="H591" s="252">
        <f t="shared" si="17"/>
        <v>3443067</v>
      </c>
      <c r="J591" s="725">
        <f t="shared" si="18"/>
        <v>7.0000000000000001E-3</v>
      </c>
      <c r="K591" s="248">
        <v>7.0000000000000001E-3</v>
      </c>
    </row>
    <row r="592" spans="1:11" x14ac:dyDescent="0.25">
      <c r="A592" s="1017"/>
      <c r="B592" s="1017"/>
      <c r="C592" s="643" t="s">
        <v>97</v>
      </c>
      <c r="D592" s="642" t="s">
        <v>475</v>
      </c>
      <c r="E592" s="644">
        <v>7427278.3680890892</v>
      </c>
      <c r="F592" s="645">
        <v>2.1747628531775587</v>
      </c>
      <c r="G592" s="645"/>
      <c r="H592" s="252">
        <f t="shared" si="17"/>
        <v>3415212.9999999995</v>
      </c>
      <c r="J592" s="725">
        <f t="shared" si="18"/>
        <v>7.0000000000000001E-3</v>
      </c>
      <c r="K592" s="248">
        <v>7.0000000000000001E-3</v>
      </c>
    </row>
    <row r="593" spans="1:11" x14ac:dyDescent="0.25">
      <c r="A593" s="1017"/>
      <c r="B593" s="1017"/>
      <c r="C593" s="643" t="s">
        <v>97</v>
      </c>
      <c r="D593" s="642" t="s">
        <v>476</v>
      </c>
      <c r="E593" s="644">
        <v>8582574.1149568725</v>
      </c>
      <c r="F593" s="645">
        <v>2.5414224187964058</v>
      </c>
      <c r="G593" s="645"/>
      <c r="H593" s="252">
        <f t="shared" si="17"/>
        <v>3377075</v>
      </c>
      <c r="J593" s="725">
        <f t="shared" si="18"/>
        <v>8.9999999999999993E-3</v>
      </c>
      <c r="K593" s="248">
        <v>8.9999999999999993E-3</v>
      </c>
    </row>
    <row r="594" spans="1:11" x14ac:dyDescent="0.25">
      <c r="A594" s="1017"/>
      <c r="B594" s="1017"/>
      <c r="C594" s="643" t="s">
        <v>97</v>
      </c>
      <c r="D594" s="642" t="s">
        <v>477</v>
      </c>
      <c r="E594" s="644">
        <v>10233170.428782443</v>
      </c>
      <c r="F594" s="645">
        <v>3.0799350460801063</v>
      </c>
      <c r="G594" s="645"/>
      <c r="H594" s="252">
        <f t="shared" si="17"/>
        <v>3322527.9999999995</v>
      </c>
      <c r="J594" s="725">
        <f t="shared" si="18"/>
        <v>0.01</v>
      </c>
      <c r="K594" s="248">
        <v>0.01</v>
      </c>
    </row>
    <row r="595" spans="1:11" x14ac:dyDescent="0.25">
      <c r="A595" s="1017"/>
      <c r="B595" s="1017"/>
      <c r="C595" s="643" t="s">
        <v>97</v>
      </c>
      <c r="D595" s="642" t="s">
        <v>478</v>
      </c>
      <c r="E595" s="644">
        <v>10966298.195427192</v>
      </c>
      <c r="F595" s="645">
        <v>3.353701340137353</v>
      </c>
      <c r="G595" s="645"/>
      <c r="H595" s="252">
        <f t="shared" si="17"/>
        <v>3269909</v>
      </c>
      <c r="J595" s="725">
        <f t="shared" si="18"/>
        <v>1.0999999999999999E-2</v>
      </c>
      <c r="K595" s="248">
        <v>1.0999999999999999E-2</v>
      </c>
    </row>
    <row r="596" spans="1:11" x14ac:dyDescent="0.25">
      <c r="A596" s="1017"/>
      <c r="B596" s="1017"/>
      <c r="C596" s="643" t="s">
        <v>97</v>
      </c>
      <c r="D596" s="642" t="s">
        <v>479</v>
      </c>
      <c r="E596" s="644">
        <v>10455966.187195754</v>
      </c>
      <c r="F596" s="645">
        <v>3.2358448928496615</v>
      </c>
      <c r="G596" s="645"/>
      <c r="H596" s="252">
        <f t="shared" si="17"/>
        <v>3231294</v>
      </c>
      <c r="J596" s="725">
        <f t="shared" si="18"/>
        <v>0.01</v>
      </c>
      <c r="K596" s="248">
        <v>0.01</v>
      </c>
    </row>
    <row r="597" spans="1:11" x14ac:dyDescent="0.25">
      <c r="A597" s="1017"/>
      <c r="B597" s="1017"/>
      <c r="C597" s="643" t="s">
        <v>97</v>
      </c>
      <c r="D597" s="642" t="s">
        <v>480</v>
      </c>
      <c r="E597" s="644">
        <v>9103984.5580999721</v>
      </c>
      <c r="F597" s="645">
        <v>2.8465687932172417</v>
      </c>
      <c r="G597" s="645"/>
      <c r="H597" s="252">
        <f t="shared" si="17"/>
        <v>3198231</v>
      </c>
      <c r="J597" s="725">
        <f t="shared" si="18"/>
        <v>8.9999999999999993E-3</v>
      </c>
      <c r="K597" s="248">
        <v>8.9999999999999993E-3</v>
      </c>
    </row>
    <row r="598" spans="1:11" x14ac:dyDescent="0.25">
      <c r="A598" s="1017"/>
      <c r="B598" s="1017"/>
      <c r="C598" s="643" t="s">
        <v>97</v>
      </c>
      <c r="D598" s="642" t="s">
        <v>481</v>
      </c>
      <c r="E598" s="644">
        <v>5985256.9178843191</v>
      </c>
      <c r="F598" s="645">
        <v>1.8923224384979933</v>
      </c>
      <c r="G598" s="645"/>
      <c r="H598" s="252">
        <f t="shared" si="17"/>
        <v>3162916</v>
      </c>
      <c r="J598" s="725">
        <f t="shared" si="18"/>
        <v>6.0000000000000001E-3</v>
      </c>
      <c r="K598" s="248">
        <v>6.0000000000000001E-3</v>
      </c>
    </row>
    <row r="599" spans="1:11" x14ac:dyDescent="0.25">
      <c r="A599" s="1017"/>
      <c r="B599" s="1017"/>
      <c r="C599" s="643" t="s">
        <v>97</v>
      </c>
      <c r="D599" s="642" t="s">
        <v>482</v>
      </c>
      <c r="E599" s="644">
        <v>3928728.6561791571</v>
      </c>
      <c r="F599" s="645">
        <v>1.268443963507087</v>
      </c>
      <c r="G599" s="645"/>
      <c r="H599" s="252">
        <f t="shared" si="17"/>
        <v>3097281.9999999995</v>
      </c>
      <c r="J599" s="725">
        <f t="shared" si="18"/>
        <v>4.0000000000000001E-3</v>
      </c>
      <c r="K599" s="248">
        <v>4.0000000000000001E-3</v>
      </c>
    </row>
    <row r="600" spans="1:11" x14ac:dyDescent="0.25">
      <c r="A600" s="1017"/>
      <c r="B600" s="1017"/>
      <c r="C600" s="643" t="s">
        <v>97</v>
      </c>
      <c r="D600" s="642" t="s">
        <v>483</v>
      </c>
      <c r="E600" s="644">
        <v>3916010.8441380253</v>
      </c>
      <c r="F600" s="645">
        <v>1.2932173461503362</v>
      </c>
      <c r="G600" s="645"/>
      <c r="H600" s="252">
        <f t="shared" si="17"/>
        <v>3028115</v>
      </c>
      <c r="J600" s="725">
        <f t="shared" si="18"/>
        <v>4.0000000000000001E-3</v>
      </c>
      <c r="K600" s="248">
        <v>4.0000000000000001E-3</v>
      </c>
    </row>
    <row r="601" spans="1:11" x14ac:dyDescent="0.25">
      <c r="A601" s="1017"/>
      <c r="B601" s="1017"/>
      <c r="C601" s="643" t="s">
        <v>97</v>
      </c>
      <c r="D601" s="642" t="s">
        <v>484</v>
      </c>
      <c r="E601" s="644">
        <v>4341811.9720318653</v>
      </c>
      <c r="F601" s="645">
        <v>1.4531933892005402</v>
      </c>
      <c r="G601" s="645"/>
      <c r="H601" s="252">
        <f t="shared" si="17"/>
        <v>2987773</v>
      </c>
      <c r="J601" s="725">
        <f t="shared" si="18"/>
        <v>4.0000000000000001E-3</v>
      </c>
      <c r="K601" s="248">
        <v>4.0000000000000001E-3</v>
      </c>
    </row>
    <row r="602" spans="1:11" x14ac:dyDescent="0.25">
      <c r="A602" s="1017"/>
      <c r="B602" s="1017"/>
      <c r="C602" s="643" t="s">
        <v>97</v>
      </c>
      <c r="D602" s="642" t="s">
        <v>485</v>
      </c>
      <c r="E602" s="644">
        <v>3960042.4580092006</v>
      </c>
      <c r="F602" s="645">
        <v>1.3388975169496187</v>
      </c>
      <c r="G602" s="645"/>
      <c r="H602" s="252">
        <f t="shared" si="17"/>
        <v>2957689</v>
      </c>
      <c r="J602" s="725">
        <f t="shared" si="18"/>
        <v>4.0000000000000001E-3</v>
      </c>
      <c r="K602" s="248">
        <v>4.0000000000000001E-3</v>
      </c>
    </row>
    <row r="603" spans="1:11" x14ac:dyDescent="0.25">
      <c r="A603" s="1017"/>
      <c r="B603" s="1017"/>
      <c r="C603" s="643" t="s">
        <v>97</v>
      </c>
      <c r="D603" s="642" t="s">
        <v>486</v>
      </c>
      <c r="E603" s="644">
        <v>4235927.7677223487</v>
      </c>
      <c r="F603" s="645">
        <v>1.4445421626018669</v>
      </c>
      <c r="G603" s="645"/>
      <c r="H603" s="252">
        <f t="shared" si="17"/>
        <v>2932367</v>
      </c>
      <c r="J603" s="725">
        <f t="shared" si="18"/>
        <v>4.0000000000000001E-3</v>
      </c>
      <c r="K603" s="248">
        <v>4.0000000000000001E-3</v>
      </c>
    </row>
    <row r="604" spans="1:11" x14ac:dyDescent="0.25">
      <c r="A604" s="1017"/>
      <c r="B604" s="1017"/>
      <c r="C604" s="643" t="s">
        <v>97</v>
      </c>
      <c r="D604" s="642" t="s">
        <v>487</v>
      </c>
      <c r="E604" s="644">
        <v>5490802.797756955</v>
      </c>
      <c r="F604" s="645">
        <v>1.8901800048046085</v>
      </c>
      <c r="G604" s="645"/>
      <c r="H604" s="252">
        <f t="shared" si="17"/>
        <v>2904910</v>
      </c>
      <c r="J604" s="725">
        <f t="shared" si="18"/>
        <v>5.0000000000000001E-3</v>
      </c>
      <c r="K604" s="248">
        <v>5.0000000000000001E-3</v>
      </c>
    </row>
    <row r="605" spans="1:11" x14ac:dyDescent="0.25">
      <c r="A605" s="1017"/>
      <c r="B605" s="1017"/>
      <c r="C605" s="643" t="s">
        <v>97</v>
      </c>
      <c r="D605" s="642" t="s">
        <v>392</v>
      </c>
      <c r="E605" s="644">
        <v>6680505.8181531522</v>
      </c>
      <c r="F605" s="645">
        <v>2.3291380011418719</v>
      </c>
      <c r="G605" s="645"/>
      <c r="H605" s="252">
        <f t="shared" si="17"/>
        <v>2868231</v>
      </c>
      <c r="J605" s="725">
        <f t="shared" si="18"/>
        <v>7.0000000000000001E-3</v>
      </c>
      <c r="K605" s="248">
        <v>7.0000000000000001E-3</v>
      </c>
    </row>
    <row r="606" spans="1:11" x14ac:dyDescent="0.25">
      <c r="A606" s="1017"/>
      <c r="B606" s="1017"/>
      <c r="C606" s="643" t="s">
        <v>97</v>
      </c>
      <c r="D606" s="642" t="s">
        <v>393</v>
      </c>
      <c r="E606" s="644">
        <v>7500719.6463482417</v>
      </c>
      <c r="F606" s="645">
        <v>2.6519274821686447</v>
      </c>
      <c r="G606" s="645"/>
      <c r="H606" s="252">
        <f t="shared" si="17"/>
        <v>2828403</v>
      </c>
      <c r="J606" s="725">
        <f t="shared" si="18"/>
        <v>8.0000000000000002E-3</v>
      </c>
      <c r="K606" s="248">
        <v>8.0000000000000002E-3</v>
      </c>
    </row>
    <row r="607" spans="1:11" x14ac:dyDescent="0.25">
      <c r="A607" s="1017"/>
      <c r="B607" s="1017"/>
      <c r="C607" s="643" t="s">
        <v>97</v>
      </c>
      <c r="D607" s="642" t="s">
        <v>394</v>
      </c>
      <c r="E607" s="644">
        <v>8752317.7272385117</v>
      </c>
      <c r="F607" s="645">
        <v>3.1241061540866983</v>
      </c>
      <c r="G607" s="645"/>
      <c r="H607" s="252">
        <f t="shared" si="17"/>
        <v>2801543</v>
      </c>
      <c r="J607" s="725">
        <f t="shared" si="18"/>
        <v>8.9999999999999993E-3</v>
      </c>
      <c r="K607" s="248">
        <v>8.9999999999999993E-3</v>
      </c>
    </row>
    <row r="608" spans="1:11" x14ac:dyDescent="0.25">
      <c r="A608" s="1017"/>
      <c r="B608" s="1017"/>
      <c r="C608" s="643" t="s">
        <v>97</v>
      </c>
      <c r="D608" s="642" t="s">
        <v>395</v>
      </c>
      <c r="E608" s="644">
        <v>8670469.3106604721</v>
      </c>
      <c r="F608" s="645">
        <v>3.1030938392285248</v>
      </c>
      <c r="G608" s="645"/>
      <c r="H608" s="252">
        <f t="shared" si="17"/>
        <v>2794137</v>
      </c>
      <c r="J608" s="725">
        <f t="shared" si="18"/>
        <v>8.9999999999999993E-3</v>
      </c>
      <c r="K608" s="248">
        <v>8.9999999999999993E-3</v>
      </c>
    </row>
    <row r="609" spans="1:11" x14ac:dyDescent="0.25">
      <c r="A609" s="1017"/>
      <c r="B609" s="1017"/>
      <c r="C609" s="643" t="s">
        <v>97</v>
      </c>
      <c r="D609" s="642" t="s">
        <v>488</v>
      </c>
      <c r="E609" s="644">
        <v>7549293.830831496</v>
      </c>
      <c r="F609" s="645">
        <v>2.7011107186275987</v>
      </c>
      <c r="G609" s="645"/>
      <c r="H609" s="252">
        <f t="shared" si="17"/>
        <v>2794885</v>
      </c>
      <c r="J609" s="725">
        <f t="shared" si="18"/>
        <v>8.0000000000000002E-3</v>
      </c>
      <c r="K609" s="248">
        <v>8.0000000000000002E-3</v>
      </c>
    </row>
    <row r="610" spans="1:11" x14ac:dyDescent="0.25">
      <c r="A610" s="1017"/>
      <c r="B610" s="1017"/>
      <c r="C610" s="643" t="s">
        <v>97</v>
      </c>
      <c r="D610" s="642" t="s">
        <v>763</v>
      </c>
      <c r="E610" s="644">
        <v>8410530.4316172544</v>
      </c>
      <c r="F610" s="645">
        <v>3.0028610825603521</v>
      </c>
      <c r="G610" s="645"/>
      <c r="H610" s="252">
        <f t="shared" si="17"/>
        <v>2800839</v>
      </c>
      <c r="J610" s="725">
        <f t="shared" si="18"/>
        <v>8.0000000000000002E-3</v>
      </c>
      <c r="K610" s="248">
        <v>8.0000000000000002E-3</v>
      </c>
    </row>
    <row r="611" spans="1:11" x14ac:dyDescent="0.25">
      <c r="A611" s="1017"/>
      <c r="B611" s="1017"/>
      <c r="C611" s="643" t="s">
        <v>112</v>
      </c>
      <c r="D611" s="642" t="s">
        <v>402</v>
      </c>
      <c r="E611" s="644">
        <v>12208830.288461026</v>
      </c>
      <c r="F611" s="645">
        <v>31.972843494725744</v>
      </c>
      <c r="G611" s="645"/>
      <c r="H611" s="252">
        <f t="shared" si="17"/>
        <v>381850</v>
      </c>
      <c r="J611" s="725">
        <f t="shared" si="18"/>
        <v>1.2E-2</v>
      </c>
      <c r="K611" s="248">
        <v>1.2E-2</v>
      </c>
    </row>
    <row r="612" spans="1:11" x14ac:dyDescent="0.25">
      <c r="A612" s="1017"/>
      <c r="B612" s="1017"/>
      <c r="C612" s="643" t="s">
        <v>112</v>
      </c>
      <c r="D612" s="642" t="s">
        <v>463</v>
      </c>
      <c r="E612" s="644">
        <v>12778183.928182714</v>
      </c>
      <c r="F612" s="645">
        <v>33.018563121919158</v>
      </c>
      <c r="G612" s="645"/>
      <c r="H612" s="252">
        <f t="shared" ref="H612:H675" si="19">E612/F612</f>
        <v>387000</v>
      </c>
      <c r="J612" s="725">
        <f t="shared" si="18"/>
        <v>1.2999999999999999E-2</v>
      </c>
      <c r="K612" s="248">
        <v>1.2999999999999999E-2</v>
      </c>
    </row>
    <row r="613" spans="1:11" x14ac:dyDescent="0.25">
      <c r="A613" s="1017"/>
      <c r="B613" s="1017"/>
      <c r="C613" s="643" t="s">
        <v>112</v>
      </c>
      <c r="D613" s="642" t="s">
        <v>464</v>
      </c>
      <c r="E613" s="644">
        <v>12126426.48964671</v>
      </c>
      <c r="F613" s="645">
        <v>30.920957454316849</v>
      </c>
      <c r="G613" s="645"/>
      <c r="H613" s="252">
        <f t="shared" si="19"/>
        <v>392175</v>
      </c>
      <c r="J613" s="725">
        <f t="shared" si="18"/>
        <v>1.2E-2</v>
      </c>
      <c r="K613" s="248">
        <v>1.2E-2</v>
      </c>
    </row>
    <row r="614" spans="1:11" x14ac:dyDescent="0.25">
      <c r="A614" s="1017"/>
      <c r="B614" s="1017"/>
      <c r="C614" s="643" t="s">
        <v>112</v>
      </c>
      <c r="D614" s="642" t="s">
        <v>465</v>
      </c>
      <c r="E614" s="644">
        <v>12144810.033667102</v>
      </c>
      <c r="F614" s="645">
        <v>30.554902908779425</v>
      </c>
      <c r="G614" s="645"/>
      <c r="H614" s="252">
        <f t="shared" si="19"/>
        <v>397475</v>
      </c>
      <c r="J614" s="725">
        <f t="shared" si="18"/>
        <v>1.2E-2</v>
      </c>
      <c r="K614" s="248">
        <v>1.2E-2</v>
      </c>
    </row>
    <row r="615" spans="1:11" x14ac:dyDescent="0.25">
      <c r="A615" s="1017"/>
      <c r="B615" s="1017"/>
      <c r="C615" s="643" t="s">
        <v>112</v>
      </c>
      <c r="D615" s="642" t="s">
        <v>466</v>
      </c>
      <c r="E615" s="644">
        <v>11589421.425237371</v>
      </c>
      <c r="F615" s="645">
        <v>28.763222498572613</v>
      </c>
      <c r="G615" s="645"/>
      <c r="H615" s="252">
        <f t="shared" si="19"/>
        <v>402925</v>
      </c>
      <c r="J615" s="725">
        <f t="shared" si="18"/>
        <v>1.2E-2</v>
      </c>
      <c r="K615" s="248">
        <v>1.2E-2</v>
      </c>
    </row>
    <row r="616" spans="1:11" x14ac:dyDescent="0.25">
      <c r="A616" s="1017"/>
      <c r="B616" s="1017"/>
      <c r="C616" s="643" t="s">
        <v>112</v>
      </c>
      <c r="D616" s="642" t="s">
        <v>467</v>
      </c>
      <c r="E616" s="644">
        <v>9190072.8293463122</v>
      </c>
      <c r="F616" s="645">
        <v>22.490236352025235</v>
      </c>
      <c r="G616" s="645"/>
      <c r="H616" s="252">
        <f t="shared" si="19"/>
        <v>408625</v>
      </c>
      <c r="J616" s="725">
        <f t="shared" si="18"/>
        <v>8.9999999999999993E-3</v>
      </c>
      <c r="K616" s="248">
        <v>8.9999999999999993E-3</v>
      </c>
    </row>
    <row r="617" spans="1:11" x14ac:dyDescent="0.25">
      <c r="A617" s="1017"/>
      <c r="B617" s="1017"/>
      <c r="C617" s="643" t="s">
        <v>112</v>
      </c>
      <c r="D617" s="642" t="s">
        <v>468</v>
      </c>
      <c r="E617" s="644">
        <v>9254903.5799180716</v>
      </c>
      <c r="F617" s="645">
        <v>22.342696795022203</v>
      </c>
      <c r="G617" s="645"/>
      <c r="H617" s="252">
        <f t="shared" si="19"/>
        <v>414225</v>
      </c>
      <c r="J617" s="725">
        <f t="shared" si="18"/>
        <v>8.9999999999999993E-3</v>
      </c>
      <c r="K617" s="248">
        <v>8.9999999999999993E-3</v>
      </c>
    </row>
    <row r="618" spans="1:11" x14ac:dyDescent="0.25">
      <c r="A618" s="1017"/>
      <c r="B618" s="1017"/>
      <c r="C618" s="643" t="s">
        <v>112</v>
      </c>
      <c r="D618" s="642" t="s">
        <v>469</v>
      </c>
      <c r="E618" s="644">
        <v>8646386.9091454707</v>
      </c>
      <c r="F618" s="645">
        <v>20.613629536644346</v>
      </c>
      <c r="G618" s="645"/>
      <c r="H618" s="252">
        <f t="shared" si="19"/>
        <v>419450</v>
      </c>
      <c r="J618" s="725">
        <f t="shared" si="18"/>
        <v>8.9999999999999993E-3</v>
      </c>
      <c r="K618" s="248">
        <v>8.9999999999999993E-3</v>
      </c>
    </row>
    <row r="619" spans="1:11" x14ac:dyDescent="0.25">
      <c r="A619" s="1017"/>
      <c r="B619" s="1017"/>
      <c r="C619" s="643" t="s">
        <v>112</v>
      </c>
      <c r="D619" s="642" t="s">
        <v>470</v>
      </c>
      <c r="E619" s="644">
        <v>8008043.5140384892</v>
      </c>
      <c r="F619" s="645">
        <v>18.855765279111111</v>
      </c>
      <c r="G619" s="645"/>
      <c r="H619" s="252">
        <f t="shared" si="19"/>
        <v>424700</v>
      </c>
      <c r="J619" s="725">
        <f t="shared" si="18"/>
        <v>8.0000000000000002E-3</v>
      </c>
      <c r="K619" s="248">
        <v>8.0000000000000002E-3</v>
      </c>
    </row>
    <row r="620" spans="1:11" x14ac:dyDescent="0.25">
      <c r="A620" s="1017"/>
      <c r="B620" s="1017"/>
      <c r="C620" s="643" t="s">
        <v>112</v>
      </c>
      <c r="D620" s="642" t="s">
        <v>471</v>
      </c>
      <c r="E620" s="644">
        <v>8510643.3104949631</v>
      </c>
      <c r="F620" s="645">
        <v>19.770354400359981</v>
      </c>
      <c r="G620" s="645"/>
      <c r="H620" s="252">
        <f t="shared" si="19"/>
        <v>430475</v>
      </c>
      <c r="J620" s="725">
        <f t="shared" si="18"/>
        <v>8.9999999999999993E-3</v>
      </c>
      <c r="K620" s="248">
        <v>8.9999999999999993E-3</v>
      </c>
    </row>
    <row r="621" spans="1:11" x14ac:dyDescent="0.25">
      <c r="A621" s="1017"/>
      <c r="B621" s="1017"/>
      <c r="C621" s="643" t="s">
        <v>112</v>
      </c>
      <c r="D621" s="642" t="s">
        <v>472</v>
      </c>
      <c r="E621" s="644">
        <v>9039363.7681349702</v>
      </c>
      <c r="F621" s="645">
        <v>20.718230043857368</v>
      </c>
      <c r="G621" s="645"/>
      <c r="H621" s="252">
        <f t="shared" si="19"/>
        <v>436300.00000000006</v>
      </c>
      <c r="J621" s="725">
        <f t="shared" si="18"/>
        <v>8.9999999999999993E-3</v>
      </c>
      <c r="K621" s="248">
        <v>8.9999999999999993E-3</v>
      </c>
    </row>
    <row r="622" spans="1:11" x14ac:dyDescent="0.25">
      <c r="A622" s="1017"/>
      <c r="B622" s="1017"/>
      <c r="C622" s="643" t="s">
        <v>112</v>
      </c>
      <c r="D622" s="642" t="s">
        <v>473</v>
      </c>
      <c r="E622" s="644">
        <v>9640978.9282223545</v>
      </c>
      <c r="F622" s="645">
        <v>21.835635418656597</v>
      </c>
      <c r="G622" s="645"/>
      <c r="H622" s="252">
        <f t="shared" si="19"/>
        <v>441525</v>
      </c>
      <c r="J622" s="725">
        <f t="shared" si="18"/>
        <v>0.01</v>
      </c>
      <c r="K622" s="248">
        <v>0.01</v>
      </c>
    </row>
    <row r="623" spans="1:11" x14ac:dyDescent="0.25">
      <c r="A623" s="1017"/>
      <c r="B623" s="1017"/>
      <c r="C623" s="643" t="s">
        <v>112</v>
      </c>
      <c r="D623" s="642" t="s">
        <v>474</v>
      </c>
      <c r="E623" s="644">
        <v>10507287.101995278</v>
      </c>
      <c r="F623" s="645">
        <v>23.549699337693234</v>
      </c>
      <c r="G623" s="645"/>
      <c r="H623" s="252">
        <f t="shared" si="19"/>
        <v>446175</v>
      </c>
      <c r="J623" s="725">
        <f t="shared" si="18"/>
        <v>1.0999999999999999E-2</v>
      </c>
      <c r="K623" s="248">
        <v>1.0999999999999999E-2</v>
      </c>
    </row>
    <row r="624" spans="1:11" x14ac:dyDescent="0.25">
      <c r="A624" s="1017"/>
      <c r="B624" s="1017"/>
      <c r="C624" s="643" t="s">
        <v>112</v>
      </c>
      <c r="D624" s="642" t="s">
        <v>475</v>
      </c>
      <c r="E624" s="644">
        <v>11045913.61629233</v>
      </c>
      <c r="F624" s="645">
        <v>24.457882816226402</v>
      </c>
      <c r="G624" s="645"/>
      <c r="H624" s="252">
        <f t="shared" si="19"/>
        <v>451630</v>
      </c>
      <c r="J624" s="725">
        <f t="shared" si="18"/>
        <v>1.0999999999999999E-2</v>
      </c>
      <c r="K624" s="248">
        <v>1.0999999999999999E-2</v>
      </c>
    </row>
    <row r="625" spans="1:11" x14ac:dyDescent="0.25">
      <c r="A625" s="1017"/>
      <c r="B625" s="1017"/>
      <c r="C625" s="643" t="s">
        <v>112</v>
      </c>
      <c r="D625" s="642" t="s">
        <v>476</v>
      </c>
      <c r="E625" s="644">
        <v>12472253.019742168</v>
      </c>
      <c r="F625" s="645">
        <v>27.226346106685661</v>
      </c>
      <c r="G625" s="645"/>
      <c r="H625" s="252">
        <f t="shared" si="19"/>
        <v>458095</v>
      </c>
      <c r="J625" s="725">
        <f t="shared" si="18"/>
        <v>1.2E-2</v>
      </c>
      <c r="K625" s="248">
        <v>1.2E-2</v>
      </c>
    </row>
    <row r="626" spans="1:11" x14ac:dyDescent="0.25">
      <c r="A626" s="1017"/>
      <c r="B626" s="1017"/>
      <c r="C626" s="643" t="s">
        <v>112</v>
      </c>
      <c r="D626" s="642" t="s">
        <v>477</v>
      </c>
      <c r="E626" s="644">
        <v>12794123.089229237</v>
      </c>
      <c r="F626" s="645">
        <v>27.504897452541368</v>
      </c>
      <c r="G626" s="645"/>
      <c r="H626" s="252">
        <f t="shared" si="19"/>
        <v>465158</v>
      </c>
      <c r="J626" s="725">
        <f t="shared" si="18"/>
        <v>1.2999999999999999E-2</v>
      </c>
      <c r="K626" s="248">
        <v>1.2999999999999999E-2</v>
      </c>
    </row>
    <row r="627" spans="1:11" x14ac:dyDescent="0.25">
      <c r="A627" s="1017"/>
      <c r="B627" s="1017"/>
      <c r="C627" s="643" t="s">
        <v>112</v>
      </c>
      <c r="D627" s="642" t="s">
        <v>478</v>
      </c>
      <c r="E627" s="644">
        <v>12623348.575454088</v>
      </c>
      <c r="F627" s="645">
        <v>26.708337636397676</v>
      </c>
      <c r="G627" s="645"/>
      <c r="H627" s="252">
        <f t="shared" si="19"/>
        <v>472637</v>
      </c>
      <c r="J627" s="725">
        <f t="shared" si="18"/>
        <v>1.2999999999999999E-2</v>
      </c>
      <c r="K627" s="248">
        <v>1.2999999999999999E-2</v>
      </c>
    </row>
    <row r="628" spans="1:11" x14ac:dyDescent="0.25">
      <c r="A628" s="1017"/>
      <c r="B628" s="1017"/>
      <c r="C628" s="643" t="s">
        <v>112</v>
      </c>
      <c r="D628" s="642" t="s">
        <v>479</v>
      </c>
      <c r="E628" s="644">
        <v>12202368.455050567</v>
      </c>
      <c r="F628" s="645">
        <v>25.421971685109089</v>
      </c>
      <c r="G628" s="645"/>
      <c r="H628" s="252">
        <f t="shared" si="19"/>
        <v>479993</v>
      </c>
      <c r="J628" s="725">
        <f t="shared" si="18"/>
        <v>1.2E-2</v>
      </c>
      <c r="K628" s="248">
        <v>1.2E-2</v>
      </c>
    </row>
    <row r="629" spans="1:11" x14ac:dyDescent="0.25">
      <c r="A629" s="1017"/>
      <c r="B629" s="1017"/>
      <c r="C629" s="643" t="s">
        <v>112</v>
      </c>
      <c r="D629" s="642" t="s">
        <v>480</v>
      </c>
      <c r="E629" s="644">
        <v>12056854.5375455</v>
      </c>
      <c r="F629" s="645">
        <v>24.673804435783282</v>
      </c>
      <c r="G629" s="645"/>
      <c r="H629" s="252">
        <f t="shared" si="19"/>
        <v>488650</v>
      </c>
      <c r="J629" s="725">
        <f t="shared" si="18"/>
        <v>1.2E-2</v>
      </c>
      <c r="K629" s="248">
        <v>1.2E-2</v>
      </c>
    </row>
    <row r="630" spans="1:11" x14ac:dyDescent="0.25">
      <c r="A630" s="1017"/>
      <c r="B630" s="1017"/>
      <c r="C630" s="643" t="s">
        <v>112</v>
      </c>
      <c r="D630" s="642" t="s">
        <v>481</v>
      </c>
      <c r="E630" s="644">
        <v>11447249.592723027</v>
      </c>
      <c r="F630" s="645">
        <v>22.99646551353306</v>
      </c>
      <c r="G630" s="645"/>
      <c r="H630" s="252">
        <f t="shared" si="19"/>
        <v>497783</v>
      </c>
      <c r="J630" s="725">
        <f t="shared" si="18"/>
        <v>1.0999999999999999E-2</v>
      </c>
      <c r="K630" s="248">
        <v>1.0999999999999999E-2</v>
      </c>
    </row>
    <row r="631" spans="1:11" x14ac:dyDescent="0.25">
      <c r="A631" s="1017"/>
      <c r="B631" s="1017"/>
      <c r="C631" s="643" t="s">
        <v>112</v>
      </c>
      <c r="D631" s="642" t="s">
        <v>482</v>
      </c>
      <c r="E631" s="644">
        <v>12265185.174881591</v>
      </c>
      <c r="F631" s="645">
        <v>24.193929565229105</v>
      </c>
      <c r="G631" s="645"/>
      <c r="H631" s="252">
        <f t="shared" si="19"/>
        <v>506953</v>
      </c>
      <c r="J631" s="725">
        <f t="shared" si="18"/>
        <v>1.2E-2</v>
      </c>
      <c r="K631" s="248">
        <v>1.2E-2</v>
      </c>
    </row>
    <row r="632" spans="1:11" x14ac:dyDescent="0.25">
      <c r="A632" s="1017"/>
      <c r="B632" s="1017"/>
      <c r="C632" s="643" t="s">
        <v>112</v>
      </c>
      <c r="D632" s="642" t="s">
        <v>483</v>
      </c>
      <c r="E632" s="644">
        <v>11994018.105415139</v>
      </c>
      <c r="F632" s="645">
        <v>23.138974674137479</v>
      </c>
      <c r="G632" s="645"/>
      <c r="H632" s="252">
        <f t="shared" si="19"/>
        <v>518347</v>
      </c>
      <c r="J632" s="725">
        <f t="shared" si="18"/>
        <v>1.2E-2</v>
      </c>
      <c r="K632" s="248">
        <v>1.2E-2</v>
      </c>
    </row>
    <row r="633" spans="1:11" x14ac:dyDescent="0.25">
      <c r="A633" s="1017"/>
      <c r="B633" s="1017"/>
      <c r="C633" s="643" t="s">
        <v>112</v>
      </c>
      <c r="D633" s="642" t="s">
        <v>484</v>
      </c>
      <c r="E633" s="644">
        <v>11600192.763774551</v>
      </c>
      <c r="F633" s="645">
        <v>21.848159254942217</v>
      </c>
      <c r="G633" s="645"/>
      <c r="H633" s="252">
        <f t="shared" si="19"/>
        <v>530946</v>
      </c>
      <c r="J633" s="725">
        <f t="shared" si="18"/>
        <v>1.2E-2</v>
      </c>
      <c r="K633" s="248">
        <v>1.2E-2</v>
      </c>
    </row>
    <row r="634" spans="1:11" x14ac:dyDescent="0.25">
      <c r="A634" s="1017"/>
      <c r="B634" s="1017"/>
      <c r="C634" s="643" t="s">
        <v>112</v>
      </c>
      <c r="D634" s="642" t="s">
        <v>485</v>
      </c>
      <c r="E634" s="644">
        <v>10935121.735717066</v>
      </c>
      <c r="F634" s="645">
        <v>20.125003194414507</v>
      </c>
      <c r="G634" s="645"/>
      <c r="H634" s="252">
        <f t="shared" si="19"/>
        <v>543360</v>
      </c>
      <c r="J634" s="725">
        <f t="shared" si="18"/>
        <v>1.0999999999999999E-2</v>
      </c>
      <c r="K634" s="248">
        <v>1.0999999999999999E-2</v>
      </c>
    </row>
    <row r="635" spans="1:11" x14ac:dyDescent="0.25">
      <c r="A635" s="1017"/>
      <c r="B635" s="1017"/>
      <c r="C635" s="643" t="s">
        <v>112</v>
      </c>
      <c r="D635" s="642" t="s">
        <v>486</v>
      </c>
      <c r="E635" s="644">
        <v>10607386.403233742</v>
      </c>
      <c r="F635" s="645">
        <v>19.067093525897448</v>
      </c>
      <c r="G635" s="645"/>
      <c r="H635" s="252">
        <f t="shared" si="19"/>
        <v>556319</v>
      </c>
      <c r="J635" s="725">
        <f t="shared" si="18"/>
        <v>1.0999999999999999E-2</v>
      </c>
      <c r="K635" s="248">
        <v>1.0999999999999999E-2</v>
      </c>
    </row>
    <row r="636" spans="1:11" x14ac:dyDescent="0.25">
      <c r="A636" s="1017"/>
      <c r="B636" s="1017"/>
      <c r="C636" s="643" t="s">
        <v>112</v>
      </c>
      <c r="D636" s="642" t="s">
        <v>487</v>
      </c>
      <c r="E636" s="644">
        <v>10342983.932042275</v>
      </c>
      <c r="F636" s="645">
        <v>18.158201016921009</v>
      </c>
      <c r="G636" s="645"/>
      <c r="H636" s="252">
        <f t="shared" si="19"/>
        <v>569604</v>
      </c>
      <c r="J636" s="725">
        <f t="shared" si="18"/>
        <v>0.01</v>
      </c>
      <c r="K636" s="248">
        <v>0.01</v>
      </c>
    </row>
    <row r="637" spans="1:11" x14ac:dyDescent="0.25">
      <c r="A637" s="1017"/>
      <c r="B637" s="1017"/>
      <c r="C637" s="643" t="s">
        <v>112</v>
      </c>
      <c r="D637" s="642" t="s">
        <v>392</v>
      </c>
      <c r="E637" s="644">
        <v>10137733.321888359</v>
      </c>
      <c r="F637" s="645">
        <v>17.41836677792692</v>
      </c>
      <c r="G637" s="645"/>
      <c r="H637" s="252">
        <f t="shared" si="19"/>
        <v>582014</v>
      </c>
      <c r="J637" s="725">
        <f t="shared" si="18"/>
        <v>0.01</v>
      </c>
      <c r="K637" s="248">
        <v>0.01</v>
      </c>
    </row>
    <row r="638" spans="1:11" x14ac:dyDescent="0.25">
      <c r="A638" s="1017"/>
      <c r="B638" s="1017"/>
      <c r="C638" s="643" t="s">
        <v>112</v>
      </c>
      <c r="D638" s="642" t="s">
        <v>393</v>
      </c>
      <c r="E638" s="644">
        <v>10599120.591165796</v>
      </c>
      <c r="F638" s="645">
        <v>17.773739286519337</v>
      </c>
      <c r="G638" s="645"/>
      <c r="H638" s="252">
        <f t="shared" si="19"/>
        <v>596336</v>
      </c>
      <c r="J638" s="725">
        <f t="shared" si="18"/>
        <v>1.0999999999999999E-2</v>
      </c>
      <c r="K638" s="248">
        <v>1.0999999999999999E-2</v>
      </c>
    </row>
    <row r="639" spans="1:11" x14ac:dyDescent="0.25">
      <c r="A639" s="1017"/>
      <c r="B639" s="1017"/>
      <c r="C639" s="643" t="s">
        <v>112</v>
      </c>
      <c r="D639" s="642" t="s">
        <v>394</v>
      </c>
      <c r="E639" s="644">
        <v>11162412.167136827</v>
      </c>
      <c r="F639" s="645">
        <v>18.360740467368743</v>
      </c>
      <c r="G639" s="645"/>
      <c r="H639" s="252">
        <f t="shared" si="19"/>
        <v>607950</v>
      </c>
      <c r="J639" s="725">
        <f t="shared" si="18"/>
        <v>1.0999999999999999E-2</v>
      </c>
      <c r="K639" s="248">
        <v>1.0999999999999999E-2</v>
      </c>
    </row>
    <row r="640" spans="1:11" x14ac:dyDescent="0.25">
      <c r="A640" s="1017"/>
      <c r="B640" s="1017"/>
      <c r="C640" s="643" t="s">
        <v>112</v>
      </c>
      <c r="D640" s="642" t="s">
        <v>395</v>
      </c>
      <c r="E640" s="644">
        <v>11195661.653391976</v>
      </c>
      <c r="F640" s="645">
        <v>18.05748967081017</v>
      </c>
      <c r="G640" s="645"/>
      <c r="H640" s="252">
        <f t="shared" si="19"/>
        <v>620001</v>
      </c>
      <c r="J640" s="725">
        <f t="shared" si="18"/>
        <v>1.0999999999999999E-2</v>
      </c>
      <c r="K640" s="248">
        <v>1.0999999999999999E-2</v>
      </c>
    </row>
    <row r="641" spans="1:11" x14ac:dyDescent="0.25">
      <c r="A641" s="1017"/>
      <c r="B641" s="1017"/>
      <c r="C641" s="643" t="s">
        <v>112</v>
      </c>
      <c r="D641" s="642" t="s">
        <v>488</v>
      </c>
      <c r="E641" s="644">
        <v>9248035.3639034051</v>
      </c>
      <c r="F641" s="645">
        <v>14.669664721246354</v>
      </c>
      <c r="G641" s="645"/>
      <c r="H641" s="252">
        <f t="shared" si="19"/>
        <v>630419</v>
      </c>
      <c r="J641" s="725">
        <f t="shared" si="18"/>
        <v>8.9999999999999993E-3</v>
      </c>
      <c r="K641" s="248">
        <v>8.9999999999999993E-3</v>
      </c>
    </row>
    <row r="642" spans="1:11" x14ac:dyDescent="0.25">
      <c r="A642" s="1017"/>
      <c r="B642" s="1017"/>
      <c r="C642" s="643" t="s">
        <v>112</v>
      </c>
      <c r="D642" s="642" t="s">
        <v>763</v>
      </c>
      <c r="E642" s="644">
        <v>9682819.7129756827</v>
      </c>
      <c r="F642" s="645">
        <v>15.127893012223282</v>
      </c>
      <c r="G642" s="645"/>
      <c r="H642" s="252">
        <f t="shared" si="19"/>
        <v>640064</v>
      </c>
      <c r="J642" s="725">
        <f t="shared" si="18"/>
        <v>0.01</v>
      </c>
      <c r="K642" s="248">
        <v>0.01</v>
      </c>
    </row>
    <row r="643" spans="1:11" x14ac:dyDescent="0.25">
      <c r="A643" s="1017"/>
      <c r="B643" s="1017"/>
      <c r="C643" s="643" t="s">
        <v>106</v>
      </c>
      <c r="D643" s="642" t="s">
        <v>402</v>
      </c>
      <c r="E643" s="644">
        <v>3572053.8055770705</v>
      </c>
      <c r="F643" s="645">
        <v>10.085704056179434</v>
      </c>
      <c r="G643" s="645"/>
      <c r="H643" s="252">
        <f t="shared" si="19"/>
        <v>354170</v>
      </c>
      <c r="J643" s="725">
        <f t="shared" si="18"/>
        <v>4.0000000000000001E-3</v>
      </c>
      <c r="K643" s="248">
        <v>4.0000000000000001E-3</v>
      </c>
    </row>
    <row r="644" spans="1:11" x14ac:dyDescent="0.25">
      <c r="A644" s="1017"/>
      <c r="B644" s="1017"/>
      <c r="C644" s="643" t="s">
        <v>106</v>
      </c>
      <c r="D644" s="642" t="s">
        <v>463</v>
      </c>
      <c r="E644" s="644">
        <v>3411843.3808213221</v>
      </c>
      <c r="F644" s="645">
        <v>9.3771891349924346</v>
      </c>
      <c r="G644" s="645"/>
      <c r="H644" s="252">
        <f t="shared" si="19"/>
        <v>363845</v>
      </c>
      <c r="J644" s="725">
        <f t="shared" ref="J644:J707" si="20">ROUND(E644/1000000000,3)</f>
        <v>3.0000000000000001E-3</v>
      </c>
      <c r="K644" s="248">
        <v>3.0000000000000001E-3</v>
      </c>
    </row>
    <row r="645" spans="1:11" x14ac:dyDescent="0.25">
      <c r="A645" s="1017"/>
      <c r="B645" s="1017"/>
      <c r="C645" s="643" t="s">
        <v>106</v>
      </c>
      <c r="D645" s="642" t="s">
        <v>464</v>
      </c>
      <c r="E645" s="644">
        <v>3738148.6158193247</v>
      </c>
      <c r="F645" s="645">
        <v>10.168567958640015</v>
      </c>
      <c r="G645" s="645"/>
      <c r="H645" s="252">
        <f t="shared" si="19"/>
        <v>367618</v>
      </c>
      <c r="J645" s="725">
        <f t="shared" si="20"/>
        <v>4.0000000000000001E-3</v>
      </c>
      <c r="K645" s="248">
        <v>4.0000000000000001E-3</v>
      </c>
    </row>
    <row r="646" spans="1:11" x14ac:dyDescent="0.25">
      <c r="A646" s="1017"/>
      <c r="B646" s="1017"/>
      <c r="C646" s="643" t="s">
        <v>106</v>
      </c>
      <c r="D646" s="642" t="s">
        <v>465</v>
      </c>
      <c r="E646" s="644">
        <v>4597397.601585797</v>
      </c>
      <c r="F646" s="645">
        <v>12.381628194344849</v>
      </c>
      <c r="G646" s="645"/>
      <c r="H646" s="252">
        <f t="shared" si="19"/>
        <v>371308</v>
      </c>
      <c r="J646" s="725">
        <f t="shared" si="20"/>
        <v>5.0000000000000001E-3</v>
      </c>
      <c r="K646" s="248">
        <v>5.0000000000000001E-3</v>
      </c>
    </row>
    <row r="647" spans="1:11" x14ac:dyDescent="0.25">
      <c r="A647" s="1017"/>
      <c r="B647" s="1017"/>
      <c r="C647" s="643" t="s">
        <v>106</v>
      </c>
      <c r="D647" s="642" t="s">
        <v>466</v>
      </c>
      <c r="E647" s="644">
        <v>4466496.470592387</v>
      </c>
      <c r="F647" s="645">
        <v>11.917108382917652</v>
      </c>
      <c r="G647" s="645"/>
      <c r="H647" s="252">
        <f t="shared" si="19"/>
        <v>374797</v>
      </c>
      <c r="J647" s="725">
        <f t="shared" si="20"/>
        <v>4.0000000000000001E-3</v>
      </c>
      <c r="K647" s="248">
        <v>4.0000000000000001E-3</v>
      </c>
    </row>
    <row r="648" spans="1:11" x14ac:dyDescent="0.25">
      <c r="A648" s="1017"/>
      <c r="B648" s="1017"/>
      <c r="C648" s="643" t="s">
        <v>106</v>
      </c>
      <c r="D648" s="642" t="s">
        <v>467</v>
      </c>
      <c r="E648" s="644">
        <v>4305860.1715280795</v>
      </c>
      <c r="F648" s="645">
        <v>11.408700069493268</v>
      </c>
      <c r="G648" s="645"/>
      <c r="H648" s="252">
        <f t="shared" si="19"/>
        <v>377419</v>
      </c>
      <c r="J648" s="725">
        <f t="shared" si="20"/>
        <v>4.0000000000000001E-3</v>
      </c>
      <c r="K648" s="248">
        <v>4.0000000000000001E-3</v>
      </c>
    </row>
    <row r="649" spans="1:11" x14ac:dyDescent="0.25">
      <c r="A649" s="1017"/>
      <c r="B649" s="1017"/>
      <c r="C649" s="643" t="s">
        <v>106</v>
      </c>
      <c r="D649" s="642" t="s">
        <v>468</v>
      </c>
      <c r="E649" s="644">
        <v>4427878.1597007671</v>
      </c>
      <c r="F649" s="645">
        <v>11.655224752769158</v>
      </c>
      <c r="G649" s="645"/>
      <c r="H649" s="252">
        <f t="shared" si="19"/>
        <v>379905</v>
      </c>
      <c r="J649" s="725">
        <f t="shared" si="20"/>
        <v>4.0000000000000001E-3</v>
      </c>
      <c r="K649" s="248">
        <v>4.0000000000000001E-3</v>
      </c>
    </row>
    <row r="650" spans="1:11" x14ac:dyDescent="0.25">
      <c r="A650" s="1017"/>
      <c r="B650" s="1017"/>
      <c r="C650" s="643" t="s">
        <v>106</v>
      </c>
      <c r="D650" s="642" t="s">
        <v>469</v>
      </c>
      <c r="E650" s="644">
        <v>4627304.6531794919</v>
      </c>
      <c r="F650" s="645">
        <v>12.088331891762063</v>
      </c>
      <c r="G650" s="645"/>
      <c r="H650" s="252">
        <f t="shared" si="19"/>
        <v>382791</v>
      </c>
      <c r="J650" s="725">
        <f t="shared" si="20"/>
        <v>5.0000000000000001E-3</v>
      </c>
      <c r="K650" s="248">
        <v>5.0000000000000001E-3</v>
      </c>
    </row>
    <row r="651" spans="1:11" x14ac:dyDescent="0.25">
      <c r="A651" s="1017"/>
      <c r="B651" s="1017"/>
      <c r="C651" s="643" t="s">
        <v>106</v>
      </c>
      <c r="D651" s="642" t="s">
        <v>470</v>
      </c>
      <c r="E651" s="644">
        <v>4704874.9316274216</v>
      </c>
      <c r="F651" s="645">
        <v>12.211351360485617</v>
      </c>
      <c r="G651" s="645"/>
      <c r="H651" s="252">
        <f t="shared" si="19"/>
        <v>385287</v>
      </c>
      <c r="J651" s="725">
        <f t="shared" si="20"/>
        <v>5.0000000000000001E-3</v>
      </c>
      <c r="K651" s="248">
        <v>5.0000000000000001E-3</v>
      </c>
    </row>
    <row r="652" spans="1:11" x14ac:dyDescent="0.25">
      <c r="A652" s="1017"/>
      <c r="B652" s="1017"/>
      <c r="C652" s="643" t="s">
        <v>106</v>
      </c>
      <c r="D652" s="642" t="s">
        <v>471</v>
      </c>
      <c r="E652" s="644">
        <v>4934755.1215787325</v>
      </c>
      <c r="F652" s="645">
        <v>12.732289040086725</v>
      </c>
      <c r="G652" s="645"/>
      <c r="H652" s="252">
        <f t="shared" si="19"/>
        <v>387578</v>
      </c>
      <c r="J652" s="725">
        <f t="shared" si="20"/>
        <v>5.0000000000000001E-3</v>
      </c>
      <c r="K652" s="248">
        <v>5.0000000000000001E-3</v>
      </c>
    </row>
    <row r="653" spans="1:11" x14ac:dyDescent="0.25">
      <c r="A653" s="1017"/>
      <c r="B653" s="1017"/>
      <c r="C653" s="643" t="s">
        <v>106</v>
      </c>
      <c r="D653" s="642" t="s">
        <v>472</v>
      </c>
      <c r="E653" s="644">
        <v>5030427.7224860555</v>
      </c>
      <c r="F653" s="645">
        <v>12.895655898520216</v>
      </c>
      <c r="G653" s="645"/>
      <c r="H653" s="252">
        <f t="shared" si="19"/>
        <v>390087</v>
      </c>
      <c r="J653" s="725">
        <f t="shared" si="20"/>
        <v>5.0000000000000001E-3</v>
      </c>
      <c r="K653" s="248">
        <v>5.0000000000000001E-3</v>
      </c>
    </row>
    <row r="654" spans="1:11" x14ac:dyDescent="0.25">
      <c r="A654" s="1017"/>
      <c r="B654" s="1017"/>
      <c r="C654" s="643" t="s">
        <v>106</v>
      </c>
      <c r="D654" s="642" t="s">
        <v>473</v>
      </c>
      <c r="E654" s="644">
        <v>5330884.2163254619</v>
      </c>
      <c r="F654" s="645">
        <v>13.563624516129797</v>
      </c>
      <c r="G654" s="645"/>
      <c r="H654" s="252">
        <f t="shared" si="19"/>
        <v>393028</v>
      </c>
      <c r="J654" s="725">
        <f t="shared" si="20"/>
        <v>5.0000000000000001E-3</v>
      </c>
      <c r="K654" s="248">
        <v>5.0000000000000001E-3</v>
      </c>
    </row>
    <row r="655" spans="1:11" x14ac:dyDescent="0.25">
      <c r="A655" s="1017"/>
      <c r="B655" s="1017"/>
      <c r="C655" s="643" t="s">
        <v>106</v>
      </c>
      <c r="D655" s="642" t="s">
        <v>474</v>
      </c>
      <c r="E655" s="644">
        <v>5795142.9358434202</v>
      </c>
      <c r="F655" s="645">
        <v>14.635345029139707</v>
      </c>
      <c r="G655" s="645"/>
      <c r="H655" s="252">
        <f t="shared" si="19"/>
        <v>395969</v>
      </c>
      <c r="J655" s="725">
        <f t="shared" si="20"/>
        <v>6.0000000000000001E-3</v>
      </c>
      <c r="K655" s="248">
        <v>6.0000000000000001E-3</v>
      </c>
    </row>
    <row r="656" spans="1:11" x14ac:dyDescent="0.25">
      <c r="A656" s="1017"/>
      <c r="B656" s="1017"/>
      <c r="C656" s="643" t="s">
        <v>106</v>
      </c>
      <c r="D656" s="642" t="s">
        <v>475</v>
      </c>
      <c r="E656" s="644">
        <v>6185218.7022818346</v>
      </c>
      <c r="F656" s="645">
        <v>15.518058272279818</v>
      </c>
      <c r="G656" s="645"/>
      <c r="H656" s="252">
        <f t="shared" si="19"/>
        <v>398582</v>
      </c>
      <c r="J656" s="725">
        <f t="shared" si="20"/>
        <v>6.0000000000000001E-3</v>
      </c>
      <c r="K656" s="248">
        <v>6.0000000000000001E-3</v>
      </c>
    </row>
    <row r="657" spans="1:11" x14ac:dyDescent="0.25">
      <c r="A657" s="1017"/>
      <c r="B657" s="1017"/>
      <c r="C657" s="643" t="s">
        <v>106</v>
      </c>
      <c r="D657" s="642" t="s">
        <v>476</v>
      </c>
      <c r="E657" s="644">
        <v>6262747.2299663145</v>
      </c>
      <c r="F657" s="645">
        <v>15.607392640246205</v>
      </c>
      <c r="G657" s="645"/>
      <c r="H657" s="252">
        <f t="shared" si="19"/>
        <v>401268</v>
      </c>
      <c r="J657" s="725">
        <f t="shared" si="20"/>
        <v>6.0000000000000001E-3</v>
      </c>
      <c r="K657" s="248">
        <v>6.0000000000000001E-3</v>
      </c>
    </row>
    <row r="658" spans="1:11" x14ac:dyDescent="0.25">
      <c r="A658" s="1017"/>
      <c r="B658" s="1017"/>
      <c r="C658" s="643" t="s">
        <v>106</v>
      </c>
      <c r="D658" s="642" t="s">
        <v>477</v>
      </c>
      <c r="E658" s="644">
        <v>5034996.467312661</v>
      </c>
      <c r="F658" s="645">
        <v>12.467985527005307</v>
      </c>
      <c r="G658" s="645"/>
      <c r="H658" s="252">
        <f t="shared" si="19"/>
        <v>403834</v>
      </c>
      <c r="J658" s="725">
        <f t="shared" si="20"/>
        <v>5.0000000000000001E-3</v>
      </c>
      <c r="K658" s="248">
        <v>5.0000000000000001E-3</v>
      </c>
    </row>
    <row r="659" spans="1:11" x14ac:dyDescent="0.25">
      <c r="A659" s="1017"/>
      <c r="B659" s="1017"/>
      <c r="C659" s="643" t="s">
        <v>106</v>
      </c>
      <c r="D659" s="642" t="s">
        <v>478</v>
      </c>
      <c r="E659" s="644">
        <v>5337271.6154595492</v>
      </c>
      <c r="F659" s="645">
        <v>13.168433920523526</v>
      </c>
      <c r="G659" s="645"/>
      <c r="H659" s="252">
        <f t="shared" si="19"/>
        <v>405308</v>
      </c>
      <c r="J659" s="725">
        <f t="shared" si="20"/>
        <v>5.0000000000000001E-3</v>
      </c>
      <c r="K659" s="248">
        <v>5.0000000000000001E-3</v>
      </c>
    </row>
    <row r="660" spans="1:11" x14ac:dyDescent="0.25">
      <c r="A660" s="1017"/>
      <c r="B660" s="1017"/>
      <c r="C660" s="643" t="s">
        <v>106</v>
      </c>
      <c r="D660" s="642" t="s">
        <v>479</v>
      </c>
      <c r="E660" s="644">
        <v>5708295.0417574076</v>
      </c>
      <c r="F660" s="645">
        <v>14.034812407818096</v>
      </c>
      <c r="G660" s="645"/>
      <c r="H660" s="252">
        <f t="shared" si="19"/>
        <v>406724</v>
      </c>
      <c r="J660" s="725">
        <f t="shared" si="20"/>
        <v>6.0000000000000001E-3</v>
      </c>
      <c r="K660" s="248">
        <v>6.0000000000000001E-3</v>
      </c>
    </row>
    <row r="661" spans="1:11" x14ac:dyDescent="0.25">
      <c r="A661" s="1017"/>
      <c r="B661" s="1017"/>
      <c r="C661" s="643" t="s">
        <v>106</v>
      </c>
      <c r="D661" s="642" t="s">
        <v>480</v>
      </c>
      <c r="E661" s="644">
        <v>5909322.3587707374</v>
      </c>
      <c r="F661" s="645">
        <v>14.43484487179542</v>
      </c>
      <c r="G661" s="645"/>
      <c r="H661" s="252">
        <f t="shared" si="19"/>
        <v>409379</v>
      </c>
      <c r="J661" s="725">
        <f t="shared" si="20"/>
        <v>6.0000000000000001E-3</v>
      </c>
      <c r="K661" s="248">
        <v>6.0000000000000001E-3</v>
      </c>
    </row>
    <row r="662" spans="1:11" x14ac:dyDescent="0.25">
      <c r="A662" s="1017"/>
      <c r="B662" s="1017"/>
      <c r="C662" s="643" t="s">
        <v>106</v>
      </c>
      <c r="D662" s="642" t="s">
        <v>481</v>
      </c>
      <c r="E662" s="644">
        <v>5901550.4952539448</v>
      </c>
      <c r="F662" s="645">
        <v>14.307586835760405</v>
      </c>
      <c r="G662" s="645"/>
      <c r="H662" s="252">
        <f t="shared" si="19"/>
        <v>412477</v>
      </c>
      <c r="J662" s="725">
        <f t="shared" si="20"/>
        <v>6.0000000000000001E-3</v>
      </c>
      <c r="K662" s="248">
        <v>6.0000000000000001E-3</v>
      </c>
    </row>
    <row r="663" spans="1:11" x14ac:dyDescent="0.25">
      <c r="A663" s="1017"/>
      <c r="B663" s="1017"/>
      <c r="C663" s="643" t="s">
        <v>106</v>
      </c>
      <c r="D663" s="642" t="s">
        <v>482</v>
      </c>
      <c r="E663" s="644">
        <v>7566481.0272177448</v>
      </c>
      <c r="F663" s="645">
        <v>18.254125438393817</v>
      </c>
      <c r="G663" s="645"/>
      <c r="H663" s="252">
        <f t="shared" si="19"/>
        <v>414508</v>
      </c>
      <c r="J663" s="725">
        <f t="shared" si="20"/>
        <v>8.0000000000000002E-3</v>
      </c>
      <c r="K663" s="248">
        <v>8.0000000000000002E-3</v>
      </c>
    </row>
    <row r="664" spans="1:11" x14ac:dyDescent="0.25">
      <c r="A664" s="1017"/>
      <c r="B664" s="1017"/>
      <c r="C664" s="643" t="s">
        <v>106</v>
      </c>
      <c r="D664" s="642" t="s">
        <v>483</v>
      </c>
      <c r="E664" s="644">
        <v>7177167.5318530099</v>
      </c>
      <c r="F664" s="645">
        <v>17.241698933987262</v>
      </c>
      <c r="G664" s="645"/>
      <c r="H664" s="252">
        <f t="shared" si="19"/>
        <v>416268</v>
      </c>
      <c r="J664" s="725">
        <f t="shared" si="20"/>
        <v>7.0000000000000001E-3</v>
      </c>
      <c r="K664" s="248">
        <v>7.0000000000000001E-3</v>
      </c>
    </row>
    <row r="665" spans="1:11" x14ac:dyDescent="0.25">
      <c r="A665" s="1017"/>
      <c r="B665" s="1017"/>
      <c r="C665" s="643" t="s">
        <v>106</v>
      </c>
      <c r="D665" s="642" t="s">
        <v>484</v>
      </c>
      <c r="E665" s="644">
        <v>6823059.9293221077</v>
      </c>
      <c r="F665" s="645">
        <v>16.244297830911528</v>
      </c>
      <c r="G665" s="645"/>
      <c r="H665" s="252">
        <f t="shared" si="19"/>
        <v>420028.00000000006</v>
      </c>
      <c r="J665" s="725">
        <f t="shared" si="20"/>
        <v>7.0000000000000001E-3</v>
      </c>
      <c r="K665" s="248">
        <v>7.0000000000000001E-3</v>
      </c>
    </row>
    <row r="666" spans="1:11" x14ac:dyDescent="0.25">
      <c r="A666" s="1017"/>
      <c r="B666" s="1017"/>
      <c r="C666" s="643" t="s">
        <v>106</v>
      </c>
      <c r="D666" s="642" t="s">
        <v>485</v>
      </c>
      <c r="E666" s="644">
        <v>6521714.3310593385</v>
      </c>
      <c r="F666" s="645">
        <v>15.310374585494507</v>
      </c>
      <c r="G666" s="645"/>
      <c r="H666" s="252">
        <f t="shared" si="19"/>
        <v>425967</v>
      </c>
      <c r="J666" s="725">
        <f t="shared" si="20"/>
        <v>7.0000000000000001E-3</v>
      </c>
      <c r="K666" s="248">
        <v>7.0000000000000001E-3</v>
      </c>
    </row>
    <row r="667" spans="1:11" x14ac:dyDescent="0.25">
      <c r="A667" s="1017"/>
      <c r="B667" s="1017"/>
      <c r="C667" s="643" t="s">
        <v>106</v>
      </c>
      <c r="D667" s="642" t="s">
        <v>486</v>
      </c>
      <c r="E667" s="644">
        <v>6638945.1035278914</v>
      </c>
      <c r="F667" s="645">
        <v>15.277466077089574</v>
      </c>
      <c r="G667" s="645"/>
      <c r="H667" s="252">
        <f t="shared" si="19"/>
        <v>434558</v>
      </c>
      <c r="J667" s="725">
        <f t="shared" si="20"/>
        <v>7.0000000000000001E-3</v>
      </c>
      <c r="K667" s="248">
        <v>7.0000000000000001E-3</v>
      </c>
    </row>
    <row r="668" spans="1:11" x14ac:dyDescent="0.25">
      <c r="A668" s="1017"/>
      <c r="B668" s="1017"/>
      <c r="C668" s="643" t="s">
        <v>106</v>
      </c>
      <c r="D668" s="642" t="s">
        <v>487</v>
      </c>
      <c r="E668" s="644">
        <v>6961942.9469936229</v>
      </c>
      <c r="F668" s="645">
        <v>15.64295251800038</v>
      </c>
      <c r="G668" s="645"/>
      <c r="H668" s="252">
        <f t="shared" si="19"/>
        <v>445053</v>
      </c>
      <c r="J668" s="725">
        <f t="shared" si="20"/>
        <v>7.0000000000000001E-3</v>
      </c>
      <c r="K668" s="248">
        <v>7.0000000000000001E-3</v>
      </c>
    </row>
    <row r="669" spans="1:11" x14ac:dyDescent="0.25">
      <c r="A669" s="1017"/>
      <c r="B669" s="1017"/>
      <c r="C669" s="643" t="s">
        <v>106</v>
      </c>
      <c r="D669" s="642" t="s">
        <v>392</v>
      </c>
      <c r="E669" s="644">
        <v>7384448.6161803892</v>
      </c>
      <c r="F669" s="645">
        <v>16.216869034734117</v>
      </c>
      <c r="G669" s="645"/>
      <c r="H669" s="252">
        <f t="shared" si="19"/>
        <v>455356.00000000006</v>
      </c>
      <c r="J669" s="725">
        <f t="shared" si="20"/>
        <v>7.0000000000000001E-3</v>
      </c>
      <c r="K669" s="248">
        <v>7.0000000000000001E-3</v>
      </c>
    </row>
    <row r="670" spans="1:11" x14ac:dyDescent="0.25">
      <c r="A670" s="1017"/>
      <c r="B670" s="1017"/>
      <c r="C670" s="643" t="s">
        <v>106</v>
      </c>
      <c r="D670" s="642" t="s">
        <v>393</v>
      </c>
      <c r="E670" s="644">
        <v>8829103.7348371968</v>
      </c>
      <c r="F670" s="645">
        <v>18.865646582230298</v>
      </c>
      <c r="G670" s="645"/>
      <c r="H670" s="252">
        <f t="shared" si="19"/>
        <v>467999</v>
      </c>
      <c r="J670" s="725">
        <f t="shared" si="20"/>
        <v>8.9999999999999993E-3</v>
      </c>
      <c r="K670" s="248">
        <v>8.9999999999999993E-3</v>
      </c>
    </row>
    <row r="671" spans="1:11" x14ac:dyDescent="0.25">
      <c r="A671" s="1017"/>
      <c r="B671" s="1017"/>
      <c r="C671" s="643" t="s">
        <v>106</v>
      </c>
      <c r="D671" s="642" t="s">
        <v>394</v>
      </c>
      <c r="E671" s="644">
        <v>9118906.4070926663</v>
      </c>
      <c r="F671" s="645">
        <v>18.816223525354737</v>
      </c>
      <c r="G671" s="645"/>
      <c r="H671" s="252">
        <f t="shared" si="19"/>
        <v>484630</v>
      </c>
      <c r="J671" s="725">
        <f t="shared" si="20"/>
        <v>8.9999999999999993E-3</v>
      </c>
      <c r="K671" s="248">
        <v>8.9999999999999993E-3</v>
      </c>
    </row>
    <row r="672" spans="1:11" x14ac:dyDescent="0.25">
      <c r="A672" s="1017"/>
      <c r="B672" s="1017"/>
      <c r="C672" s="643" t="s">
        <v>106</v>
      </c>
      <c r="D672" s="642" t="s">
        <v>395</v>
      </c>
      <c r="E672" s="644">
        <v>9438847.2876727227</v>
      </c>
      <c r="F672" s="645">
        <v>18.725568060422571</v>
      </c>
      <c r="G672" s="645"/>
      <c r="H672" s="252">
        <f t="shared" si="19"/>
        <v>504062.00000000006</v>
      </c>
      <c r="J672" s="725">
        <f t="shared" si="20"/>
        <v>8.9999999999999993E-3</v>
      </c>
      <c r="K672" s="248">
        <v>8.9999999999999993E-3</v>
      </c>
    </row>
    <row r="673" spans="1:11" x14ac:dyDescent="0.25">
      <c r="A673" s="1017"/>
      <c r="B673" s="1017"/>
      <c r="C673" s="643" t="s">
        <v>106</v>
      </c>
      <c r="D673" s="642" t="s">
        <v>488</v>
      </c>
      <c r="E673" s="644">
        <v>8826361.7725115381</v>
      </c>
      <c r="F673" s="645">
        <v>17.12752511489979</v>
      </c>
      <c r="G673" s="645"/>
      <c r="H673" s="252">
        <f t="shared" si="19"/>
        <v>515332</v>
      </c>
      <c r="J673" s="725">
        <f t="shared" si="20"/>
        <v>8.9999999999999993E-3</v>
      </c>
      <c r="K673" s="248">
        <v>8.9999999999999993E-3</v>
      </c>
    </row>
    <row r="674" spans="1:11" x14ac:dyDescent="0.25">
      <c r="A674" s="1017"/>
      <c r="B674" s="1017"/>
      <c r="C674" s="643" t="s">
        <v>106</v>
      </c>
      <c r="D674" s="642" t="s">
        <v>763</v>
      </c>
      <c r="E674" s="644">
        <v>8085077.3243121328</v>
      </c>
      <c r="F674" s="645">
        <v>15.59212344815429</v>
      </c>
      <c r="G674" s="645"/>
      <c r="H674" s="252">
        <f t="shared" si="19"/>
        <v>518536</v>
      </c>
      <c r="J674" s="725">
        <f t="shared" si="20"/>
        <v>8.0000000000000002E-3</v>
      </c>
      <c r="K674" s="248">
        <v>8.0000000000000002E-3</v>
      </c>
    </row>
    <row r="675" spans="1:11" x14ac:dyDescent="0.25">
      <c r="A675" s="1017"/>
      <c r="B675" s="1017"/>
      <c r="C675" s="643" t="s">
        <v>113</v>
      </c>
      <c r="D675" s="642" t="s">
        <v>402</v>
      </c>
      <c r="E675" s="644">
        <v>208963629.22464347</v>
      </c>
      <c r="F675" s="645">
        <v>13.976088650888336</v>
      </c>
      <c r="G675" s="645"/>
      <c r="H675" s="252">
        <f t="shared" si="19"/>
        <v>14951510</v>
      </c>
      <c r="J675" s="725">
        <f t="shared" si="20"/>
        <v>0.20899999999999999</v>
      </c>
      <c r="K675" s="248">
        <v>0.20899999999999999</v>
      </c>
    </row>
    <row r="676" spans="1:11" x14ac:dyDescent="0.25">
      <c r="A676" s="1017"/>
      <c r="B676" s="1017"/>
      <c r="C676" s="643" t="s">
        <v>113</v>
      </c>
      <c r="D676" s="642" t="s">
        <v>463</v>
      </c>
      <c r="E676" s="644">
        <v>218537602.49452576</v>
      </c>
      <c r="F676" s="645">
        <v>14.501694216108653</v>
      </c>
      <c r="G676" s="645"/>
      <c r="H676" s="252">
        <f t="shared" ref="H676:H706" si="21">E676/F676</f>
        <v>15069798</v>
      </c>
      <c r="J676" s="725">
        <f t="shared" si="20"/>
        <v>0.219</v>
      </c>
      <c r="K676" s="248">
        <v>0.219</v>
      </c>
    </row>
    <row r="677" spans="1:11" x14ac:dyDescent="0.25">
      <c r="A677" s="1017"/>
      <c r="B677" s="1017"/>
      <c r="C677" s="643" t="s">
        <v>113</v>
      </c>
      <c r="D677" s="642" t="s">
        <v>464</v>
      </c>
      <c r="E677" s="644">
        <v>219046708.51871073</v>
      </c>
      <c r="F677" s="645">
        <v>14.425995376941396</v>
      </c>
      <c r="G677" s="645"/>
      <c r="H677" s="252">
        <f t="shared" si="21"/>
        <v>15184166</v>
      </c>
      <c r="J677" s="725">
        <f t="shared" si="20"/>
        <v>0.219</v>
      </c>
      <c r="K677" s="248">
        <v>0.219</v>
      </c>
    </row>
    <row r="678" spans="1:11" x14ac:dyDescent="0.25">
      <c r="A678" s="1017"/>
      <c r="B678" s="1017"/>
      <c r="C678" s="643" t="s">
        <v>113</v>
      </c>
      <c r="D678" s="642" t="s">
        <v>465</v>
      </c>
      <c r="E678" s="644">
        <v>218114034.6041061</v>
      </c>
      <c r="F678" s="645">
        <v>14.264799552509533</v>
      </c>
      <c r="G678" s="645"/>
      <c r="H678" s="252">
        <f t="shared" si="21"/>
        <v>15290368</v>
      </c>
      <c r="J678" s="725">
        <f t="shared" si="20"/>
        <v>0.218</v>
      </c>
      <c r="K678" s="248">
        <v>0.218</v>
      </c>
    </row>
    <row r="679" spans="1:11" x14ac:dyDescent="0.25">
      <c r="A679" s="1017"/>
      <c r="B679" s="1017"/>
      <c r="C679" s="643" t="s">
        <v>113</v>
      </c>
      <c r="D679" s="642" t="s">
        <v>466</v>
      </c>
      <c r="E679" s="644">
        <v>220126692.55003503</v>
      </c>
      <c r="F679" s="645">
        <v>14.309888237140314</v>
      </c>
      <c r="G679" s="645"/>
      <c r="H679" s="252">
        <f t="shared" si="21"/>
        <v>15382838</v>
      </c>
      <c r="J679" s="725">
        <f t="shared" si="20"/>
        <v>0.22</v>
      </c>
      <c r="K679" s="248">
        <v>0.22</v>
      </c>
    </row>
    <row r="680" spans="1:11" x14ac:dyDescent="0.25">
      <c r="A680" s="1017"/>
      <c r="B680" s="1017"/>
      <c r="C680" s="643" t="s">
        <v>113</v>
      </c>
      <c r="D680" s="642" t="s">
        <v>467</v>
      </c>
      <c r="E680" s="644">
        <v>221796455.00210649</v>
      </c>
      <c r="F680" s="645">
        <v>14.347394328076883</v>
      </c>
      <c r="G680" s="645"/>
      <c r="H680" s="252">
        <f t="shared" si="21"/>
        <v>15459006</v>
      </c>
      <c r="J680" s="725">
        <f t="shared" si="20"/>
        <v>0.222</v>
      </c>
      <c r="K680" s="248">
        <v>0.222</v>
      </c>
    </row>
    <row r="681" spans="1:11" x14ac:dyDescent="0.25">
      <c r="A681" s="1017"/>
      <c r="B681" s="1017"/>
      <c r="C681" s="643" t="s">
        <v>113</v>
      </c>
      <c r="D681" s="642" t="s">
        <v>468</v>
      </c>
      <c r="E681" s="644">
        <v>232741727.05743289</v>
      </c>
      <c r="F681" s="645">
        <v>14.986108433704629</v>
      </c>
      <c r="G681" s="645"/>
      <c r="H681" s="252">
        <f t="shared" si="21"/>
        <v>15530498</v>
      </c>
      <c r="J681" s="725">
        <f t="shared" si="20"/>
        <v>0.23300000000000001</v>
      </c>
      <c r="K681" s="248">
        <v>0.23300000000000001</v>
      </c>
    </row>
    <row r="682" spans="1:11" x14ac:dyDescent="0.25">
      <c r="A682" s="1017"/>
      <c r="B682" s="1017"/>
      <c r="C682" s="643" t="s">
        <v>113</v>
      </c>
      <c r="D682" s="642" t="s">
        <v>469</v>
      </c>
      <c r="E682" s="644">
        <v>228945026.07222965</v>
      </c>
      <c r="F682" s="645">
        <v>14.665950877908969</v>
      </c>
      <c r="G682" s="645"/>
      <c r="H682" s="252">
        <f t="shared" si="21"/>
        <v>15610650</v>
      </c>
      <c r="J682" s="725">
        <f t="shared" si="20"/>
        <v>0.22900000000000001</v>
      </c>
      <c r="K682" s="248">
        <v>0.22900000000000001</v>
      </c>
    </row>
    <row r="683" spans="1:11" x14ac:dyDescent="0.25">
      <c r="A683" s="1017"/>
      <c r="B683" s="1017"/>
      <c r="C683" s="643" t="s">
        <v>113</v>
      </c>
      <c r="D683" s="642" t="s">
        <v>470</v>
      </c>
      <c r="E683" s="644">
        <v>230415816.19981652</v>
      </c>
      <c r="F683" s="645">
        <v>14.669430845404586</v>
      </c>
      <c r="G683" s="645"/>
      <c r="H683" s="252">
        <f t="shared" si="21"/>
        <v>15707209</v>
      </c>
      <c r="J683" s="725">
        <f t="shared" si="20"/>
        <v>0.23</v>
      </c>
      <c r="K683" s="248">
        <v>0.23</v>
      </c>
    </row>
    <row r="684" spans="1:11" x14ac:dyDescent="0.25">
      <c r="A684" s="1017"/>
      <c r="B684" s="1017"/>
      <c r="C684" s="643" t="s">
        <v>113</v>
      </c>
      <c r="D684" s="642" t="s">
        <v>471</v>
      </c>
      <c r="E684" s="644">
        <v>226832479.76493108</v>
      </c>
      <c r="F684" s="645">
        <v>14.345510837337301</v>
      </c>
      <c r="G684" s="645"/>
      <c r="H684" s="252">
        <f t="shared" si="21"/>
        <v>15812088</v>
      </c>
      <c r="J684" s="725">
        <f t="shared" si="20"/>
        <v>0.22700000000000001</v>
      </c>
      <c r="K684" s="248">
        <v>0.22700000000000001</v>
      </c>
    </row>
    <row r="685" spans="1:11" x14ac:dyDescent="0.25">
      <c r="A685" s="1017"/>
      <c r="B685" s="1017"/>
      <c r="C685" s="643" t="s">
        <v>113</v>
      </c>
      <c r="D685" s="642" t="s">
        <v>472</v>
      </c>
      <c r="E685" s="644">
        <v>230090651.85373324</v>
      </c>
      <c r="F685" s="645">
        <v>14.447927162769151</v>
      </c>
      <c r="G685" s="645"/>
      <c r="H685" s="252">
        <f t="shared" si="21"/>
        <v>15925513</v>
      </c>
      <c r="J685" s="725">
        <f t="shared" si="20"/>
        <v>0.23</v>
      </c>
      <c r="K685" s="248">
        <v>0.23</v>
      </c>
    </row>
    <row r="686" spans="1:11" x14ac:dyDescent="0.25">
      <c r="A686" s="1017"/>
      <c r="B686" s="1017"/>
      <c r="C686" s="643" t="s">
        <v>113</v>
      </c>
      <c r="D686" s="642" t="s">
        <v>473</v>
      </c>
      <c r="E686" s="644">
        <v>238972234.52718255</v>
      </c>
      <c r="F686" s="645">
        <v>14.892780370604253</v>
      </c>
      <c r="G686" s="645"/>
      <c r="H686" s="252">
        <f t="shared" si="21"/>
        <v>16046180</v>
      </c>
      <c r="J686" s="725">
        <f t="shared" si="20"/>
        <v>0.23899999999999999</v>
      </c>
      <c r="K686" s="248">
        <v>0.23899999999999999</v>
      </c>
    </row>
    <row r="687" spans="1:11" x14ac:dyDescent="0.25">
      <c r="A687" s="1017"/>
      <c r="B687" s="1017"/>
      <c r="C687" s="643" t="s">
        <v>113</v>
      </c>
      <c r="D687" s="642" t="s">
        <v>474</v>
      </c>
      <c r="E687" s="644">
        <v>238263526.08935124</v>
      </c>
      <c r="F687" s="645">
        <v>14.754137942482206</v>
      </c>
      <c r="G687" s="645"/>
      <c r="H687" s="252">
        <f t="shared" si="21"/>
        <v>16148929</v>
      </c>
      <c r="J687" s="725">
        <f t="shared" si="20"/>
        <v>0.23799999999999999</v>
      </c>
      <c r="K687" s="248">
        <v>0.23799999999999999</v>
      </c>
    </row>
    <row r="688" spans="1:11" x14ac:dyDescent="0.25">
      <c r="A688" s="1017"/>
      <c r="B688" s="1017"/>
      <c r="C688" s="643" t="s">
        <v>113</v>
      </c>
      <c r="D688" s="642" t="s">
        <v>475</v>
      </c>
      <c r="E688" s="644">
        <v>239037326.55651316</v>
      </c>
      <c r="F688" s="645">
        <v>14.732380732051285</v>
      </c>
      <c r="G688" s="645"/>
      <c r="H688" s="252">
        <f t="shared" si="21"/>
        <v>16225302</v>
      </c>
      <c r="J688" s="725">
        <f t="shared" si="20"/>
        <v>0.23899999999999999</v>
      </c>
      <c r="K688" s="248">
        <v>0.23899999999999999</v>
      </c>
    </row>
    <row r="689" spans="1:11" x14ac:dyDescent="0.25">
      <c r="A689" s="1017"/>
      <c r="B689" s="1017"/>
      <c r="C689" s="643" t="s">
        <v>113</v>
      </c>
      <c r="D689" s="642" t="s">
        <v>476</v>
      </c>
      <c r="E689" s="644">
        <v>245309854.87792271</v>
      </c>
      <c r="F689" s="645">
        <v>15.066526506588913</v>
      </c>
      <c r="G689" s="645"/>
      <c r="H689" s="252">
        <f t="shared" si="21"/>
        <v>16281779</v>
      </c>
      <c r="J689" s="725">
        <f t="shared" si="20"/>
        <v>0.245</v>
      </c>
      <c r="K689" s="248">
        <v>0.245</v>
      </c>
    </row>
    <row r="690" spans="1:11" x14ac:dyDescent="0.25">
      <c r="A690" s="1017"/>
      <c r="B690" s="1017"/>
      <c r="C690" s="643" t="s">
        <v>113</v>
      </c>
      <c r="D690" s="642" t="s">
        <v>477</v>
      </c>
      <c r="E690" s="644">
        <v>244952914.93489093</v>
      </c>
      <c r="F690" s="645">
        <v>15.009491187973513</v>
      </c>
      <c r="G690" s="645"/>
      <c r="H690" s="252">
        <f t="shared" si="21"/>
        <v>16319868</v>
      </c>
      <c r="J690" s="725">
        <f t="shared" si="20"/>
        <v>0.245</v>
      </c>
      <c r="K690" s="248">
        <v>0.245</v>
      </c>
    </row>
    <row r="691" spans="1:11" x14ac:dyDescent="0.25">
      <c r="A691" s="1017"/>
      <c r="B691" s="1017"/>
      <c r="C691" s="643" t="s">
        <v>113</v>
      </c>
      <c r="D691" s="642" t="s">
        <v>478</v>
      </c>
      <c r="E691" s="644">
        <v>243585000.96127108</v>
      </c>
      <c r="F691" s="645">
        <v>14.901718823422851</v>
      </c>
      <c r="G691" s="645"/>
      <c r="H691" s="252">
        <f t="shared" si="21"/>
        <v>16346101</v>
      </c>
      <c r="J691" s="725">
        <f t="shared" si="20"/>
        <v>0.24399999999999999</v>
      </c>
      <c r="K691" s="248">
        <v>0.24399999999999999</v>
      </c>
    </row>
    <row r="692" spans="1:11" x14ac:dyDescent="0.25">
      <c r="A692" s="1017"/>
      <c r="B692" s="1017"/>
      <c r="C692" s="643" t="s">
        <v>113</v>
      </c>
      <c r="D692" s="642" t="s">
        <v>479</v>
      </c>
      <c r="E692" s="644">
        <v>244354173.86641192</v>
      </c>
      <c r="F692" s="645">
        <v>14.916292785949143</v>
      </c>
      <c r="G692" s="645"/>
      <c r="H692" s="252">
        <f t="shared" si="21"/>
        <v>16381696</v>
      </c>
      <c r="J692" s="725">
        <f t="shared" si="20"/>
        <v>0.24399999999999999</v>
      </c>
      <c r="K692" s="248">
        <v>0.24399999999999999</v>
      </c>
    </row>
    <row r="693" spans="1:11" x14ac:dyDescent="0.25">
      <c r="A693" s="1017"/>
      <c r="B693" s="1017"/>
      <c r="C693" s="643" t="s">
        <v>113</v>
      </c>
      <c r="D693" s="642" t="s">
        <v>480</v>
      </c>
      <c r="E693" s="644">
        <v>245288569.23263052</v>
      </c>
      <c r="F693" s="645">
        <v>14.91515503470325</v>
      </c>
      <c r="G693" s="645"/>
      <c r="H693" s="252">
        <f t="shared" si="21"/>
        <v>16445593</v>
      </c>
      <c r="J693" s="725">
        <f t="shared" si="20"/>
        <v>0.245</v>
      </c>
      <c r="K693" s="248">
        <v>0.245</v>
      </c>
    </row>
    <row r="694" spans="1:11" x14ac:dyDescent="0.25">
      <c r="A694" s="1017"/>
      <c r="B694" s="1017"/>
      <c r="C694" s="643" t="s">
        <v>113</v>
      </c>
      <c r="D694" s="642" t="s">
        <v>481</v>
      </c>
      <c r="E694" s="644">
        <v>233348365.64545566</v>
      </c>
      <c r="F694" s="645">
        <v>14.11632719361794</v>
      </c>
      <c r="G694" s="645"/>
      <c r="H694" s="252">
        <f t="shared" si="21"/>
        <v>16530388</v>
      </c>
      <c r="J694" s="725">
        <f t="shared" si="20"/>
        <v>0.23300000000000001</v>
      </c>
      <c r="K694" s="248">
        <v>0.23300000000000001</v>
      </c>
    </row>
    <row r="695" spans="1:11" x14ac:dyDescent="0.25">
      <c r="A695" s="1017"/>
      <c r="B695" s="1017"/>
      <c r="C695" s="643" t="s">
        <v>113</v>
      </c>
      <c r="D695" s="642" t="s">
        <v>482</v>
      </c>
      <c r="E695" s="644">
        <v>242381310.16329452</v>
      </c>
      <c r="F695" s="645">
        <v>14.5877557982251</v>
      </c>
      <c r="G695" s="645"/>
      <c r="H695" s="252">
        <f t="shared" si="21"/>
        <v>16615394</v>
      </c>
      <c r="J695" s="725">
        <f t="shared" si="20"/>
        <v>0.24199999999999999</v>
      </c>
      <c r="K695" s="248">
        <v>0.24199999999999999</v>
      </c>
    </row>
    <row r="696" spans="1:11" x14ac:dyDescent="0.25">
      <c r="A696" s="1017"/>
      <c r="B696" s="1017"/>
      <c r="C696" s="643" t="s">
        <v>113</v>
      </c>
      <c r="D696" s="642" t="s">
        <v>483</v>
      </c>
      <c r="E696" s="644">
        <v>233586856.99237129</v>
      </c>
      <c r="F696" s="645">
        <v>13.993040286790276</v>
      </c>
      <c r="G696" s="645"/>
      <c r="H696" s="252">
        <f t="shared" si="21"/>
        <v>16693074</v>
      </c>
      <c r="J696" s="725">
        <f t="shared" si="20"/>
        <v>0.23400000000000001</v>
      </c>
      <c r="K696" s="248">
        <v>0.23400000000000001</v>
      </c>
    </row>
    <row r="697" spans="1:11" x14ac:dyDescent="0.25">
      <c r="A697" s="1017"/>
      <c r="B697" s="1017"/>
      <c r="C697" s="643" t="s">
        <v>113</v>
      </c>
      <c r="D697" s="642" t="s">
        <v>484</v>
      </c>
      <c r="E697" s="644">
        <v>225971739.54756993</v>
      </c>
      <c r="F697" s="645">
        <v>13.486854792482964</v>
      </c>
      <c r="G697" s="645"/>
      <c r="H697" s="252">
        <f t="shared" si="21"/>
        <v>16754961.999999998</v>
      </c>
      <c r="J697" s="725">
        <f t="shared" si="20"/>
        <v>0.22600000000000001</v>
      </c>
      <c r="K697" s="248">
        <v>0.22600000000000001</v>
      </c>
    </row>
    <row r="698" spans="1:11" x14ac:dyDescent="0.25">
      <c r="A698" s="1017"/>
      <c r="B698" s="1017"/>
      <c r="C698" s="643" t="s">
        <v>113</v>
      </c>
      <c r="D698" s="642" t="s">
        <v>485</v>
      </c>
      <c r="E698" s="644">
        <v>223322861.17817983</v>
      </c>
      <c r="F698" s="645">
        <v>13.289521548730706</v>
      </c>
      <c r="G698" s="645"/>
      <c r="H698" s="252">
        <f t="shared" si="21"/>
        <v>16804432</v>
      </c>
      <c r="J698" s="725">
        <f t="shared" si="20"/>
        <v>0.223</v>
      </c>
      <c r="K698" s="248">
        <v>0.223</v>
      </c>
    </row>
    <row r="699" spans="1:11" x14ac:dyDescent="0.25">
      <c r="A699" s="1017"/>
      <c r="B699" s="1017"/>
      <c r="C699" s="643" t="s">
        <v>113</v>
      </c>
      <c r="D699" s="642" t="s">
        <v>486</v>
      </c>
      <c r="E699" s="644">
        <v>215650237.87093139</v>
      </c>
      <c r="F699" s="645">
        <v>12.786844682844585</v>
      </c>
      <c r="G699" s="645"/>
      <c r="H699" s="252">
        <f t="shared" si="21"/>
        <v>16865008</v>
      </c>
      <c r="J699" s="725">
        <f t="shared" si="20"/>
        <v>0.216</v>
      </c>
      <c r="K699" s="248">
        <v>0.216</v>
      </c>
    </row>
    <row r="700" spans="1:11" x14ac:dyDescent="0.25">
      <c r="A700" s="1017"/>
      <c r="B700" s="1017"/>
      <c r="C700" s="643" t="s">
        <v>113</v>
      </c>
      <c r="D700" s="642" t="s">
        <v>487</v>
      </c>
      <c r="E700" s="644">
        <v>221588735.78066412</v>
      </c>
      <c r="F700" s="645">
        <v>13.080858500989887</v>
      </c>
      <c r="G700" s="645"/>
      <c r="H700" s="252">
        <f t="shared" si="21"/>
        <v>16939923</v>
      </c>
      <c r="J700" s="725">
        <f t="shared" si="20"/>
        <v>0.222</v>
      </c>
      <c r="K700" s="248">
        <v>0.222</v>
      </c>
    </row>
    <row r="701" spans="1:11" x14ac:dyDescent="0.25">
      <c r="A701" s="1017"/>
      <c r="B701" s="1017"/>
      <c r="C701" s="643" t="s">
        <v>113</v>
      </c>
      <c r="D701" s="642" t="s">
        <v>392</v>
      </c>
      <c r="E701" s="644">
        <v>219627118.64130881</v>
      </c>
      <c r="F701" s="645">
        <v>12.896245990608794</v>
      </c>
      <c r="G701" s="645"/>
      <c r="H701" s="252">
        <f t="shared" si="21"/>
        <v>17030314</v>
      </c>
      <c r="J701" s="725">
        <f t="shared" si="20"/>
        <v>0.22</v>
      </c>
      <c r="K701" s="248">
        <v>0.22</v>
      </c>
    </row>
    <row r="702" spans="1:11" x14ac:dyDescent="0.25">
      <c r="A702" s="1017"/>
      <c r="B702" s="1017"/>
      <c r="C702" s="643" t="s">
        <v>113</v>
      </c>
      <c r="D702" s="642" t="s">
        <v>393</v>
      </c>
      <c r="E702" s="644">
        <v>215730413.34241155</v>
      </c>
      <c r="F702" s="645">
        <v>12.592766673485272</v>
      </c>
      <c r="G702" s="645"/>
      <c r="H702" s="252">
        <f t="shared" si="21"/>
        <v>17131296</v>
      </c>
      <c r="J702" s="725">
        <f t="shared" si="20"/>
        <v>0.216</v>
      </c>
      <c r="K702" s="248">
        <v>0.216</v>
      </c>
    </row>
    <row r="703" spans="1:11" x14ac:dyDescent="0.25">
      <c r="A703" s="1017"/>
      <c r="B703" s="1017"/>
      <c r="C703" s="643" t="s">
        <v>113</v>
      </c>
      <c r="D703" s="642" t="s">
        <v>394</v>
      </c>
      <c r="E703" s="644">
        <v>210409184.35340104</v>
      </c>
      <c r="F703" s="645">
        <v>12.210641571183368</v>
      </c>
      <c r="G703" s="645"/>
      <c r="H703" s="252">
        <f t="shared" si="21"/>
        <v>17231624</v>
      </c>
      <c r="J703" s="725">
        <f t="shared" si="20"/>
        <v>0.21</v>
      </c>
      <c r="K703" s="248">
        <v>0.21</v>
      </c>
    </row>
    <row r="704" spans="1:11" x14ac:dyDescent="0.25">
      <c r="A704" s="1017"/>
      <c r="B704" s="1017"/>
      <c r="C704" s="643" t="s">
        <v>113</v>
      </c>
      <c r="D704" s="642" t="s">
        <v>395</v>
      </c>
      <c r="E704" s="644">
        <v>205091260.33973363</v>
      </c>
      <c r="F704" s="645">
        <v>11.824315376389222</v>
      </c>
      <c r="G704" s="645"/>
      <c r="H704" s="252">
        <f t="shared" si="21"/>
        <v>17344874</v>
      </c>
      <c r="J704" s="725">
        <f t="shared" si="20"/>
        <v>0.20499999999999999</v>
      </c>
      <c r="K704" s="248">
        <v>0.20499999999999999</v>
      </c>
    </row>
    <row r="705" spans="1:11" x14ac:dyDescent="0.25">
      <c r="A705" s="1017"/>
      <c r="B705" s="1017"/>
      <c r="C705" s="643" t="s">
        <v>113</v>
      </c>
      <c r="D705" s="642" t="s">
        <v>488</v>
      </c>
      <c r="E705" s="644">
        <v>184668040.36547366</v>
      </c>
      <c r="F705" s="645">
        <v>10.587853129918509</v>
      </c>
      <c r="G705" s="645"/>
      <c r="H705" s="252">
        <f t="shared" si="21"/>
        <v>17441500</v>
      </c>
      <c r="J705" s="725">
        <f t="shared" si="20"/>
        <v>0.185</v>
      </c>
      <c r="K705" s="248">
        <v>0.185</v>
      </c>
    </row>
    <row r="706" spans="1:11" x14ac:dyDescent="0.25">
      <c r="A706" s="1017"/>
      <c r="B706" s="1017"/>
      <c r="C706" s="643" t="s">
        <v>113</v>
      </c>
      <c r="D706" s="642" t="s">
        <v>763</v>
      </c>
      <c r="E706" s="644">
        <v>187380238.21787661</v>
      </c>
      <c r="F706" s="645">
        <v>10.687262190061043</v>
      </c>
      <c r="G706" s="645"/>
      <c r="H706" s="252">
        <f t="shared" si="21"/>
        <v>17533044</v>
      </c>
      <c r="J706" s="725">
        <f t="shared" si="20"/>
        <v>0.187</v>
      </c>
      <c r="K706" s="248">
        <v>0.187</v>
      </c>
    </row>
    <row r="707" spans="1:11" x14ac:dyDescent="0.25">
      <c r="A707" s="1017"/>
      <c r="B707" s="1017"/>
      <c r="C707" s="1017" t="s">
        <v>98</v>
      </c>
      <c r="D707" s="642" t="s">
        <v>402</v>
      </c>
      <c r="E707" s="644">
        <v>27728791.961834949</v>
      </c>
      <c r="H707" s="252"/>
      <c r="J707" s="725">
        <f t="shared" si="20"/>
        <v>2.8000000000000001E-2</v>
      </c>
      <c r="K707" s="248">
        <v>2.8000000000000001E-2</v>
      </c>
    </row>
    <row r="708" spans="1:11" x14ac:dyDescent="0.25">
      <c r="A708" s="1017"/>
      <c r="B708" s="1017"/>
      <c r="C708" s="1017"/>
      <c r="D708" s="642" t="s">
        <v>463</v>
      </c>
      <c r="E708" s="644">
        <v>24037351.309486516</v>
      </c>
      <c r="H708" s="252"/>
      <c r="J708" s="725">
        <f t="shared" ref="J708:J771" si="22">ROUND(E708/1000000000,3)</f>
        <v>2.4E-2</v>
      </c>
      <c r="K708" s="248">
        <v>2.4E-2</v>
      </c>
    </row>
    <row r="709" spans="1:11" x14ac:dyDescent="0.25">
      <c r="A709" s="1017"/>
      <c r="B709" s="1017"/>
      <c r="C709" s="1017"/>
      <c r="D709" s="642" t="s">
        <v>464</v>
      </c>
      <c r="E709" s="644">
        <v>25745826.604539022</v>
      </c>
      <c r="H709" s="252"/>
      <c r="J709" s="725">
        <f t="shared" si="22"/>
        <v>2.5999999999999999E-2</v>
      </c>
      <c r="K709" s="248">
        <v>2.5999999999999999E-2</v>
      </c>
    </row>
    <row r="710" spans="1:11" x14ac:dyDescent="0.25">
      <c r="A710" s="1017"/>
      <c r="B710" s="1017"/>
      <c r="C710" s="1017"/>
      <c r="D710" s="642" t="s">
        <v>465</v>
      </c>
      <c r="E710" s="644">
        <v>25752775.773392715</v>
      </c>
      <c r="H710" s="252"/>
      <c r="J710" s="725">
        <f t="shared" si="22"/>
        <v>2.5999999999999999E-2</v>
      </c>
      <c r="K710" s="248">
        <v>2.5999999999999999E-2</v>
      </c>
    </row>
    <row r="711" spans="1:11" x14ac:dyDescent="0.25">
      <c r="A711" s="1017"/>
      <c r="B711" s="1017"/>
      <c r="C711" s="1017"/>
      <c r="D711" s="642" t="s">
        <v>466</v>
      </c>
      <c r="E711" s="644">
        <v>29660049.515841614</v>
      </c>
      <c r="H711" s="252"/>
      <c r="J711" s="725">
        <f t="shared" si="22"/>
        <v>0.03</v>
      </c>
      <c r="K711" s="248">
        <v>0.03</v>
      </c>
    </row>
    <row r="712" spans="1:11" x14ac:dyDescent="0.25">
      <c r="A712" s="1017"/>
      <c r="B712" s="1017"/>
      <c r="C712" s="1017"/>
      <c r="D712" s="642" t="s">
        <v>467</v>
      </c>
      <c r="E712" s="644">
        <v>26188643.864968475</v>
      </c>
      <c r="H712" s="252"/>
      <c r="J712" s="725">
        <f t="shared" si="22"/>
        <v>2.5999999999999999E-2</v>
      </c>
      <c r="K712" s="248">
        <v>2.5999999999999999E-2</v>
      </c>
    </row>
    <row r="713" spans="1:11" x14ac:dyDescent="0.25">
      <c r="A713" s="1017"/>
      <c r="B713" s="1017"/>
      <c r="C713" s="1017"/>
      <c r="D713" s="642" t="s">
        <v>468</v>
      </c>
      <c r="E713" s="644">
        <v>30397857.591999341</v>
      </c>
      <c r="H713" s="252"/>
      <c r="J713" s="725">
        <f t="shared" si="22"/>
        <v>0.03</v>
      </c>
      <c r="K713" s="248">
        <v>0.03</v>
      </c>
    </row>
    <row r="714" spans="1:11" x14ac:dyDescent="0.25">
      <c r="A714" s="1017"/>
      <c r="B714" s="1017"/>
      <c r="C714" s="1017"/>
      <c r="D714" s="642" t="s">
        <v>469</v>
      </c>
      <c r="E714" s="644">
        <v>32194565.277635179</v>
      </c>
      <c r="H714" s="252"/>
      <c r="J714" s="725">
        <f t="shared" si="22"/>
        <v>3.2000000000000001E-2</v>
      </c>
      <c r="K714" s="248">
        <v>3.2000000000000001E-2</v>
      </c>
    </row>
    <row r="715" spans="1:11" x14ac:dyDescent="0.25">
      <c r="A715" s="1017"/>
      <c r="B715" s="1017"/>
      <c r="C715" s="1017"/>
      <c r="D715" s="642" t="s">
        <v>470</v>
      </c>
      <c r="E715" s="644">
        <v>29912279.070032623</v>
      </c>
      <c r="H715" s="252"/>
      <c r="J715" s="725">
        <f t="shared" si="22"/>
        <v>0.03</v>
      </c>
      <c r="K715" s="248">
        <v>0.03</v>
      </c>
    </row>
    <row r="716" spans="1:11" x14ac:dyDescent="0.25">
      <c r="A716" s="1017"/>
      <c r="B716" s="1017"/>
      <c r="C716" s="1017"/>
      <c r="D716" s="642" t="s">
        <v>471</v>
      </c>
      <c r="E716" s="644">
        <v>28944459.605050333</v>
      </c>
      <c r="H716" s="252"/>
      <c r="J716" s="725">
        <f t="shared" si="22"/>
        <v>2.9000000000000001E-2</v>
      </c>
      <c r="K716" s="248">
        <v>2.9000000000000001E-2</v>
      </c>
    </row>
    <row r="717" spans="1:11" x14ac:dyDescent="0.25">
      <c r="A717" s="1017"/>
      <c r="B717" s="1017"/>
      <c r="C717" s="1017"/>
      <c r="D717" s="642" t="s">
        <v>472</v>
      </c>
      <c r="E717" s="644">
        <v>26728178.583252981</v>
      </c>
      <c r="H717" s="252"/>
      <c r="J717" s="725">
        <f t="shared" si="22"/>
        <v>2.7E-2</v>
      </c>
      <c r="K717" s="248">
        <v>2.7E-2</v>
      </c>
    </row>
    <row r="718" spans="1:11" x14ac:dyDescent="0.25">
      <c r="A718" s="1017"/>
      <c r="B718" s="1017"/>
      <c r="C718" s="1017"/>
      <c r="D718" s="642" t="s">
        <v>473</v>
      </c>
      <c r="E718" s="644">
        <v>26045829.680606838</v>
      </c>
      <c r="H718" s="252"/>
      <c r="J718" s="725">
        <f t="shared" si="22"/>
        <v>2.5999999999999999E-2</v>
      </c>
      <c r="K718" s="248">
        <v>2.5999999999999999E-2</v>
      </c>
    </row>
    <row r="719" spans="1:11" x14ac:dyDescent="0.25">
      <c r="A719" s="1017"/>
      <c r="B719" s="1017"/>
      <c r="C719" s="1017"/>
      <c r="D719" s="642" t="s">
        <v>474</v>
      </c>
      <c r="E719" s="644">
        <v>23481013.868982598</v>
      </c>
      <c r="H719" s="252"/>
      <c r="J719" s="725">
        <f t="shared" si="22"/>
        <v>2.3E-2</v>
      </c>
      <c r="K719" s="248">
        <v>2.3E-2</v>
      </c>
    </row>
    <row r="720" spans="1:11" x14ac:dyDescent="0.25">
      <c r="A720" s="1017"/>
      <c r="B720" s="1017"/>
      <c r="C720" s="1017"/>
      <c r="D720" s="642" t="s">
        <v>475</v>
      </c>
      <c r="E720" s="644">
        <v>23113657.307837073</v>
      </c>
      <c r="H720" s="252"/>
      <c r="J720" s="725">
        <f t="shared" si="22"/>
        <v>2.3E-2</v>
      </c>
      <c r="K720" s="248">
        <v>2.3E-2</v>
      </c>
    </row>
    <row r="721" spans="1:11" x14ac:dyDescent="0.25">
      <c r="A721" s="1017"/>
      <c r="B721" s="1017"/>
      <c r="C721" s="1017"/>
      <c r="D721" s="642" t="s">
        <v>476</v>
      </c>
      <c r="E721" s="644">
        <v>23816870.356155001</v>
      </c>
      <c r="H721" s="252"/>
      <c r="J721" s="725">
        <f t="shared" si="22"/>
        <v>2.4E-2</v>
      </c>
      <c r="K721" s="248">
        <v>2.4E-2</v>
      </c>
    </row>
    <row r="722" spans="1:11" x14ac:dyDescent="0.25">
      <c r="A722" s="1017"/>
      <c r="B722" s="1017"/>
      <c r="C722" s="1017"/>
      <c r="D722" s="642" t="s">
        <v>477</v>
      </c>
      <c r="E722" s="644">
        <v>26023391.716543529</v>
      </c>
      <c r="H722" s="252"/>
      <c r="J722" s="725">
        <f t="shared" si="22"/>
        <v>2.5999999999999999E-2</v>
      </c>
      <c r="K722" s="248">
        <v>2.5999999999999999E-2</v>
      </c>
    </row>
    <row r="723" spans="1:11" x14ac:dyDescent="0.25">
      <c r="A723" s="1017"/>
      <c r="B723" s="1017"/>
      <c r="C723" s="1017"/>
      <c r="D723" s="642" t="s">
        <v>478</v>
      </c>
      <c r="E723" s="644">
        <v>24571367.412656516</v>
      </c>
      <c r="H723" s="252"/>
      <c r="J723" s="725">
        <f t="shared" si="22"/>
        <v>2.5000000000000001E-2</v>
      </c>
      <c r="K723" s="248">
        <v>2.5000000000000001E-2</v>
      </c>
    </row>
    <row r="724" spans="1:11" x14ac:dyDescent="0.25">
      <c r="A724" s="1017"/>
      <c r="B724" s="1017"/>
      <c r="C724" s="1017"/>
      <c r="D724" s="642" t="s">
        <v>479</v>
      </c>
      <c r="E724" s="644">
        <v>26290446.692664433</v>
      </c>
      <c r="H724" s="252"/>
      <c r="J724" s="725">
        <f t="shared" si="22"/>
        <v>2.5999999999999999E-2</v>
      </c>
      <c r="K724" s="248">
        <v>2.5999999999999999E-2</v>
      </c>
    </row>
    <row r="725" spans="1:11" x14ac:dyDescent="0.25">
      <c r="A725" s="1017"/>
      <c r="B725" s="1017"/>
      <c r="C725" s="1017"/>
      <c r="D725" s="642" t="s">
        <v>480</v>
      </c>
      <c r="E725" s="644">
        <v>23803498.488337979</v>
      </c>
      <c r="H725" s="252"/>
      <c r="J725" s="725">
        <f t="shared" si="22"/>
        <v>2.4E-2</v>
      </c>
      <c r="K725" s="248">
        <v>2.4E-2</v>
      </c>
    </row>
    <row r="726" spans="1:11" x14ac:dyDescent="0.25">
      <c r="A726" s="1017"/>
      <c r="B726" s="1017"/>
      <c r="C726" s="1017"/>
      <c r="D726" s="642" t="s">
        <v>481</v>
      </c>
      <c r="E726" s="644">
        <v>18663998.188458856</v>
      </c>
      <c r="H726" s="252"/>
      <c r="J726" s="725">
        <f t="shared" si="22"/>
        <v>1.9E-2</v>
      </c>
      <c r="K726" s="248">
        <v>1.9E-2</v>
      </c>
    </row>
    <row r="727" spans="1:11" x14ac:dyDescent="0.25">
      <c r="A727" s="1017"/>
      <c r="B727" s="1017"/>
      <c r="C727" s="1017"/>
      <c r="D727" s="642" t="s">
        <v>482</v>
      </c>
      <c r="E727" s="644">
        <v>24362415.649927672</v>
      </c>
      <c r="H727" s="252"/>
      <c r="J727" s="725">
        <f t="shared" si="22"/>
        <v>2.4E-2</v>
      </c>
      <c r="K727" s="248">
        <v>2.4E-2</v>
      </c>
    </row>
    <row r="728" spans="1:11" x14ac:dyDescent="0.25">
      <c r="A728" s="1017"/>
      <c r="B728" s="1017"/>
      <c r="C728" s="1017"/>
      <c r="D728" s="642" t="s">
        <v>483</v>
      </c>
      <c r="E728" s="644">
        <v>22235493.275612526</v>
      </c>
      <c r="H728" s="252"/>
      <c r="J728" s="725">
        <f t="shared" si="22"/>
        <v>2.1999999999999999E-2</v>
      </c>
      <c r="K728" s="248">
        <v>2.1999999999999999E-2</v>
      </c>
    </row>
    <row r="729" spans="1:11" x14ac:dyDescent="0.25">
      <c r="A729" s="1017"/>
      <c r="B729" s="1017"/>
      <c r="C729" s="1017"/>
      <c r="D729" s="642" t="s">
        <v>484</v>
      </c>
      <c r="E729" s="644">
        <v>25530913.044356771</v>
      </c>
      <c r="H729" s="252"/>
      <c r="J729" s="725">
        <f t="shared" si="22"/>
        <v>2.5999999999999999E-2</v>
      </c>
      <c r="K729" s="248">
        <v>2.5999999999999999E-2</v>
      </c>
    </row>
    <row r="730" spans="1:11" x14ac:dyDescent="0.25">
      <c r="A730" s="1017"/>
      <c r="B730" s="1017"/>
      <c r="C730" s="1017"/>
      <c r="D730" s="642" t="s">
        <v>485</v>
      </c>
      <c r="E730" s="644">
        <v>25268363.018854912</v>
      </c>
      <c r="H730" s="252"/>
      <c r="J730" s="725">
        <f t="shared" si="22"/>
        <v>2.5000000000000001E-2</v>
      </c>
      <c r="K730" s="248">
        <v>2.5000000000000001E-2</v>
      </c>
    </row>
    <row r="731" spans="1:11" x14ac:dyDescent="0.25">
      <c r="A731" s="1017"/>
      <c r="B731" s="1017"/>
      <c r="C731" s="1017"/>
      <c r="D731" s="642" t="s">
        <v>486</v>
      </c>
      <c r="E731" s="644">
        <v>29167088.073656503</v>
      </c>
      <c r="H731" s="252"/>
      <c r="J731" s="725">
        <f t="shared" si="22"/>
        <v>2.9000000000000001E-2</v>
      </c>
      <c r="K731" s="248">
        <v>2.9000000000000001E-2</v>
      </c>
    </row>
    <row r="732" spans="1:11" x14ac:dyDescent="0.25">
      <c r="A732" s="1017"/>
      <c r="B732" s="1017"/>
      <c r="C732" s="1017"/>
      <c r="D732" s="642" t="s">
        <v>487</v>
      </c>
      <c r="E732" s="644">
        <v>34427725.368277431</v>
      </c>
      <c r="H732" s="252"/>
      <c r="J732" s="725">
        <f t="shared" si="22"/>
        <v>3.4000000000000002E-2</v>
      </c>
      <c r="K732" s="248">
        <v>3.4000000000000002E-2</v>
      </c>
    </row>
    <row r="733" spans="1:11" x14ac:dyDescent="0.25">
      <c r="A733" s="1017"/>
      <c r="B733" s="1017"/>
      <c r="C733" s="1017"/>
      <c r="D733" s="642" t="s">
        <v>392</v>
      </c>
      <c r="E733" s="644">
        <v>33394093.815173957</v>
      </c>
      <c r="H733" s="252"/>
      <c r="J733" s="725">
        <f t="shared" si="22"/>
        <v>3.3000000000000002E-2</v>
      </c>
      <c r="K733" s="248">
        <v>3.3000000000000002E-2</v>
      </c>
    </row>
    <row r="734" spans="1:11" x14ac:dyDescent="0.25">
      <c r="A734" s="1017"/>
      <c r="B734" s="1017"/>
      <c r="C734" s="1017"/>
      <c r="D734" s="642" t="s">
        <v>393</v>
      </c>
      <c r="E734" s="644">
        <v>33889689.556454249</v>
      </c>
      <c r="H734" s="252"/>
      <c r="J734" s="725">
        <f t="shared" si="22"/>
        <v>3.4000000000000002E-2</v>
      </c>
      <c r="K734" s="248">
        <v>3.4000000000000002E-2</v>
      </c>
    </row>
    <row r="735" spans="1:11" x14ac:dyDescent="0.25">
      <c r="A735" s="1017"/>
      <c r="B735" s="1017"/>
      <c r="C735" s="1017"/>
      <c r="D735" s="642" t="s">
        <v>394</v>
      </c>
      <c r="E735" s="644">
        <v>33413643.604740966</v>
      </c>
      <c r="H735" s="252"/>
      <c r="J735" s="725">
        <f t="shared" si="22"/>
        <v>3.3000000000000002E-2</v>
      </c>
      <c r="K735" s="248">
        <v>3.3000000000000002E-2</v>
      </c>
    </row>
    <row r="736" spans="1:11" x14ac:dyDescent="0.25">
      <c r="A736" s="1017"/>
      <c r="B736" s="1017"/>
      <c r="C736" s="1017"/>
      <c r="D736" s="642" t="s">
        <v>395</v>
      </c>
      <c r="E736" s="644">
        <v>29755440.018987879</v>
      </c>
      <c r="H736" s="252"/>
      <c r="J736" s="725">
        <f t="shared" si="22"/>
        <v>0.03</v>
      </c>
      <c r="K736" s="248">
        <v>0.03</v>
      </c>
    </row>
    <row r="737" spans="1:11" x14ac:dyDescent="0.25">
      <c r="A737" s="1017"/>
      <c r="B737" s="1017"/>
      <c r="C737" s="1017"/>
      <c r="D737" s="642" t="s">
        <v>488</v>
      </c>
      <c r="E737" s="644">
        <v>23079704.761451781</v>
      </c>
      <c r="H737" s="252"/>
      <c r="J737" s="725">
        <f t="shared" si="22"/>
        <v>2.3E-2</v>
      </c>
      <c r="K737" s="248">
        <v>2.3E-2</v>
      </c>
    </row>
    <row r="738" spans="1:11" x14ac:dyDescent="0.25">
      <c r="A738" s="1017"/>
      <c r="B738" s="1017"/>
      <c r="C738" s="1017"/>
      <c r="D738" s="642" t="s">
        <v>763</v>
      </c>
      <c r="E738" s="644">
        <v>26474531.643862452</v>
      </c>
      <c r="H738" s="252"/>
      <c r="J738" s="725">
        <f t="shared" si="22"/>
        <v>2.5999999999999999E-2</v>
      </c>
      <c r="K738" s="248">
        <v>2.5999999999999999E-2</v>
      </c>
    </row>
    <row r="739" spans="1:11" x14ac:dyDescent="0.25">
      <c r="A739" s="1017"/>
      <c r="B739" s="1017"/>
      <c r="C739" s="643" t="s">
        <v>87</v>
      </c>
      <c r="D739" s="642" t="s">
        <v>402</v>
      </c>
      <c r="E739" s="644">
        <v>348662419.14078754</v>
      </c>
      <c r="F739" s="645">
        <v>9.1486555993731002</v>
      </c>
      <c r="G739" s="645"/>
      <c r="H739" s="252">
        <f>E739/F739</f>
        <v>38110782</v>
      </c>
      <c r="J739" s="725">
        <f t="shared" si="22"/>
        <v>0.34899999999999998</v>
      </c>
      <c r="K739" s="248">
        <v>0.34899999999999998</v>
      </c>
    </row>
    <row r="740" spans="1:11" x14ac:dyDescent="0.25">
      <c r="A740" s="1017"/>
      <c r="B740" s="1017"/>
      <c r="C740" s="643" t="s">
        <v>87</v>
      </c>
      <c r="D740" s="642" t="s">
        <v>463</v>
      </c>
      <c r="E740" s="644">
        <v>352095319.69352901</v>
      </c>
      <c r="F740" s="645">
        <v>9.2060226672372067</v>
      </c>
      <c r="G740" s="645"/>
      <c r="H740" s="252">
        <f t="shared" ref="H740:H803" si="23">E740/F740</f>
        <v>38246193</v>
      </c>
      <c r="J740" s="725">
        <f t="shared" si="22"/>
        <v>0.35199999999999998</v>
      </c>
      <c r="K740" s="248">
        <v>0.35199999999999998</v>
      </c>
    </row>
    <row r="741" spans="1:11" x14ac:dyDescent="0.25">
      <c r="A741" s="1017"/>
      <c r="B741" s="1017"/>
      <c r="C741" s="643" t="s">
        <v>87</v>
      </c>
      <c r="D741" s="642" t="s">
        <v>464</v>
      </c>
      <c r="E741" s="644">
        <v>364190309.54604131</v>
      </c>
      <c r="F741" s="645">
        <v>9.4931047531520196</v>
      </c>
      <c r="G741" s="645"/>
      <c r="H741" s="252">
        <f t="shared" si="23"/>
        <v>38363667</v>
      </c>
      <c r="J741" s="725">
        <f t="shared" si="22"/>
        <v>0.36399999999999999</v>
      </c>
      <c r="K741" s="248">
        <v>0.36399999999999999</v>
      </c>
    </row>
    <row r="742" spans="1:11" x14ac:dyDescent="0.25">
      <c r="A742" s="1017"/>
      <c r="B742" s="1017"/>
      <c r="C742" s="643" t="s">
        <v>87</v>
      </c>
      <c r="D742" s="642" t="s">
        <v>465</v>
      </c>
      <c r="E742" s="644">
        <v>357231289.5196259</v>
      </c>
      <c r="F742" s="645">
        <v>9.2880450325590242</v>
      </c>
      <c r="G742" s="645"/>
      <c r="H742" s="252">
        <f t="shared" si="23"/>
        <v>38461408</v>
      </c>
      <c r="J742" s="725">
        <f t="shared" si="22"/>
        <v>0.35699999999999998</v>
      </c>
      <c r="K742" s="248">
        <v>0.35699999999999998</v>
      </c>
    </row>
    <row r="743" spans="1:11" x14ac:dyDescent="0.25">
      <c r="A743" s="1017"/>
      <c r="B743" s="1017"/>
      <c r="C743" s="643" t="s">
        <v>87</v>
      </c>
      <c r="D743" s="642" t="s">
        <v>466</v>
      </c>
      <c r="E743" s="644">
        <v>352817719.41357809</v>
      </c>
      <c r="F743" s="645">
        <v>9.1539554520944257</v>
      </c>
      <c r="G743" s="645"/>
      <c r="H743" s="252">
        <f t="shared" si="23"/>
        <v>38542652</v>
      </c>
      <c r="J743" s="725">
        <f t="shared" si="22"/>
        <v>0.35299999999999998</v>
      </c>
      <c r="K743" s="248">
        <v>0.35299999999999998</v>
      </c>
    </row>
    <row r="744" spans="1:11" x14ac:dyDescent="0.25">
      <c r="A744" s="1017"/>
      <c r="B744" s="1017"/>
      <c r="C744" s="643" t="s">
        <v>87</v>
      </c>
      <c r="D744" s="642" t="s">
        <v>467</v>
      </c>
      <c r="E744" s="644">
        <v>345099493.01228821</v>
      </c>
      <c r="F744" s="645">
        <v>8.9415600698382782</v>
      </c>
      <c r="G744" s="645"/>
      <c r="H744" s="252">
        <f t="shared" si="23"/>
        <v>38594998</v>
      </c>
      <c r="J744" s="725">
        <f t="shared" si="22"/>
        <v>0.34499999999999997</v>
      </c>
      <c r="K744" s="248">
        <v>0.34499999999999997</v>
      </c>
    </row>
    <row r="745" spans="1:11" x14ac:dyDescent="0.25">
      <c r="A745" s="1017"/>
      <c r="B745" s="1017"/>
      <c r="C745" s="643" t="s">
        <v>87</v>
      </c>
      <c r="D745" s="642" t="s">
        <v>468</v>
      </c>
      <c r="E745" s="644">
        <v>342563307.30085599</v>
      </c>
      <c r="F745" s="645">
        <v>8.8690976008373994</v>
      </c>
      <c r="G745" s="645"/>
      <c r="H745" s="252">
        <f t="shared" si="23"/>
        <v>38624370</v>
      </c>
      <c r="J745" s="725">
        <f t="shared" si="22"/>
        <v>0.34300000000000003</v>
      </c>
      <c r="K745" s="248">
        <v>0.34300000000000003</v>
      </c>
    </row>
    <row r="746" spans="1:11" x14ac:dyDescent="0.25">
      <c r="A746" s="1017"/>
      <c r="B746" s="1017"/>
      <c r="C746" s="643" t="s">
        <v>87</v>
      </c>
      <c r="D746" s="642" t="s">
        <v>469</v>
      </c>
      <c r="E746" s="644">
        <v>332803850.61659157</v>
      </c>
      <c r="F746" s="645">
        <v>8.6107833967127156</v>
      </c>
      <c r="G746" s="645"/>
      <c r="H746" s="252">
        <f t="shared" si="23"/>
        <v>38649660</v>
      </c>
      <c r="J746" s="725">
        <f t="shared" si="22"/>
        <v>0.33300000000000002</v>
      </c>
      <c r="K746" s="248">
        <v>0.33300000000000002</v>
      </c>
    </row>
    <row r="747" spans="1:11" x14ac:dyDescent="0.25">
      <c r="A747" s="1017"/>
      <c r="B747" s="1017"/>
      <c r="C747" s="643" t="s">
        <v>87</v>
      </c>
      <c r="D747" s="642" t="s">
        <v>470</v>
      </c>
      <c r="E747" s="644">
        <v>299183625.40947163</v>
      </c>
      <c r="F747" s="645">
        <v>7.7381450834567023</v>
      </c>
      <c r="G747" s="645"/>
      <c r="H747" s="252">
        <f t="shared" si="23"/>
        <v>38663481</v>
      </c>
      <c r="J747" s="725">
        <f t="shared" si="22"/>
        <v>0.29899999999999999</v>
      </c>
      <c r="K747" s="248">
        <v>0.29899999999999999</v>
      </c>
    </row>
    <row r="748" spans="1:11" x14ac:dyDescent="0.25">
      <c r="A748" s="1017"/>
      <c r="B748" s="1017"/>
      <c r="C748" s="643" t="s">
        <v>87</v>
      </c>
      <c r="D748" s="642" t="s">
        <v>471</v>
      </c>
      <c r="E748" s="644">
        <v>292395261.11212969</v>
      </c>
      <c r="F748" s="645">
        <v>7.5631974000422728</v>
      </c>
      <c r="G748" s="645"/>
      <c r="H748" s="252">
        <f t="shared" si="23"/>
        <v>38660271</v>
      </c>
      <c r="J748" s="725">
        <f t="shared" si="22"/>
        <v>0.29199999999999998</v>
      </c>
      <c r="K748" s="248">
        <v>0.29199999999999998</v>
      </c>
    </row>
    <row r="749" spans="1:11" x14ac:dyDescent="0.25">
      <c r="A749" s="1017"/>
      <c r="B749" s="1017"/>
      <c r="C749" s="643" t="s">
        <v>87</v>
      </c>
      <c r="D749" s="642" t="s">
        <v>472</v>
      </c>
      <c r="E749" s="644">
        <v>283879132.04795218</v>
      </c>
      <c r="F749" s="645">
        <v>7.4200027410274467</v>
      </c>
      <c r="G749" s="645"/>
      <c r="H749" s="252">
        <f t="shared" si="23"/>
        <v>38258629</v>
      </c>
      <c r="J749" s="725">
        <f t="shared" si="22"/>
        <v>0.28399999999999997</v>
      </c>
      <c r="K749" s="248">
        <v>0.28399999999999997</v>
      </c>
    </row>
    <row r="750" spans="1:11" x14ac:dyDescent="0.25">
      <c r="A750" s="1017"/>
      <c r="B750" s="1017"/>
      <c r="C750" s="643" t="s">
        <v>87</v>
      </c>
      <c r="D750" s="642" t="s">
        <v>473</v>
      </c>
      <c r="E750" s="644">
        <v>287711409.1827268</v>
      </c>
      <c r="F750" s="645">
        <v>7.5222452805920694</v>
      </c>
      <c r="G750" s="645"/>
      <c r="H750" s="252">
        <f t="shared" si="23"/>
        <v>38248076</v>
      </c>
      <c r="J750" s="725">
        <f t="shared" si="22"/>
        <v>0.28799999999999998</v>
      </c>
      <c r="K750" s="248">
        <v>0.28799999999999998</v>
      </c>
    </row>
    <row r="751" spans="1:11" x14ac:dyDescent="0.25">
      <c r="A751" s="1017"/>
      <c r="B751" s="1017"/>
      <c r="C751" s="643" t="s">
        <v>87</v>
      </c>
      <c r="D751" s="642" t="s">
        <v>474</v>
      </c>
      <c r="E751" s="644">
        <v>271697948.36374646</v>
      </c>
      <c r="F751" s="645">
        <v>7.1068627116327345</v>
      </c>
      <c r="G751" s="645"/>
      <c r="H751" s="252">
        <f t="shared" si="23"/>
        <v>38230364</v>
      </c>
      <c r="J751" s="725">
        <f t="shared" si="22"/>
        <v>0.27200000000000002</v>
      </c>
      <c r="K751" s="248">
        <v>0.27200000000000002</v>
      </c>
    </row>
    <row r="752" spans="1:11" x14ac:dyDescent="0.25">
      <c r="A752" s="1017"/>
      <c r="B752" s="1017"/>
      <c r="C752" s="643" t="s">
        <v>87</v>
      </c>
      <c r="D752" s="642" t="s">
        <v>475</v>
      </c>
      <c r="E752" s="644">
        <v>282497824.48024386</v>
      </c>
      <c r="F752" s="645">
        <v>7.3943463957386211</v>
      </c>
      <c r="G752" s="645"/>
      <c r="H752" s="252">
        <f t="shared" si="23"/>
        <v>38204570</v>
      </c>
      <c r="J752" s="725">
        <f t="shared" si="22"/>
        <v>0.28199999999999997</v>
      </c>
      <c r="K752" s="248">
        <v>0.28199999999999997</v>
      </c>
    </row>
    <row r="753" spans="1:11" x14ac:dyDescent="0.25">
      <c r="A753" s="1017"/>
      <c r="B753" s="1017"/>
      <c r="C753" s="643" t="s">
        <v>87</v>
      </c>
      <c r="D753" s="642" t="s">
        <v>476</v>
      </c>
      <c r="E753" s="644">
        <v>276312372.60656255</v>
      </c>
      <c r="F753" s="645">
        <v>7.2366760794215317</v>
      </c>
      <c r="G753" s="645"/>
      <c r="H753" s="252">
        <f t="shared" si="23"/>
        <v>38182222</v>
      </c>
      <c r="J753" s="725">
        <f t="shared" si="22"/>
        <v>0.27600000000000002</v>
      </c>
      <c r="K753" s="248">
        <v>0.27600000000000002</v>
      </c>
    </row>
    <row r="754" spans="1:11" x14ac:dyDescent="0.25">
      <c r="A754" s="1017"/>
      <c r="B754" s="1017"/>
      <c r="C754" s="643" t="s">
        <v>87</v>
      </c>
      <c r="D754" s="642" t="s">
        <v>477</v>
      </c>
      <c r="E754" s="644">
        <v>276289885.35525101</v>
      </c>
      <c r="F754" s="645">
        <v>7.2392680173190964</v>
      </c>
      <c r="G754" s="645"/>
      <c r="H754" s="252">
        <f t="shared" si="23"/>
        <v>38165445</v>
      </c>
      <c r="J754" s="725">
        <f t="shared" si="22"/>
        <v>0.27600000000000002</v>
      </c>
      <c r="K754" s="248">
        <v>0.27600000000000002</v>
      </c>
    </row>
    <row r="755" spans="1:11" x14ac:dyDescent="0.25">
      <c r="A755" s="1017"/>
      <c r="B755" s="1017"/>
      <c r="C755" s="643" t="s">
        <v>87</v>
      </c>
      <c r="D755" s="642" t="s">
        <v>478</v>
      </c>
      <c r="E755" s="644">
        <v>296372422.33698738</v>
      </c>
      <c r="F755" s="645">
        <v>7.7703874477213191</v>
      </c>
      <c r="G755" s="645"/>
      <c r="H755" s="252">
        <f t="shared" si="23"/>
        <v>38141267</v>
      </c>
      <c r="J755" s="725">
        <f t="shared" si="22"/>
        <v>0.29599999999999999</v>
      </c>
      <c r="K755" s="248">
        <v>0.29599999999999999</v>
      </c>
    </row>
    <row r="756" spans="1:11" x14ac:dyDescent="0.25">
      <c r="A756" s="1017"/>
      <c r="B756" s="1017"/>
      <c r="C756" s="643" t="s">
        <v>87</v>
      </c>
      <c r="D756" s="642" t="s">
        <v>479</v>
      </c>
      <c r="E756" s="644">
        <v>302536245.88848692</v>
      </c>
      <c r="F756" s="645">
        <v>7.9363011951683529</v>
      </c>
      <c r="G756" s="645"/>
      <c r="H756" s="252">
        <f t="shared" si="23"/>
        <v>38120560</v>
      </c>
      <c r="J756" s="725">
        <f t="shared" si="22"/>
        <v>0.30299999999999999</v>
      </c>
      <c r="K756" s="248">
        <v>0.30299999999999999</v>
      </c>
    </row>
    <row r="757" spans="1:11" x14ac:dyDescent="0.25">
      <c r="A757" s="1017"/>
      <c r="B757" s="1017"/>
      <c r="C757" s="643" t="s">
        <v>87</v>
      </c>
      <c r="D757" s="642" t="s">
        <v>480</v>
      </c>
      <c r="E757" s="644">
        <v>297014991.48747993</v>
      </c>
      <c r="F757" s="645">
        <v>7.7904020609131983</v>
      </c>
      <c r="G757" s="645"/>
      <c r="H757" s="252">
        <f t="shared" si="23"/>
        <v>38125759</v>
      </c>
      <c r="J757" s="725">
        <f t="shared" si="22"/>
        <v>0.29699999999999999</v>
      </c>
      <c r="K757" s="248">
        <v>0.29699999999999999</v>
      </c>
    </row>
    <row r="758" spans="1:11" x14ac:dyDescent="0.25">
      <c r="A758" s="1017"/>
      <c r="B758" s="1017"/>
      <c r="C758" s="643" t="s">
        <v>87</v>
      </c>
      <c r="D758" s="642" t="s">
        <v>481</v>
      </c>
      <c r="E758" s="644">
        <v>283203234.20374411</v>
      </c>
      <c r="F758" s="645">
        <v>7.4231018341154398</v>
      </c>
      <c r="G758" s="645"/>
      <c r="H758" s="252">
        <f t="shared" si="23"/>
        <v>38151603</v>
      </c>
      <c r="J758" s="725">
        <f t="shared" si="22"/>
        <v>0.28299999999999997</v>
      </c>
      <c r="K758" s="248">
        <v>0.28299999999999997</v>
      </c>
    </row>
    <row r="759" spans="1:11" x14ac:dyDescent="0.25">
      <c r="A759" s="1017"/>
      <c r="B759" s="1017"/>
      <c r="C759" s="643" t="s">
        <v>87</v>
      </c>
      <c r="D759" s="642" t="s">
        <v>482</v>
      </c>
      <c r="E759" s="644">
        <v>303048999.80864775</v>
      </c>
      <c r="F759" s="645">
        <v>7.9660027023422035</v>
      </c>
      <c r="G759" s="645"/>
      <c r="H759" s="252">
        <f t="shared" si="23"/>
        <v>38042794</v>
      </c>
      <c r="J759" s="725">
        <f t="shared" si="22"/>
        <v>0.30299999999999999</v>
      </c>
      <c r="K759" s="248">
        <v>0.30299999999999999</v>
      </c>
    </row>
    <row r="760" spans="1:11" x14ac:dyDescent="0.25">
      <c r="A760" s="1017"/>
      <c r="B760" s="1017"/>
      <c r="C760" s="643" t="s">
        <v>87</v>
      </c>
      <c r="D760" s="642" t="s">
        <v>483</v>
      </c>
      <c r="E760" s="644">
        <v>296808818.61491108</v>
      </c>
      <c r="F760" s="645">
        <v>7.797778162033465</v>
      </c>
      <c r="G760" s="645"/>
      <c r="H760" s="252">
        <f t="shared" si="23"/>
        <v>38063255</v>
      </c>
      <c r="J760" s="725">
        <f t="shared" si="22"/>
        <v>0.29699999999999999</v>
      </c>
      <c r="K760" s="248">
        <v>0.29699999999999999</v>
      </c>
    </row>
    <row r="761" spans="1:11" x14ac:dyDescent="0.25">
      <c r="A761" s="1017"/>
      <c r="B761" s="1017"/>
      <c r="C761" s="643" t="s">
        <v>87</v>
      </c>
      <c r="D761" s="642" t="s">
        <v>484</v>
      </c>
      <c r="E761" s="644">
        <v>288717371.46185172</v>
      </c>
      <c r="F761" s="645">
        <v>7.585217336684142</v>
      </c>
      <c r="G761" s="645"/>
      <c r="H761" s="252">
        <f t="shared" si="23"/>
        <v>38063164</v>
      </c>
      <c r="J761" s="725">
        <f t="shared" si="22"/>
        <v>0.28899999999999998</v>
      </c>
      <c r="K761" s="248">
        <v>0.28899999999999998</v>
      </c>
    </row>
    <row r="762" spans="1:11" x14ac:dyDescent="0.25">
      <c r="A762" s="1017"/>
      <c r="B762" s="1017"/>
      <c r="C762" s="643" t="s">
        <v>87</v>
      </c>
      <c r="D762" s="642" t="s">
        <v>485</v>
      </c>
      <c r="E762" s="644">
        <v>282475115.45746183</v>
      </c>
      <c r="F762" s="645">
        <v>7.4257008417480774</v>
      </c>
      <c r="G762" s="645"/>
      <c r="H762" s="252">
        <f t="shared" si="23"/>
        <v>38040196</v>
      </c>
      <c r="J762" s="725">
        <f t="shared" si="22"/>
        <v>0.28199999999999997</v>
      </c>
      <c r="K762" s="248">
        <v>0.28199999999999997</v>
      </c>
    </row>
    <row r="763" spans="1:11" x14ac:dyDescent="0.25">
      <c r="A763" s="1017"/>
      <c r="B763" s="1017"/>
      <c r="C763" s="643" t="s">
        <v>87</v>
      </c>
      <c r="D763" s="642" t="s">
        <v>486</v>
      </c>
      <c r="E763" s="644">
        <v>277782650.69427943</v>
      </c>
      <c r="F763" s="645">
        <v>7.3078129870756872</v>
      </c>
      <c r="G763" s="645"/>
      <c r="H763" s="252">
        <f t="shared" si="23"/>
        <v>38011735</v>
      </c>
      <c r="J763" s="725">
        <f t="shared" si="22"/>
        <v>0.27800000000000002</v>
      </c>
      <c r="K763" s="248">
        <v>0.27800000000000002</v>
      </c>
    </row>
    <row r="764" spans="1:11" x14ac:dyDescent="0.25">
      <c r="A764" s="1017"/>
      <c r="B764" s="1017"/>
      <c r="C764" s="643" t="s">
        <v>87</v>
      </c>
      <c r="D764" s="642" t="s">
        <v>487</v>
      </c>
      <c r="E764" s="644">
        <v>284857003.02959174</v>
      </c>
      <c r="F764" s="645">
        <v>7.4989183771710719</v>
      </c>
      <c r="G764" s="645"/>
      <c r="H764" s="252">
        <f t="shared" si="23"/>
        <v>37986412</v>
      </c>
      <c r="J764" s="725">
        <f t="shared" si="22"/>
        <v>0.28499999999999998</v>
      </c>
      <c r="K764" s="248">
        <v>0.28499999999999998</v>
      </c>
    </row>
    <row r="765" spans="1:11" x14ac:dyDescent="0.25">
      <c r="A765" s="1017"/>
      <c r="B765" s="1017"/>
      <c r="C765" s="643" t="s">
        <v>87</v>
      </c>
      <c r="D765" s="642" t="s">
        <v>392</v>
      </c>
      <c r="E765" s="644">
        <v>288531803.22385025</v>
      </c>
      <c r="F765" s="645">
        <v>7.5989239430462785</v>
      </c>
      <c r="G765" s="645"/>
      <c r="H765" s="252">
        <f t="shared" si="23"/>
        <v>37970087</v>
      </c>
      <c r="J765" s="725">
        <f t="shared" si="22"/>
        <v>0.28899999999999998</v>
      </c>
      <c r="K765" s="248">
        <v>0.28899999999999998</v>
      </c>
    </row>
    <row r="766" spans="1:11" x14ac:dyDescent="0.25">
      <c r="A766" s="1017"/>
      <c r="B766" s="1017"/>
      <c r="C766" s="643" t="s">
        <v>87</v>
      </c>
      <c r="D766" s="642" t="s">
        <v>393</v>
      </c>
      <c r="E766" s="644">
        <v>301536509.81674302</v>
      </c>
      <c r="F766" s="645">
        <v>7.9404316379683486</v>
      </c>
      <c r="G766" s="645"/>
      <c r="H766" s="252">
        <f t="shared" si="23"/>
        <v>37974826</v>
      </c>
      <c r="J766" s="725">
        <f t="shared" si="22"/>
        <v>0.30199999999999999</v>
      </c>
      <c r="K766" s="248">
        <v>0.30199999999999999</v>
      </c>
    </row>
    <row r="767" spans="1:11" x14ac:dyDescent="0.25">
      <c r="A767" s="1017"/>
      <c r="B767" s="1017"/>
      <c r="C767" s="643" t="s">
        <v>87</v>
      </c>
      <c r="D767" s="642" t="s">
        <v>394</v>
      </c>
      <c r="E767" s="644">
        <v>301920931.32849032</v>
      </c>
      <c r="F767" s="645">
        <v>7.9505706114850083</v>
      </c>
      <c r="G767" s="645"/>
      <c r="H767" s="252">
        <f t="shared" si="23"/>
        <v>37974750</v>
      </c>
      <c r="J767" s="725">
        <f t="shared" si="22"/>
        <v>0.30199999999999999</v>
      </c>
      <c r="K767" s="248">
        <v>0.30199999999999999</v>
      </c>
    </row>
    <row r="768" spans="1:11" x14ac:dyDescent="0.25">
      <c r="A768" s="1017"/>
      <c r="B768" s="1017"/>
      <c r="C768" s="643" t="s">
        <v>87</v>
      </c>
      <c r="D768" s="642" t="s">
        <v>395</v>
      </c>
      <c r="E768" s="644">
        <v>302203086.5760712</v>
      </c>
      <c r="F768" s="645">
        <v>7.9599448334591152</v>
      </c>
      <c r="G768" s="645"/>
      <c r="H768" s="252">
        <f t="shared" si="23"/>
        <v>37965475</v>
      </c>
      <c r="J768" s="725">
        <f t="shared" si="22"/>
        <v>0.30199999999999999</v>
      </c>
      <c r="K768" s="248">
        <v>0.30199999999999999</v>
      </c>
    </row>
    <row r="769" spans="1:11" x14ac:dyDescent="0.25">
      <c r="A769" s="1017"/>
      <c r="B769" s="1017"/>
      <c r="C769" s="643" t="s">
        <v>87</v>
      </c>
      <c r="D769" s="642" t="s">
        <v>488</v>
      </c>
      <c r="E769" s="644">
        <v>284554397.77135807</v>
      </c>
      <c r="F769" s="645">
        <v>7.5082158420076821</v>
      </c>
      <c r="G769" s="645"/>
      <c r="H769" s="252">
        <f t="shared" si="23"/>
        <v>37899070</v>
      </c>
      <c r="J769" s="725">
        <f t="shared" si="22"/>
        <v>0.28499999999999998</v>
      </c>
      <c r="K769" s="248">
        <v>0.28499999999999998</v>
      </c>
    </row>
    <row r="770" spans="1:11" x14ac:dyDescent="0.25">
      <c r="A770" s="1017"/>
      <c r="B770" s="1017"/>
      <c r="C770" s="643" t="s">
        <v>87</v>
      </c>
      <c r="D770" s="642" t="s">
        <v>763</v>
      </c>
      <c r="E770" s="644">
        <v>312583720.74619669</v>
      </c>
      <c r="F770" s="645">
        <v>8.2809943545949807</v>
      </c>
      <c r="G770" s="645"/>
      <c r="H770" s="252">
        <f t="shared" si="23"/>
        <v>37747124</v>
      </c>
      <c r="J770" s="725">
        <f t="shared" si="22"/>
        <v>0.313</v>
      </c>
      <c r="K770" s="248">
        <v>0.313</v>
      </c>
    </row>
    <row r="771" spans="1:11" x14ac:dyDescent="0.25">
      <c r="A771" s="1017"/>
      <c r="B771" s="1017"/>
      <c r="C771" s="643" t="s">
        <v>107</v>
      </c>
      <c r="D771" s="642" t="s">
        <v>402</v>
      </c>
      <c r="E771" s="644">
        <v>53994906.652977668</v>
      </c>
      <c r="F771" s="645">
        <v>5.4085673229791906</v>
      </c>
      <c r="G771" s="645"/>
      <c r="H771" s="252">
        <f t="shared" si="23"/>
        <v>9983218</v>
      </c>
      <c r="J771" s="725">
        <f t="shared" si="22"/>
        <v>5.3999999999999999E-2</v>
      </c>
      <c r="K771" s="248">
        <v>5.3999999999999999E-2</v>
      </c>
    </row>
    <row r="772" spans="1:11" x14ac:dyDescent="0.25">
      <c r="A772" s="1017"/>
      <c r="B772" s="1017"/>
      <c r="C772" s="643" t="s">
        <v>107</v>
      </c>
      <c r="D772" s="642" t="s">
        <v>463</v>
      </c>
      <c r="E772" s="644">
        <v>46978289.153411739</v>
      </c>
      <c r="F772" s="645">
        <v>4.7165844132605041</v>
      </c>
      <c r="G772" s="645"/>
      <c r="H772" s="252">
        <f t="shared" si="23"/>
        <v>9960235</v>
      </c>
      <c r="J772" s="725">
        <f t="shared" ref="J772:J835" si="24">ROUND(E772/1000000000,3)</f>
        <v>4.7E-2</v>
      </c>
      <c r="K772" s="248">
        <v>4.7E-2</v>
      </c>
    </row>
    <row r="773" spans="1:11" x14ac:dyDescent="0.25">
      <c r="A773" s="1017"/>
      <c r="B773" s="1017"/>
      <c r="C773" s="643" t="s">
        <v>107</v>
      </c>
      <c r="D773" s="642" t="s">
        <v>464</v>
      </c>
      <c r="E773" s="644">
        <v>44667561.778971337</v>
      </c>
      <c r="F773" s="645">
        <v>4.488077237622182</v>
      </c>
      <c r="G773" s="645"/>
      <c r="H773" s="252">
        <f t="shared" si="23"/>
        <v>9952494</v>
      </c>
      <c r="J773" s="725">
        <f t="shared" si="24"/>
        <v>4.4999999999999998E-2</v>
      </c>
      <c r="K773" s="248">
        <v>4.4999999999999998E-2</v>
      </c>
    </row>
    <row r="774" spans="1:11" x14ac:dyDescent="0.25">
      <c r="A774" s="1017"/>
      <c r="B774" s="1017"/>
      <c r="C774" s="643" t="s">
        <v>107</v>
      </c>
      <c r="D774" s="642" t="s">
        <v>465</v>
      </c>
      <c r="E774" s="644">
        <v>42061134.375203192</v>
      </c>
      <c r="F774" s="645">
        <v>4.2210242055263407</v>
      </c>
      <c r="G774" s="645"/>
      <c r="H774" s="252">
        <f t="shared" si="23"/>
        <v>9964675</v>
      </c>
      <c r="J774" s="725">
        <f t="shared" si="24"/>
        <v>4.2000000000000003E-2</v>
      </c>
      <c r="K774" s="248">
        <v>4.2000000000000003E-2</v>
      </c>
    </row>
    <row r="775" spans="1:11" x14ac:dyDescent="0.25">
      <c r="A775" s="1017"/>
      <c r="B775" s="1017"/>
      <c r="C775" s="643" t="s">
        <v>107</v>
      </c>
      <c r="D775" s="642" t="s">
        <v>466</v>
      </c>
      <c r="E775" s="644">
        <v>43523486.650628448</v>
      </c>
      <c r="F775" s="645">
        <v>4.3560404093097347</v>
      </c>
      <c r="G775" s="645"/>
      <c r="H775" s="252">
        <f t="shared" si="23"/>
        <v>9991525</v>
      </c>
      <c r="J775" s="725">
        <f t="shared" si="24"/>
        <v>4.3999999999999997E-2</v>
      </c>
      <c r="K775" s="248">
        <v>4.3999999999999997E-2</v>
      </c>
    </row>
    <row r="776" spans="1:11" x14ac:dyDescent="0.25">
      <c r="A776" s="1017"/>
      <c r="B776" s="1017"/>
      <c r="C776" s="643" t="s">
        <v>107</v>
      </c>
      <c r="D776" s="642" t="s">
        <v>467</v>
      </c>
      <c r="E776" s="644">
        <v>46470316.390832417</v>
      </c>
      <c r="F776" s="645">
        <v>4.6348993266059182</v>
      </c>
      <c r="G776" s="645"/>
      <c r="H776" s="252">
        <f t="shared" si="23"/>
        <v>10026176</v>
      </c>
      <c r="J776" s="725">
        <f t="shared" si="24"/>
        <v>4.5999999999999999E-2</v>
      </c>
      <c r="K776" s="248">
        <v>4.5999999999999999E-2</v>
      </c>
    </row>
    <row r="777" spans="1:11" x14ac:dyDescent="0.25">
      <c r="A777" s="1017"/>
      <c r="B777" s="1017"/>
      <c r="C777" s="643" t="s">
        <v>107</v>
      </c>
      <c r="D777" s="642" t="s">
        <v>468</v>
      </c>
      <c r="E777" s="644">
        <v>45094996.628297903</v>
      </c>
      <c r="F777" s="645">
        <v>4.4808468874082585</v>
      </c>
      <c r="G777" s="645"/>
      <c r="H777" s="252">
        <f t="shared" si="23"/>
        <v>10063945</v>
      </c>
      <c r="J777" s="725">
        <f t="shared" si="24"/>
        <v>4.4999999999999998E-2</v>
      </c>
      <c r="K777" s="248">
        <v>4.4999999999999998E-2</v>
      </c>
    </row>
    <row r="778" spans="1:11" x14ac:dyDescent="0.25">
      <c r="A778" s="1017"/>
      <c r="B778" s="1017"/>
      <c r="C778" s="643" t="s">
        <v>107</v>
      </c>
      <c r="D778" s="642" t="s">
        <v>469</v>
      </c>
      <c r="E778" s="644">
        <v>47057035.724513531</v>
      </c>
      <c r="F778" s="645">
        <v>4.6549750508398162</v>
      </c>
      <c r="G778" s="645"/>
      <c r="H778" s="252">
        <f t="shared" si="23"/>
        <v>10108977</v>
      </c>
      <c r="J778" s="725">
        <f t="shared" si="24"/>
        <v>4.7E-2</v>
      </c>
      <c r="K778" s="248">
        <v>4.7E-2</v>
      </c>
    </row>
    <row r="779" spans="1:11" x14ac:dyDescent="0.25">
      <c r="A779" s="1017"/>
      <c r="B779" s="1017"/>
      <c r="C779" s="643" t="s">
        <v>107</v>
      </c>
      <c r="D779" s="642" t="s">
        <v>470</v>
      </c>
      <c r="E779" s="644">
        <v>51944002.183815464</v>
      </c>
      <c r="F779" s="645">
        <v>5.1125000131705596</v>
      </c>
      <c r="G779" s="645"/>
      <c r="H779" s="252">
        <f t="shared" si="23"/>
        <v>10160196</v>
      </c>
      <c r="J779" s="725">
        <f t="shared" si="24"/>
        <v>5.1999999999999998E-2</v>
      </c>
      <c r="K779" s="248">
        <v>5.1999999999999998E-2</v>
      </c>
    </row>
    <row r="780" spans="1:11" x14ac:dyDescent="0.25">
      <c r="A780" s="1017"/>
      <c r="B780" s="1017"/>
      <c r="C780" s="643" t="s">
        <v>107</v>
      </c>
      <c r="D780" s="642" t="s">
        <v>471</v>
      </c>
      <c r="E780" s="644">
        <v>59756367.685986906</v>
      </c>
      <c r="F780" s="645">
        <v>5.8482456042504243</v>
      </c>
      <c r="G780" s="645"/>
      <c r="H780" s="252">
        <f t="shared" si="23"/>
        <v>10217828</v>
      </c>
      <c r="J780" s="725">
        <f t="shared" si="24"/>
        <v>0.06</v>
      </c>
      <c r="K780" s="248">
        <v>0.06</v>
      </c>
    </row>
    <row r="781" spans="1:11" x14ac:dyDescent="0.25">
      <c r="A781" s="1017"/>
      <c r="B781" s="1017"/>
      <c r="C781" s="643" t="s">
        <v>107</v>
      </c>
      <c r="D781" s="642" t="s">
        <v>472</v>
      </c>
      <c r="E781" s="644">
        <v>66513075.031756341</v>
      </c>
      <c r="F781" s="645">
        <v>6.4639197620575386</v>
      </c>
      <c r="G781" s="645"/>
      <c r="H781" s="252">
        <f t="shared" si="23"/>
        <v>10289898</v>
      </c>
      <c r="J781" s="725">
        <f t="shared" si="24"/>
        <v>6.7000000000000004E-2</v>
      </c>
      <c r="K781" s="248">
        <v>6.7000000000000004E-2</v>
      </c>
    </row>
    <row r="782" spans="1:11" x14ac:dyDescent="0.25">
      <c r="A782" s="1017"/>
      <c r="B782" s="1017"/>
      <c r="C782" s="643" t="s">
        <v>107</v>
      </c>
      <c r="D782" s="642" t="s">
        <v>473</v>
      </c>
      <c r="E782" s="644">
        <v>59306773.625044689</v>
      </c>
      <c r="F782" s="645">
        <v>5.7230883570016342</v>
      </c>
      <c r="G782" s="645"/>
      <c r="H782" s="252">
        <f t="shared" si="23"/>
        <v>10362722</v>
      </c>
      <c r="J782" s="725">
        <f t="shared" si="24"/>
        <v>5.8999999999999997E-2</v>
      </c>
      <c r="K782" s="248">
        <v>5.8999999999999997E-2</v>
      </c>
    </row>
    <row r="783" spans="1:11" x14ac:dyDescent="0.25">
      <c r="A783" s="1017"/>
      <c r="B783" s="1017"/>
      <c r="C783" s="643" t="s">
        <v>107</v>
      </c>
      <c r="D783" s="642" t="s">
        <v>474</v>
      </c>
      <c r="E783" s="644">
        <v>63988112.906495795</v>
      </c>
      <c r="F783" s="645">
        <v>6.141111226155302</v>
      </c>
      <c r="G783" s="645"/>
      <c r="H783" s="252">
        <f t="shared" si="23"/>
        <v>10419631</v>
      </c>
      <c r="J783" s="725">
        <f t="shared" si="24"/>
        <v>6.4000000000000001E-2</v>
      </c>
      <c r="K783" s="248">
        <v>6.4000000000000001E-2</v>
      </c>
    </row>
    <row r="784" spans="1:11" x14ac:dyDescent="0.25">
      <c r="A784" s="1017"/>
      <c r="B784" s="1017"/>
      <c r="C784" s="643" t="s">
        <v>107</v>
      </c>
      <c r="D784" s="642" t="s">
        <v>475</v>
      </c>
      <c r="E784" s="644">
        <v>71296272.656125143</v>
      </c>
      <c r="F784" s="645">
        <v>6.8168556146170918</v>
      </c>
      <c r="G784" s="645"/>
      <c r="H784" s="252">
        <f t="shared" si="23"/>
        <v>10458821</v>
      </c>
      <c r="J784" s="725">
        <f t="shared" si="24"/>
        <v>7.0999999999999994E-2</v>
      </c>
      <c r="K784" s="248">
        <v>7.0999999999999994E-2</v>
      </c>
    </row>
    <row r="785" spans="1:11" x14ac:dyDescent="0.25">
      <c r="A785" s="1017"/>
      <c r="B785" s="1017"/>
      <c r="C785" s="643" t="s">
        <v>107</v>
      </c>
      <c r="D785" s="642" t="s">
        <v>476</v>
      </c>
      <c r="E785" s="644">
        <v>66245029.160176829</v>
      </c>
      <c r="F785" s="645">
        <v>6.3187626352711872</v>
      </c>
      <c r="G785" s="645"/>
      <c r="H785" s="252">
        <f t="shared" si="23"/>
        <v>10483861</v>
      </c>
      <c r="J785" s="725">
        <f t="shared" si="24"/>
        <v>6.6000000000000003E-2</v>
      </c>
      <c r="K785" s="248">
        <v>6.6000000000000003E-2</v>
      </c>
    </row>
    <row r="786" spans="1:11" x14ac:dyDescent="0.25">
      <c r="A786" s="1017"/>
      <c r="B786" s="1017"/>
      <c r="C786" s="643" t="s">
        <v>107</v>
      </c>
      <c r="D786" s="642" t="s">
        <v>477</v>
      </c>
      <c r="E786" s="644">
        <v>75429806.200608999</v>
      </c>
      <c r="F786" s="645">
        <v>7.1815135010143445</v>
      </c>
      <c r="G786" s="645"/>
      <c r="H786" s="252">
        <f t="shared" si="23"/>
        <v>10503330</v>
      </c>
      <c r="J786" s="725">
        <f t="shared" si="24"/>
        <v>7.4999999999999997E-2</v>
      </c>
      <c r="K786" s="248">
        <v>7.4999999999999997E-2</v>
      </c>
    </row>
    <row r="787" spans="1:11" x14ac:dyDescent="0.25">
      <c r="A787" s="1017"/>
      <c r="B787" s="1017"/>
      <c r="C787" s="643" t="s">
        <v>107</v>
      </c>
      <c r="D787" s="642" t="s">
        <v>478</v>
      </c>
      <c r="E787" s="644">
        <v>66360961.421990171</v>
      </c>
      <c r="F787" s="645">
        <v>6.3067045325113869</v>
      </c>
      <c r="G787" s="645"/>
      <c r="H787" s="252">
        <f t="shared" si="23"/>
        <v>10522288</v>
      </c>
      <c r="J787" s="725">
        <f t="shared" si="24"/>
        <v>6.6000000000000003E-2</v>
      </c>
      <c r="K787" s="248">
        <v>6.6000000000000003E-2</v>
      </c>
    </row>
    <row r="788" spans="1:11" x14ac:dyDescent="0.25">
      <c r="A788" s="1017"/>
      <c r="B788" s="1017"/>
      <c r="C788" s="643" t="s">
        <v>107</v>
      </c>
      <c r="D788" s="642" t="s">
        <v>479</v>
      </c>
      <c r="E788" s="644">
        <v>62635825.870029427</v>
      </c>
      <c r="F788" s="645">
        <v>5.9410072793599058</v>
      </c>
      <c r="G788" s="645"/>
      <c r="H788" s="252">
        <f t="shared" si="23"/>
        <v>10542964</v>
      </c>
      <c r="J788" s="725">
        <f t="shared" si="24"/>
        <v>6.3E-2</v>
      </c>
      <c r="K788" s="248">
        <v>6.3E-2</v>
      </c>
    </row>
    <row r="789" spans="1:11" x14ac:dyDescent="0.25">
      <c r="A789" s="1017"/>
      <c r="B789" s="1017"/>
      <c r="C789" s="643" t="s">
        <v>107</v>
      </c>
      <c r="D789" s="642" t="s">
        <v>480</v>
      </c>
      <c r="E789" s="644">
        <v>54666256.90650744</v>
      </c>
      <c r="F789" s="645">
        <v>5.1776227000653083</v>
      </c>
      <c r="G789" s="645"/>
      <c r="H789" s="252">
        <f t="shared" si="23"/>
        <v>10558177</v>
      </c>
      <c r="J789" s="725">
        <f t="shared" si="24"/>
        <v>5.5E-2</v>
      </c>
      <c r="K789" s="248">
        <v>5.5E-2</v>
      </c>
    </row>
    <row r="790" spans="1:11" x14ac:dyDescent="0.25">
      <c r="A790" s="1017"/>
      <c r="B790" s="1017"/>
      <c r="C790" s="643" t="s">
        <v>107</v>
      </c>
      <c r="D790" s="642" t="s">
        <v>481</v>
      </c>
      <c r="E790" s="644">
        <v>50264735.262535334</v>
      </c>
      <c r="F790" s="645">
        <v>4.7562036790524802</v>
      </c>
      <c r="G790" s="645"/>
      <c r="H790" s="252">
        <f t="shared" si="23"/>
        <v>10568247</v>
      </c>
      <c r="J790" s="725">
        <f t="shared" si="24"/>
        <v>0.05</v>
      </c>
      <c r="K790" s="248">
        <v>0.05</v>
      </c>
    </row>
    <row r="791" spans="1:11" x14ac:dyDescent="0.25">
      <c r="A791" s="1017"/>
      <c r="B791" s="1017"/>
      <c r="C791" s="643" t="s">
        <v>107</v>
      </c>
      <c r="D791" s="642" t="s">
        <v>482</v>
      </c>
      <c r="E791" s="644">
        <v>49783088.305690058</v>
      </c>
      <c r="F791" s="645">
        <v>4.7084666091959839</v>
      </c>
      <c r="G791" s="645"/>
      <c r="H791" s="252">
        <f t="shared" si="23"/>
        <v>10573100</v>
      </c>
      <c r="J791" s="725">
        <f t="shared" si="24"/>
        <v>0.05</v>
      </c>
      <c r="K791" s="248">
        <v>0.05</v>
      </c>
    </row>
    <row r="792" spans="1:11" x14ac:dyDescent="0.25">
      <c r="A792" s="1017"/>
      <c r="B792" s="1017"/>
      <c r="C792" s="643" t="s">
        <v>107</v>
      </c>
      <c r="D792" s="642" t="s">
        <v>483</v>
      </c>
      <c r="E792" s="644">
        <v>52684920.459058128</v>
      </c>
      <c r="F792" s="645">
        <v>4.9902553676283281</v>
      </c>
      <c r="G792" s="645"/>
      <c r="H792" s="252">
        <f t="shared" si="23"/>
        <v>10557560</v>
      </c>
      <c r="J792" s="725">
        <f t="shared" si="24"/>
        <v>5.2999999999999999E-2</v>
      </c>
      <c r="K792" s="248">
        <v>5.2999999999999999E-2</v>
      </c>
    </row>
    <row r="793" spans="1:11" x14ac:dyDescent="0.25">
      <c r="A793" s="1017"/>
      <c r="B793" s="1017"/>
      <c r="C793" s="643" t="s">
        <v>107</v>
      </c>
      <c r="D793" s="642" t="s">
        <v>484</v>
      </c>
      <c r="E793" s="644">
        <v>52746566.327362694</v>
      </c>
      <c r="F793" s="645">
        <v>5.0163907640819678</v>
      </c>
      <c r="G793" s="645"/>
      <c r="H793" s="252">
        <f t="shared" si="23"/>
        <v>10514844</v>
      </c>
      <c r="J793" s="725">
        <f t="shared" si="24"/>
        <v>5.2999999999999999E-2</v>
      </c>
      <c r="K793" s="248">
        <v>5.2999999999999999E-2</v>
      </c>
    </row>
    <row r="794" spans="1:11" x14ac:dyDescent="0.25">
      <c r="A794" s="1017"/>
      <c r="B794" s="1017"/>
      <c r="C794" s="643" t="s">
        <v>107</v>
      </c>
      <c r="D794" s="642" t="s">
        <v>485</v>
      </c>
      <c r="E794" s="644">
        <v>52111835.016275838</v>
      </c>
      <c r="F794" s="645">
        <v>4.9832996980840489</v>
      </c>
      <c r="G794" s="645"/>
      <c r="H794" s="252">
        <f t="shared" si="23"/>
        <v>10457295</v>
      </c>
      <c r="J794" s="725">
        <f t="shared" si="24"/>
        <v>5.1999999999999998E-2</v>
      </c>
      <c r="K794" s="248">
        <v>5.1999999999999998E-2</v>
      </c>
    </row>
    <row r="795" spans="1:11" x14ac:dyDescent="0.25">
      <c r="A795" s="1017"/>
      <c r="B795" s="1017"/>
      <c r="C795" s="643" t="s">
        <v>107</v>
      </c>
      <c r="D795" s="642" t="s">
        <v>486</v>
      </c>
      <c r="E795" s="644">
        <v>47171938.189671017</v>
      </c>
      <c r="F795" s="645">
        <v>4.5353001635478201</v>
      </c>
      <c r="G795" s="645"/>
      <c r="H795" s="252">
        <f t="shared" si="23"/>
        <v>10401062</v>
      </c>
      <c r="J795" s="725">
        <f t="shared" si="24"/>
        <v>4.7E-2</v>
      </c>
      <c r="K795" s="248">
        <v>4.7E-2</v>
      </c>
    </row>
    <row r="796" spans="1:11" x14ac:dyDescent="0.25">
      <c r="A796" s="1017"/>
      <c r="B796" s="1017"/>
      <c r="C796" s="643" t="s">
        <v>107</v>
      </c>
      <c r="D796" s="642" t="s">
        <v>487</v>
      </c>
      <c r="E796" s="644">
        <v>52921728.726371005</v>
      </c>
      <c r="F796" s="645">
        <v>5.1092238294419738</v>
      </c>
      <c r="G796" s="645"/>
      <c r="H796" s="252">
        <f t="shared" si="23"/>
        <v>10358076</v>
      </c>
      <c r="J796" s="725">
        <f t="shared" si="24"/>
        <v>5.2999999999999999E-2</v>
      </c>
      <c r="K796" s="248">
        <v>5.2999999999999999E-2</v>
      </c>
    </row>
    <row r="797" spans="1:11" x14ac:dyDescent="0.25">
      <c r="A797" s="1017"/>
      <c r="B797" s="1017"/>
      <c r="C797" s="643" t="s">
        <v>107</v>
      </c>
      <c r="D797" s="642" t="s">
        <v>392</v>
      </c>
      <c r="E797" s="644">
        <v>56168644.525702782</v>
      </c>
      <c r="F797" s="645">
        <v>5.4398242833052519</v>
      </c>
      <c r="G797" s="645"/>
      <c r="H797" s="252">
        <f t="shared" si="23"/>
        <v>10325452</v>
      </c>
      <c r="J797" s="725">
        <f t="shared" si="24"/>
        <v>5.6000000000000001E-2</v>
      </c>
      <c r="K797" s="248">
        <v>5.6000000000000001E-2</v>
      </c>
    </row>
    <row r="798" spans="1:11" x14ac:dyDescent="0.25">
      <c r="A798" s="1017"/>
      <c r="B798" s="1017"/>
      <c r="C798" s="643" t="s">
        <v>107</v>
      </c>
      <c r="D798" s="642" t="s">
        <v>393</v>
      </c>
      <c r="E798" s="644">
        <v>80740269.103339314</v>
      </c>
      <c r="F798" s="645">
        <v>7.838632768301828</v>
      </c>
      <c r="G798" s="645"/>
      <c r="H798" s="252">
        <f t="shared" si="23"/>
        <v>10300300</v>
      </c>
      <c r="J798" s="725">
        <f t="shared" si="24"/>
        <v>8.1000000000000003E-2</v>
      </c>
      <c r="K798" s="248">
        <v>8.1000000000000003E-2</v>
      </c>
    </row>
    <row r="799" spans="1:11" x14ac:dyDescent="0.25">
      <c r="A799" s="1017"/>
      <c r="B799" s="1017"/>
      <c r="C799" s="643" t="s">
        <v>107</v>
      </c>
      <c r="D799" s="642" t="s">
        <v>394</v>
      </c>
      <c r="E799" s="644">
        <v>54087904.230828792</v>
      </c>
      <c r="F799" s="645">
        <v>5.2595138491145406</v>
      </c>
      <c r="G799" s="645"/>
      <c r="H799" s="252">
        <f t="shared" si="23"/>
        <v>10283822</v>
      </c>
      <c r="J799" s="725">
        <f t="shared" si="24"/>
        <v>5.3999999999999999E-2</v>
      </c>
      <c r="K799" s="248">
        <v>5.3999999999999999E-2</v>
      </c>
    </row>
    <row r="800" spans="1:11" x14ac:dyDescent="0.25">
      <c r="A800" s="1017"/>
      <c r="B800" s="1017"/>
      <c r="C800" s="643" t="s">
        <v>107</v>
      </c>
      <c r="D800" s="642" t="s">
        <v>395</v>
      </c>
      <c r="E800" s="644">
        <v>49898620.836999461</v>
      </c>
      <c r="F800" s="645">
        <v>4.8509960164346824</v>
      </c>
      <c r="G800" s="645"/>
      <c r="H800" s="252">
        <f t="shared" si="23"/>
        <v>10286263</v>
      </c>
      <c r="J800" s="725">
        <f t="shared" si="24"/>
        <v>0.05</v>
      </c>
      <c r="K800" s="248">
        <v>0.05</v>
      </c>
    </row>
    <row r="801" spans="1:11" x14ac:dyDescent="0.25">
      <c r="A801" s="1017"/>
      <c r="B801" s="1017"/>
      <c r="C801" s="643" t="s">
        <v>107</v>
      </c>
      <c r="D801" s="642" t="s">
        <v>488</v>
      </c>
      <c r="E801" s="644">
        <v>40164818.292102605</v>
      </c>
      <c r="F801" s="645">
        <v>3.9006023446938607</v>
      </c>
      <c r="G801" s="645"/>
      <c r="H801" s="252">
        <f t="shared" si="23"/>
        <v>10297081</v>
      </c>
      <c r="J801" s="725">
        <f t="shared" si="24"/>
        <v>0.04</v>
      </c>
      <c r="K801" s="248">
        <v>0.04</v>
      </c>
    </row>
    <row r="802" spans="1:11" x14ac:dyDescent="0.25">
      <c r="A802" s="1017"/>
      <c r="B802" s="1017"/>
      <c r="C802" s="643" t="s">
        <v>107</v>
      </c>
      <c r="D802" s="642" t="s">
        <v>763</v>
      </c>
      <c r="E802" s="644">
        <v>37371139.919474751</v>
      </c>
      <c r="F802" s="645">
        <v>3.619429333013346</v>
      </c>
      <c r="G802" s="645"/>
      <c r="H802" s="252">
        <f t="shared" si="23"/>
        <v>10325147</v>
      </c>
      <c r="J802" s="725">
        <f t="shared" si="24"/>
        <v>3.6999999999999998E-2</v>
      </c>
      <c r="K802" s="248">
        <v>3.6999999999999998E-2</v>
      </c>
    </row>
    <row r="803" spans="1:11" x14ac:dyDescent="0.25">
      <c r="A803" s="1017"/>
      <c r="B803" s="1017"/>
      <c r="C803" s="643" t="s">
        <v>88</v>
      </c>
      <c r="D803" s="642" t="s">
        <v>402</v>
      </c>
      <c r="E803" s="644">
        <v>148497192.3382833</v>
      </c>
      <c r="F803" s="645">
        <v>6.4002348235940518</v>
      </c>
      <c r="G803" s="645"/>
      <c r="H803" s="252">
        <f t="shared" si="23"/>
        <v>23201835</v>
      </c>
      <c r="J803" s="725">
        <f t="shared" si="24"/>
        <v>0.14799999999999999</v>
      </c>
      <c r="K803" s="248">
        <v>0.14799999999999999</v>
      </c>
    </row>
    <row r="804" spans="1:11" x14ac:dyDescent="0.25">
      <c r="A804" s="1017"/>
      <c r="B804" s="1017"/>
      <c r="C804" s="643" t="s">
        <v>88</v>
      </c>
      <c r="D804" s="642" t="s">
        <v>463</v>
      </c>
      <c r="E804" s="644">
        <v>113502897.58761641</v>
      </c>
      <c r="F804" s="645">
        <v>4.934660784974338</v>
      </c>
      <c r="G804" s="645"/>
      <c r="H804" s="252">
        <f t="shared" ref="H804:H867" si="25">E804/F804</f>
        <v>23001155</v>
      </c>
      <c r="J804" s="725">
        <f t="shared" si="24"/>
        <v>0.114</v>
      </c>
      <c r="K804" s="248">
        <v>0.114</v>
      </c>
    </row>
    <row r="805" spans="1:11" x14ac:dyDescent="0.25">
      <c r="A805" s="1017"/>
      <c r="B805" s="1017"/>
      <c r="C805" s="643" t="s">
        <v>88</v>
      </c>
      <c r="D805" s="642" t="s">
        <v>464</v>
      </c>
      <c r="E805" s="644">
        <v>102150439.05376706</v>
      </c>
      <c r="F805" s="645">
        <v>4.4814059109629003</v>
      </c>
      <c r="G805" s="645"/>
      <c r="H805" s="252">
        <f t="shared" si="25"/>
        <v>22794284</v>
      </c>
      <c r="J805" s="725">
        <f t="shared" si="24"/>
        <v>0.10199999999999999</v>
      </c>
      <c r="K805" s="248">
        <v>0.10199999999999999</v>
      </c>
    </row>
    <row r="806" spans="1:11" x14ac:dyDescent="0.25">
      <c r="A806" s="1017"/>
      <c r="B806" s="1017"/>
      <c r="C806" s="643" t="s">
        <v>88</v>
      </c>
      <c r="D806" s="642" t="s">
        <v>465</v>
      </c>
      <c r="E806" s="644">
        <v>91479589.063129634</v>
      </c>
      <c r="F806" s="645">
        <v>4.0187349566112456</v>
      </c>
      <c r="G806" s="645"/>
      <c r="H806" s="252">
        <f t="shared" si="25"/>
        <v>22763280</v>
      </c>
      <c r="J806" s="725">
        <f t="shared" si="24"/>
        <v>9.0999999999999998E-2</v>
      </c>
      <c r="K806" s="248">
        <v>9.0999999999999998E-2</v>
      </c>
    </row>
    <row r="807" spans="1:11" x14ac:dyDescent="0.25">
      <c r="A807" s="1017"/>
      <c r="B807" s="1017"/>
      <c r="C807" s="643" t="s">
        <v>88</v>
      </c>
      <c r="D807" s="642" t="s">
        <v>466</v>
      </c>
      <c r="E807" s="644">
        <v>89800209.037984475</v>
      </c>
      <c r="F807" s="645">
        <v>3.9506984355747723</v>
      </c>
      <c r="G807" s="645"/>
      <c r="H807" s="252">
        <f t="shared" si="25"/>
        <v>22730211</v>
      </c>
      <c r="J807" s="725">
        <f t="shared" si="24"/>
        <v>0.09</v>
      </c>
      <c r="K807" s="248">
        <v>0.09</v>
      </c>
    </row>
    <row r="808" spans="1:11" x14ac:dyDescent="0.25">
      <c r="A808" s="1017"/>
      <c r="B808" s="1017"/>
      <c r="C808" s="643" t="s">
        <v>88</v>
      </c>
      <c r="D808" s="642" t="s">
        <v>467</v>
      </c>
      <c r="E808" s="644">
        <v>95022859.219691262</v>
      </c>
      <c r="F808" s="645">
        <v>4.1889317672418489</v>
      </c>
      <c r="G808" s="645"/>
      <c r="H808" s="252">
        <f t="shared" si="25"/>
        <v>22684270</v>
      </c>
      <c r="J808" s="725">
        <f t="shared" si="24"/>
        <v>9.5000000000000001E-2</v>
      </c>
      <c r="K808" s="248">
        <v>9.5000000000000001E-2</v>
      </c>
    </row>
    <row r="809" spans="1:11" x14ac:dyDescent="0.25">
      <c r="A809" s="1017"/>
      <c r="B809" s="1017"/>
      <c r="C809" s="643" t="s">
        <v>88</v>
      </c>
      <c r="D809" s="642" t="s">
        <v>468</v>
      </c>
      <c r="E809" s="644">
        <v>98977563.980334193</v>
      </c>
      <c r="F809" s="645">
        <v>4.3758586355232172</v>
      </c>
      <c r="G809" s="645"/>
      <c r="H809" s="252">
        <f t="shared" si="25"/>
        <v>22619004</v>
      </c>
      <c r="J809" s="725">
        <f t="shared" si="24"/>
        <v>9.9000000000000005E-2</v>
      </c>
      <c r="K809" s="248">
        <v>9.9000000000000005E-2</v>
      </c>
    </row>
    <row r="810" spans="1:11" x14ac:dyDescent="0.25">
      <c r="A810" s="1017"/>
      <c r="B810" s="1017"/>
      <c r="C810" s="643" t="s">
        <v>88</v>
      </c>
      <c r="D810" s="642" t="s">
        <v>469</v>
      </c>
      <c r="E810" s="644">
        <v>87428757.721580192</v>
      </c>
      <c r="F810" s="645">
        <v>3.8764229406262696</v>
      </c>
      <c r="G810" s="645"/>
      <c r="H810" s="252">
        <f t="shared" si="25"/>
        <v>22553978</v>
      </c>
      <c r="J810" s="725">
        <f t="shared" si="24"/>
        <v>8.6999999999999994E-2</v>
      </c>
      <c r="K810" s="248">
        <v>8.6999999999999994E-2</v>
      </c>
    </row>
    <row r="811" spans="1:11" x14ac:dyDescent="0.25">
      <c r="A811" s="1017"/>
      <c r="B811" s="1017"/>
      <c r="C811" s="643" t="s">
        <v>88</v>
      </c>
      <c r="D811" s="642" t="s">
        <v>470</v>
      </c>
      <c r="E811" s="644">
        <v>71818380.86679548</v>
      </c>
      <c r="F811" s="645">
        <v>3.1908865331598202</v>
      </c>
      <c r="G811" s="645"/>
      <c r="H811" s="252">
        <f t="shared" si="25"/>
        <v>22507344</v>
      </c>
      <c r="J811" s="725">
        <f t="shared" si="24"/>
        <v>7.1999999999999995E-2</v>
      </c>
      <c r="K811" s="248">
        <v>7.1999999999999995E-2</v>
      </c>
    </row>
    <row r="812" spans="1:11" x14ac:dyDescent="0.25">
      <c r="A812" s="1017"/>
      <c r="B812" s="1017"/>
      <c r="C812" s="643" t="s">
        <v>88</v>
      </c>
      <c r="D812" s="642" t="s">
        <v>471</v>
      </c>
      <c r="E812" s="644">
        <v>56353887.775507808</v>
      </c>
      <c r="F812" s="645">
        <v>2.507733511310402</v>
      </c>
      <c r="G812" s="645"/>
      <c r="H812" s="252">
        <f t="shared" si="25"/>
        <v>22472040</v>
      </c>
      <c r="J812" s="725">
        <f t="shared" si="24"/>
        <v>5.6000000000000001E-2</v>
      </c>
      <c r="K812" s="248">
        <v>5.6000000000000001E-2</v>
      </c>
    </row>
    <row r="813" spans="1:11" x14ac:dyDescent="0.25">
      <c r="A813" s="1017"/>
      <c r="B813" s="1017"/>
      <c r="C813" s="643" t="s">
        <v>88</v>
      </c>
      <c r="D813" s="642" t="s">
        <v>472</v>
      </c>
      <c r="E813" s="644">
        <v>60646844.681309849</v>
      </c>
      <c r="F813" s="645">
        <v>2.7022645389199962</v>
      </c>
      <c r="G813" s="645"/>
      <c r="H813" s="252">
        <f t="shared" si="25"/>
        <v>22442971</v>
      </c>
      <c r="J813" s="725">
        <f t="shared" si="24"/>
        <v>6.0999999999999999E-2</v>
      </c>
      <c r="K813" s="248">
        <v>6.0999999999999999E-2</v>
      </c>
    </row>
    <row r="814" spans="1:11" x14ac:dyDescent="0.25">
      <c r="A814" s="1017"/>
      <c r="B814" s="1017"/>
      <c r="C814" s="643" t="s">
        <v>88</v>
      </c>
      <c r="D814" s="642" t="s">
        <v>473</v>
      </c>
      <c r="E814" s="644">
        <v>65299493.103765048</v>
      </c>
      <c r="F814" s="645">
        <v>2.9504600405551358</v>
      </c>
      <c r="G814" s="645"/>
      <c r="H814" s="252">
        <f t="shared" si="25"/>
        <v>22131970</v>
      </c>
      <c r="J814" s="725">
        <f t="shared" si="24"/>
        <v>6.5000000000000002E-2</v>
      </c>
      <c r="K814" s="248">
        <v>6.5000000000000002E-2</v>
      </c>
    </row>
    <row r="815" spans="1:11" x14ac:dyDescent="0.25">
      <c r="A815" s="1017"/>
      <c r="B815" s="1017"/>
      <c r="C815" s="643" t="s">
        <v>88</v>
      </c>
      <c r="D815" s="642" t="s">
        <v>474</v>
      </c>
      <c r="E815" s="644">
        <v>67524020.489661589</v>
      </c>
      <c r="F815" s="645">
        <v>3.1073391279086122</v>
      </c>
      <c r="G815" s="645"/>
      <c r="H815" s="252">
        <f t="shared" si="25"/>
        <v>21730496</v>
      </c>
      <c r="J815" s="725">
        <f t="shared" si="24"/>
        <v>6.8000000000000005E-2</v>
      </c>
      <c r="K815" s="248">
        <v>6.8000000000000005E-2</v>
      </c>
    </row>
    <row r="816" spans="1:11" x14ac:dyDescent="0.25">
      <c r="A816" s="1017"/>
      <c r="B816" s="1017"/>
      <c r="C816" s="643" t="s">
        <v>88</v>
      </c>
      <c r="D816" s="642" t="s">
        <v>475</v>
      </c>
      <c r="E816" s="644">
        <v>71545242.818073601</v>
      </c>
      <c r="F816" s="645">
        <v>3.3162214577676079</v>
      </c>
      <c r="G816" s="645"/>
      <c r="H816" s="252">
        <f t="shared" si="25"/>
        <v>21574326</v>
      </c>
      <c r="J816" s="725">
        <f t="shared" si="24"/>
        <v>7.1999999999999995E-2</v>
      </c>
      <c r="K816" s="248">
        <v>7.1999999999999995E-2</v>
      </c>
    </row>
    <row r="817" spans="1:11" x14ac:dyDescent="0.25">
      <c r="A817" s="1017"/>
      <c r="B817" s="1017"/>
      <c r="C817" s="643" t="s">
        <v>88</v>
      </c>
      <c r="D817" s="642" t="s">
        <v>476</v>
      </c>
      <c r="E817" s="644">
        <v>71288492.80825986</v>
      </c>
      <c r="F817" s="645">
        <v>3.3232020443396904</v>
      </c>
      <c r="G817" s="645"/>
      <c r="H817" s="252">
        <f t="shared" si="25"/>
        <v>21451748</v>
      </c>
      <c r="J817" s="725">
        <f t="shared" si="24"/>
        <v>7.0999999999999994E-2</v>
      </c>
      <c r="K817" s="248">
        <v>7.0999999999999994E-2</v>
      </c>
    </row>
    <row r="818" spans="1:11" x14ac:dyDescent="0.25">
      <c r="A818" s="1017"/>
      <c r="B818" s="1017"/>
      <c r="C818" s="643" t="s">
        <v>88</v>
      </c>
      <c r="D818" s="642" t="s">
        <v>477</v>
      </c>
      <c r="E818" s="644">
        <v>68541525.070971325</v>
      </c>
      <c r="F818" s="645">
        <v>3.2149407963096701</v>
      </c>
      <c r="G818" s="645"/>
      <c r="H818" s="252">
        <f t="shared" si="25"/>
        <v>21319685</v>
      </c>
      <c r="J818" s="725">
        <f t="shared" si="24"/>
        <v>6.9000000000000006E-2</v>
      </c>
      <c r="K818" s="248">
        <v>6.9000000000000006E-2</v>
      </c>
    </row>
    <row r="819" spans="1:11" x14ac:dyDescent="0.25">
      <c r="A819" s="1017"/>
      <c r="B819" s="1017"/>
      <c r="C819" s="643" t="s">
        <v>88</v>
      </c>
      <c r="D819" s="642" t="s">
        <v>478</v>
      </c>
      <c r="E819" s="644">
        <v>71477650.807486758</v>
      </c>
      <c r="F819" s="645">
        <v>3.372579986160396</v>
      </c>
      <c r="G819" s="645"/>
      <c r="H819" s="252">
        <f t="shared" si="25"/>
        <v>21193760</v>
      </c>
      <c r="J819" s="725">
        <f t="shared" si="24"/>
        <v>7.0999999999999994E-2</v>
      </c>
      <c r="K819" s="248">
        <v>7.0999999999999994E-2</v>
      </c>
    </row>
    <row r="820" spans="1:11" x14ac:dyDescent="0.25">
      <c r="A820" s="1017"/>
      <c r="B820" s="1017"/>
      <c r="C820" s="643" t="s">
        <v>88</v>
      </c>
      <c r="D820" s="642" t="s">
        <v>479</v>
      </c>
      <c r="E820" s="644">
        <v>75374478.862423465</v>
      </c>
      <c r="F820" s="645">
        <v>3.6093733578098885</v>
      </c>
      <c r="G820" s="645"/>
      <c r="H820" s="252">
        <f t="shared" si="25"/>
        <v>20882982</v>
      </c>
      <c r="J820" s="725">
        <f t="shared" si="24"/>
        <v>7.4999999999999997E-2</v>
      </c>
      <c r="K820" s="248">
        <v>7.4999999999999997E-2</v>
      </c>
    </row>
    <row r="821" spans="1:11" x14ac:dyDescent="0.25">
      <c r="A821" s="1017"/>
      <c r="B821" s="1017"/>
      <c r="C821" s="643" t="s">
        <v>88</v>
      </c>
      <c r="D821" s="642" t="s">
        <v>480</v>
      </c>
      <c r="E821" s="644">
        <v>73918576.671278477</v>
      </c>
      <c r="F821" s="645">
        <v>3.5991346072209747</v>
      </c>
      <c r="G821" s="645"/>
      <c r="H821" s="252">
        <f t="shared" si="25"/>
        <v>20537875</v>
      </c>
      <c r="J821" s="725">
        <f t="shared" si="24"/>
        <v>7.3999999999999996E-2</v>
      </c>
      <c r="K821" s="248">
        <v>7.3999999999999996E-2</v>
      </c>
    </row>
    <row r="822" spans="1:11" x14ac:dyDescent="0.25">
      <c r="A822" s="1017"/>
      <c r="B822" s="1017"/>
      <c r="C822" s="643" t="s">
        <v>88</v>
      </c>
      <c r="D822" s="642" t="s">
        <v>481</v>
      </c>
      <c r="E822" s="644">
        <v>57340867.998918749</v>
      </c>
      <c r="F822" s="645">
        <v>2.8153138381243963</v>
      </c>
      <c r="G822" s="645"/>
      <c r="H822" s="252">
        <f t="shared" si="25"/>
        <v>20367487</v>
      </c>
      <c r="J822" s="725">
        <f t="shared" si="24"/>
        <v>5.7000000000000002E-2</v>
      </c>
      <c r="K822" s="248">
        <v>5.7000000000000002E-2</v>
      </c>
    </row>
    <row r="823" spans="1:11" x14ac:dyDescent="0.25">
      <c r="A823" s="1017"/>
      <c r="B823" s="1017"/>
      <c r="C823" s="643" t="s">
        <v>88</v>
      </c>
      <c r="D823" s="642" t="s">
        <v>482</v>
      </c>
      <c r="E823" s="644">
        <v>49153149.660436749</v>
      </c>
      <c r="F823" s="645">
        <v>2.4276911558549839</v>
      </c>
      <c r="G823" s="645"/>
      <c r="H823" s="252">
        <f t="shared" si="25"/>
        <v>20246871</v>
      </c>
      <c r="J823" s="725">
        <f t="shared" si="24"/>
        <v>4.9000000000000002E-2</v>
      </c>
      <c r="K823" s="248">
        <v>4.9000000000000002E-2</v>
      </c>
    </row>
    <row r="824" spans="1:11" x14ac:dyDescent="0.25">
      <c r="A824" s="1017"/>
      <c r="B824" s="1017"/>
      <c r="C824" s="643" t="s">
        <v>88</v>
      </c>
      <c r="D824" s="642" t="s">
        <v>483</v>
      </c>
      <c r="E824" s="644">
        <v>55466417.712397099</v>
      </c>
      <c r="F824" s="645">
        <v>2.7530135564222618</v>
      </c>
      <c r="G824" s="645"/>
      <c r="H824" s="252">
        <f t="shared" si="25"/>
        <v>20147528</v>
      </c>
      <c r="J824" s="725">
        <f t="shared" si="24"/>
        <v>5.5E-2</v>
      </c>
      <c r="K824" s="248">
        <v>5.5E-2</v>
      </c>
    </row>
    <row r="825" spans="1:11" x14ac:dyDescent="0.25">
      <c r="A825" s="1017"/>
      <c r="B825" s="1017"/>
      <c r="C825" s="643" t="s">
        <v>88</v>
      </c>
      <c r="D825" s="642" t="s">
        <v>484</v>
      </c>
      <c r="E825" s="644">
        <v>51318793.723424606</v>
      </c>
      <c r="F825" s="645">
        <v>2.5585155137791218</v>
      </c>
      <c r="G825" s="645"/>
      <c r="H825" s="252">
        <f t="shared" si="25"/>
        <v>20058035</v>
      </c>
      <c r="J825" s="725">
        <f t="shared" si="24"/>
        <v>5.0999999999999997E-2</v>
      </c>
      <c r="K825" s="248">
        <v>5.0999999999999997E-2</v>
      </c>
    </row>
    <row r="826" spans="1:11" x14ac:dyDescent="0.25">
      <c r="A826" s="1017"/>
      <c r="B826" s="1017"/>
      <c r="C826" s="643" t="s">
        <v>88</v>
      </c>
      <c r="D826" s="642" t="s">
        <v>485</v>
      </c>
      <c r="E826" s="644">
        <v>39628930.714555562</v>
      </c>
      <c r="F826" s="645">
        <v>1.9830634264925688</v>
      </c>
      <c r="G826" s="645"/>
      <c r="H826" s="252">
        <f t="shared" si="25"/>
        <v>19983693</v>
      </c>
      <c r="J826" s="725">
        <f t="shared" si="24"/>
        <v>0.04</v>
      </c>
      <c r="K826" s="248">
        <v>0.04</v>
      </c>
    </row>
    <row r="827" spans="1:11" x14ac:dyDescent="0.25">
      <c r="A827" s="1017"/>
      <c r="B827" s="1017"/>
      <c r="C827" s="643" t="s">
        <v>88</v>
      </c>
      <c r="D827" s="642" t="s">
        <v>486</v>
      </c>
      <c r="E827" s="644">
        <v>28724177.442382835</v>
      </c>
      <c r="F827" s="645">
        <v>1.4427750133436192</v>
      </c>
      <c r="G827" s="645"/>
      <c r="H827" s="252">
        <f t="shared" si="25"/>
        <v>19908979</v>
      </c>
      <c r="J827" s="725">
        <f t="shared" si="24"/>
        <v>2.9000000000000001E-2</v>
      </c>
      <c r="K827" s="248">
        <v>2.9000000000000001E-2</v>
      </c>
    </row>
    <row r="828" spans="1:11" x14ac:dyDescent="0.25">
      <c r="A828" s="1017"/>
      <c r="B828" s="1017"/>
      <c r="C828" s="643" t="s">
        <v>88</v>
      </c>
      <c r="D828" s="642" t="s">
        <v>487</v>
      </c>
      <c r="E828" s="644">
        <v>28520147.463109899</v>
      </c>
      <c r="F828" s="645">
        <v>1.4392763496784506</v>
      </c>
      <c r="G828" s="645"/>
      <c r="H828" s="252">
        <f t="shared" si="25"/>
        <v>19815616</v>
      </c>
      <c r="J828" s="725">
        <f t="shared" si="24"/>
        <v>2.9000000000000001E-2</v>
      </c>
      <c r="K828" s="248">
        <v>2.9000000000000001E-2</v>
      </c>
    </row>
    <row r="829" spans="1:11" x14ac:dyDescent="0.25">
      <c r="A829" s="1017"/>
      <c r="B829" s="1017"/>
      <c r="C829" s="643" t="s">
        <v>88</v>
      </c>
      <c r="D829" s="642" t="s">
        <v>392</v>
      </c>
      <c r="E829" s="644">
        <v>25054240.83347667</v>
      </c>
      <c r="F829" s="645">
        <v>1.271642539078202</v>
      </c>
      <c r="G829" s="645"/>
      <c r="H829" s="252">
        <f t="shared" si="25"/>
        <v>19702267</v>
      </c>
      <c r="J829" s="725">
        <f t="shared" si="24"/>
        <v>2.5000000000000001E-2</v>
      </c>
      <c r="K829" s="248">
        <v>2.5000000000000001E-2</v>
      </c>
    </row>
    <row r="830" spans="1:11" x14ac:dyDescent="0.25">
      <c r="A830" s="1017"/>
      <c r="B830" s="1017"/>
      <c r="C830" s="643" t="s">
        <v>88</v>
      </c>
      <c r="D830" s="642" t="s">
        <v>393</v>
      </c>
      <c r="E830" s="644">
        <v>30137318.721370161</v>
      </c>
      <c r="F830" s="645">
        <v>1.538504119406003</v>
      </c>
      <c r="G830" s="645"/>
      <c r="H830" s="252">
        <f t="shared" si="25"/>
        <v>19588715</v>
      </c>
      <c r="J830" s="725">
        <f t="shared" si="24"/>
        <v>0.03</v>
      </c>
      <c r="K830" s="248">
        <v>0.03</v>
      </c>
    </row>
    <row r="831" spans="1:11" x14ac:dyDescent="0.25">
      <c r="A831" s="1017"/>
      <c r="B831" s="1017"/>
      <c r="C831" s="643" t="s">
        <v>88</v>
      </c>
      <c r="D831" s="642" t="s">
        <v>394</v>
      </c>
      <c r="E831" s="644">
        <v>32470533.136653177</v>
      </c>
      <c r="F831" s="645">
        <v>1.6673812857189971</v>
      </c>
      <c r="G831" s="645"/>
      <c r="H831" s="252">
        <f t="shared" si="25"/>
        <v>19473970</v>
      </c>
      <c r="J831" s="725">
        <f t="shared" si="24"/>
        <v>3.2000000000000001E-2</v>
      </c>
      <c r="K831" s="248">
        <v>3.2000000000000001E-2</v>
      </c>
    </row>
    <row r="832" spans="1:11" x14ac:dyDescent="0.25">
      <c r="A832" s="1017"/>
      <c r="B832" s="1017"/>
      <c r="C832" s="643" t="s">
        <v>88</v>
      </c>
      <c r="D832" s="642" t="s">
        <v>395</v>
      </c>
      <c r="E832" s="644">
        <v>29152528.842296373</v>
      </c>
      <c r="F832" s="645">
        <v>1.5049070085465301</v>
      </c>
      <c r="G832" s="645"/>
      <c r="H832" s="252">
        <f t="shared" si="25"/>
        <v>19371648</v>
      </c>
      <c r="J832" s="725">
        <f t="shared" si="24"/>
        <v>2.9000000000000001E-2</v>
      </c>
      <c r="K832" s="248">
        <v>2.9000000000000001E-2</v>
      </c>
    </row>
    <row r="833" spans="1:11" x14ac:dyDescent="0.25">
      <c r="A833" s="1017"/>
      <c r="B833" s="1017"/>
      <c r="C833" s="643" t="s">
        <v>88</v>
      </c>
      <c r="D833" s="642" t="s">
        <v>488</v>
      </c>
      <c r="E833" s="644">
        <v>23814468.013848301</v>
      </c>
      <c r="F833" s="645">
        <v>1.2361359449707789</v>
      </c>
      <c r="G833" s="645"/>
      <c r="H833" s="252">
        <f t="shared" si="25"/>
        <v>19265250</v>
      </c>
      <c r="J833" s="725">
        <f t="shared" si="24"/>
        <v>2.4E-2</v>
      </c>
      <c r="K833" s="248">
        <v>2.4E-2</v>
      </c>
    </row>
    <row r="834" spans="1:11" x14ac:dyDescent="0.25">
      <c r="A834" s="1017"/>
      <c r="B834" s="1017"/>
      <c r="C834" s="643" t="s">
        <v>88</v>
      </c>
      <c r="D834" s="642" t="s">
        <v>763</v>
      </c>
      <c r="E834" s="644">
        <v>28211033.102596141</v>
      </c>
      <c r="F834" s="645">
        <v>1.4754817029498166</v>
      </c>
      <c r="G834" s="645"/>
      <c r="H834" s="252">
        <f t="shared" si="25"/>
        <v>19119880</v>
      </c>
      <c r="J834" s="725">
        <f t="shared" si="24"/>
        <v>2.8000000000000001E-2</v>
      </c>
      <c r="K834" s="248">
        <v>2.8000000000000001E-2</v>
      </c>
    </row>
    <row r="835" spans="1:11" x14ac:dyDescent="0.25">
      <c r="A835" s="1017"/>
      <c r="B835" s="1017"/>
      <c r="C835" s="643" t="s">
        <v>89</v>
      </c>
      <c r="D835" s="642" t="s">
        <v>402</v>
      </c>
      <c r="E835" s="644">
        <v>52228746.294383727</v>
      </c>
      <c r="F835" s="645">
        <v>9.8559923049297424</v>
      </c>
      <c r="G835" s="645"/>
      <c r="H835" s="252">
        <f t="shared" si="25"/>
        <v>5299187</v>
      </c>
      <c r="J835" s="725">
        <f t="shared" si="24"/>
        <v>5.1999999999999998E-2</v>
      </c>
      <c r="K835" s="248">
        <v>5.1999999999999998E-2</v>
      </c>
    </row>
    <row r="836" spans="1:11" x14ac:dyDescent="0.25">
      <c r="A836" s="1017"/>
      <c r="B836" s="1017"/>
      <c r="C836" s="643" t="s">
        <v>89</v>
      </c>
      <c r="D836" s="642" t="s">
        <v>463</v>
      </c>
      <c r="E836" s="644">
        <v>43209793.999777317</v>
      </c>
      <c r="F836" s="645">
        <v>8.1477274312488266</v>
      </c>
      <c r="G836" s="645"/>
      <c r="H836" s="252">
        <f t="shared" si="25"/>
        <v>5303294</v>
      </c>
      <c r="J836" s="725">
        <f t="shared" ref="J836:J899" si="26">ROUND(E836/1000000000,3)</f>
        <v>4.2999999999999997E-2</v>
      </c>
      <c r="K836" s="248">
        <v>4.2999999999999997E-2</v>
      </c>
    </row>
    <row r="837" spans="1:11" x14ac:dyDescent="0.25">
      <c r="A837" s="1017"/>
      <c r="B837" s="1017"/>
      <c r="C837" s="643" t="s">
        <v>89</v>
      </c>
      <c r="D837" s="642" t="s">
        <v>464</v>
      </c>
      <c r="E837" s="644">
        <v>38163713.803129509</v>
      </c>
      <c r="F837" s="645">
        <v>7.1938923093030276</v>
      </c>
      <c r="G837" s="645"/>
      <c r="H837" s="252">
        <f t="shared" si="25"/>
        <v>5305016</v>
      </c>
      <c r="J837" s="725">
        <f t="shared" si="26"/>
        <v>3.7999999999999999E-2</v>
      </c>
      <c r="K837" s="248">
        <v>3.7999999999999999E-2</v>
      </c>
    </row>
    <row r="838" spans="1:11" x14ac:dyDescent="0.25">
      <c r="A838" s="1017"/>
      <c r="B838" s="1017"/>
      <c r="C838" s="643" t="s">
        <v>89</v>
      </c>
      <c r="D838" s="642" t="s">
        <v>465</v>
      </c>
      <c r="E838" s="644">
        <v>35808725.223059341</v>
      </c>
      <c r="F838" s="645">
        <v>6.7242580890783419</v>
      </c>
      <c r="G838" s="645"/>
      <c r="H838" s="252">
        <f t="shared" si="25"/>
        <v>5325305</v>
      </c>
      <c r="J838" s="725">
        <f t="shared" si="26"/>
        <v>3.5999999999999997E-2</v>
      </c>
      <c r="K838" s="248">
        <v>3.5999999999999997E-2</v>
      </c>
    </row>
    <row r="839" spans="1:11" x14ac:dyDescent="0.25">
      <c r="A839" s="1017"/>
      <c r="B839" s="1017"/>
      <c r="C839" s="643" t="s">
        <v>89</v>
      </c>
      <c r="D839" s="642" t="s">
        <v>466</v>
      </c>
      <c r="E839" s="644">
        <v>33794837.555941738</v>
      </c>
      <c r="F839" s="645">
        <v>6.3211270600233576</v>
      </c>
      <c r="G839" s="645"/>
      <c r="H839" s="252">
        <f t="shared" si="25"/>
        <v>5346331</v>
      </c>
      <c r="J839" s="725">
        <f t="shared" si="26"/>
        <v>3.4000000000000002E-2</v>
      </c>
      <c r="K839" s="248">
        <v>3.4000000000000002E-2</v>
      </c>
    </row>
    <row r="840" spans="1:11" x14ac:dyDescent="0.25">
      <c r="A840" s="1017"/>
      <c r="B840" s="1017"/>
      <c r="C840" s="643" t="s">
        <v>89</v>
      </c>
      <c r="D840" s="642" t="s">
        <v>467</v>
      </c>
      <c r="E840" s="644">
        <v>34753978.093314365</v>
      </c>
      <c r="F840" s="645">
        <v>6.4815338632689716</v>
      </c>
      <c r="G840" s="645"/>
      <c r="H840" s="252">
        <f t="shared" si="25"/>
        <v>5361999</v>
      </c>
      <c r="J840" s="725">
        <f t="shared" si="26"/>
        <v>3.5000000000000003E-2</v>
      </c>
      <c r="K840" s="248">
        <v>3.5000000000000003E-2</v>
      </c>
    </row>
    <row r="841" spans="1:11" x14ac:dyDescent="0.25">
      <c r="A841" s="1017"/>
      <c r="B841" s="1017"/>
      <c r="C841" s="643" t="s">
        <v>89</v>
      </c>
      <c r="D841" s="642" t="s">
        <v>468</v>
      </c>
      <c r="E841" s="644">
        <v>34720708.771960087</v>
      </c>
      <c r="F841" s="645">
        <v>6.46163709677427</v>
      </c>
      <c r="G841" s="645"/>
      <c r="H841" s="252">
        <f t="shared" si="25"/>
        <v>5373361</v>
      </c>
      <c r="J841" s="725">
        <f t="shared" si="26"/>
        <v>3.5000000000000003E-2</v>
      </c>
      <c r="K841" s="248">
        <v>3.5000000000000003E-2</v>
      </c>
    </row>
    <row r="842" spans="1:11" x14ac:dyDescent="0.25">
      <c r="A842" s="1017"/>
      <c r="B842" s="1017"/>
      <c r="C842" s="643" t="s">
        <v>89</v>
      </c>
      <c r="D842" s="642" t="s">
        <v>469</v>
      </c>
      <c r="E842" s="644">
        <v>34984707.302655675</v>
      </c>
      <c r="F842" s="645">
        <v>6.4987583436703824</v>
      </c>
      <c r="G842" s="645"/>
      <c r="H842" s="252">
        <f t="shared" si="25"/>
        <v>5383291</v>
      </c>
      <c r="J842" s="725">
        <f t="shared" si="26"/>
        <v>3.5000000000000003E-2</v>
      </c>
      <c r="K842" s="248">
        <v>3.5000000000000003E-2</v>
      </c>
    </row>
    <row r="843" spans="1:11" x14ac:dyDescent="0.25">
      <c r="A843" s="1017"/>
      <c r="B843" s="1017"/>
      <c r="C843" s="643" t="s">
        <v>89</v>
      </c>
      <c r="D843" s="642" t="s">
        <v>470</v>
      </c>
      <c r="E843" s="644">
        <v>33655842.167782351</v>
      </c>
      <c r="F843" s="645">
        <v>6.2435288510009714</v>
      </c>
      <c r="G843" s="645"/>
      <c r="H843" s="252">
        <f t="shared" si="25"/>
        <v>5390516</v>
      </c>
      <c r="J843" s="725">
        <f t="shared" si="26"/>
        <v>3.4000000000000002E-2</v>
      </c>
      <c r="K843" s="248">
        <v>3.4000000000000002E-2</v>
      </c>
    </row>
    <row r="844" spans="1:11" x14ac:dyDescent="0.25">
      <c r="A844" s="1017"/>
      <c r="B844" s="1017"/>
      <c r="C844" s="643" t="s">
        <v>89</v>
      </c>
      <c r="D844" s="642" t="s">
        <v>471</v>
      </c>
      <c r="E844" s="644">
        <v>33598516.102922693</v>
      </c>
      <c r="F844" s="645">
        <v>6.2265366145645666</v>
      </c>
      <c r="G844" s="645"/>
      <c r="H844" s="252">
        <f t="shared" si="25"/>
        <v>5396020</v>
      </c>
      <c r="J844" s="725">
        <f t="shared" si="26"/>
        <v>3.4000000000000002E-2</v>
      </c>
      <c r="K844" s="248">
        <v>3.4000000000000002E-2</v>
      </c>
    </row>
    <row r="845" spans="1:11" x14ac:dyDescent="0.25">
      <c r="A845" s="1017"/>
      <c r="B845" s="1017"/>
      <c r="C845" s="643" t="s">
        <v>89</v>
      </c>
      <c r="D845" s="642" t="s">
        <v>472</v>
      </c>
      <c r="E845" s="644">
        <v>31763684.172921624</v>
      </c>
      <c r="F845" s="645">
        <v>5.8944766424905399</v>
      </c>
      <c r="G845" s="645"/>
      <c r="H845" s="252">
        <f t="shared" si="25"/>
        <v>5388720</v>
      </c>
      <c r="J845" s="725">
        <f t="shared" si="26"/>
        <v>3.2000000000000001E-2</v>
      </c>
      <c r="K845" s="248">
        <v>3.2000000000000001E-2</v>
      </c>
    </row>
    <row r="846" spans="1:11" x14ac:dyDescent="0.25">
      <c r="A846" s="1017"/>
      <c r="B846" s="1017"/>
      <c r="C846" s="643" t="s">
        <v>89</v>
      </c>
      <c r="D846" s="642" t="s">
        <v>473</v>
      </c>
      <c r="E846" s="644">
        <v>34584879.492625497</v>
      </c>
      <c r="F846" s="645">
        <v>6.4297703387396448</v>
      </c>
      <c r="G846" s="645"/>
      <c r="H846" s="252">
        <f t="shared" si="25"/>
        <v>5378867</v>
      </c>
      <c r="J846" s="725">
        <f t="shared" si="26"/>
        <v>3.5000000000000003E-2</v>
      </c>
      <c r="K846" s="248">
        <v>3.5000000000000003E-2</v>
      </c>
    </row>
    <row r="847" spans="1:11" x14ac:dyDescent="0.25">
      <c r="A847" s="1017"/>
      <c r="B847" s="1017"/>
      <c r="C847" s="643" t="s">
        <v>89</v>
      </c>
      <c r="D847" s="642" t="s">
        <v>474</v>
      </c>
      <c r="E847" s="644">
        <v>32859582.661625698</v>
      </c>
      <c r="F847" s="645">
        <v>6.1112368328932476</v>
      </c>
      <c r="G847" s="645"/>
      <c r="H847" s="252">
        <f t="shared" si="25"/>
        <v>5376912</v>
      </c>
      <c r="J847" s="725">
        <f t="shared" si="26"/>
        <v>3.3000000000000002E-2</v>
      </c>
      <c r="K847" s="248">
        <v>3.3000000000000002E-2</v>
      </c>
    </row>
    <row r="848" spans="1:11" x14ac:dyDescent="0.25">
      <c r="A848" s="1017"/>
      <c r="B848" s="1017"/>
      <c r="C848" s="643" t="s">
        <v>89</v>
      </c>
      <c r="D848" s="642" t="s">
        <v>475</v>
      </c>
      <c r="E848" s="644">
        <v>33727282.85427554</v>
      </c>
      <c r="F848" s="645">
        <v>6.2767421091990876</v>
      </c>
      <c r="G848" s="645"/>
      <c r="H848" s="252">
        <f t="shared" si="25"/>
        <v>5373374</v>
      </c>
      <c r="J848" s="725">
        <f t="shared" si="26"/>
        <v>3.4000000000000002E-2</v>
      </c>
      <c r="K848" s="248">
        <v>3.4000000000000002E-2</v>
      </c>
    </row>
    <row r="849" spans="1:11" x14ac:dyDescent="0.25">
      <c r="A849" s="1017"/>
      <c r="B849" s="1017"/>
      <c r="C849" s="643" t="s">
        <v>89</v>
      </c>
      <c r="D849" s="642" t="s">
        <v>476</v>
      </c>
      <c r="E849" s="644">
        <v>34260380.949211091</v>
      </c>
      <c r="F849" s="645">
        <v>6.3772515485438381</v>
      </c>
      <c r="G849" s="645"/>
      <c r="H849" s="252">
        <f t="shared" si="25"/>
        <v>5372280</v>
      </c>
      <c r="J849" s="725">
        <f t="shared" si="26"/>
        <v>3.4000000000000002E-2</v>
      </c>
      <c r="K849" s="248">
        <v>3.4000000000000002E-2</v>
      </c>
    </row>
    <row r="850" spans="1:11" x14ac:dyDescent="0.25">
      <c r="A850" s="1017"/>
      <c r="B850" s="1017"/>
      <c r="C850" s="643" t="s">
        <v>89</v>
      </c>
      <c r="D850" s="642" t="s">
        <v>477</v>
      </c>
      <c r="E850" s="644">
        <v>38180369.950041465</v>
      </c>
      <c r="F850" s="645">
        <v>7.1062239812525307</v>
      </c>
      <c r="G850" s="645"/>
      <c r="H850" s="252">
        <f t="shared" si="25"/>
        <v>5372807</v>
      </c>
      <c r="J850" s="725">
        <f t="shared" si="26"/>
        <v>3.7999999999999999E-2</v>
      </c>
      <c r="K850" s="248">
        <v>3.7999999999999999E-2</v>
      </c>
    </row>
    <row r="851" spans="1:11" x14ac:dyDescent="0.25">
      <c r="A851" s="1017"/>
      <c r="B851" s="1017"/>
      <c r="C851" s="643" t="s">
        <v>89</v>
      </c>
      <c r="D851" s="642" t="s">
        <v>478</v>
      </c>
      <c r="E851" s="644">
        <v>34913102.221497878</v>
      </c>
      <c r="F851" s="645">
        <v>6.4978133890889387</v>
      </c>
      <c r="G851" s="645"/>
      <c r="H851" s="252">
        <f t="shared" si="25"/>
        <v>5373054</v>
      </c>
      <c r="J851" s="725">
        <f t="shared" si="26"/>
        <v>3.5000000000000003E-2</v>
      </c>
      <c r="K851" s="248">
        <v>3.5000000000000003E-2</v>
      </c>
    </row>
    <row r="852" spans="1:11" x14ac:dyDescent="0.25">
      <c r="A852" s="1017"/>
      <c r="B852" s="1017"/>
      <c r="C852" s="643" t="s">
        <v>89</v>
      </c>
      <c r="D852" s="642" t="s">
        <v>479</v>
      </c>
      <c r="E852" s="644">
        <v>33766263.966956161</v>
      </c>
      <c r="F852" s="645">
        <v>6.2825374448577334</v>
      </c>
      <c r="G852" s="645"/>
      <c r="H852" s="252">
        <f t="shared" si="25"/>
        <v>5374622</v>
      </c>
      <c r="J852" s="725">
        <f t="shared" si="26"/>
        <v>3.4000000000000002E-2</v>
      </c>
      <c r="K852" s="248">
        <v>3.4000000000000002E-2</v>
      </c>
    </row>
    <row r="853" spans="1:11" x14ac:dyDescent="0.25">
      <c r="A853" s="1017"/>
      <c r="B853" s="1017"/>
      <c r="C853" s="643" t="s">
        <v>89</v>
      </c>
      <c r="D853" s="642" t="s">
        <v>480</v>
      </c>
      <c r="E853" s="644">
        <v>35303545.54780931</v>
      </c>
      <c r="F853" s="645">
        <v>6.5629329586224117</v>
      </c>
      <c r="G853" s="645"/>
      <c r="H853" s="252">
        <f t="shared" si="25"/>
        <v>5379233</v>
      </c>
      <c r="J853" s="725">
        <f t="shared" si="26"/>
        <v>3.5000000000000003E-2</v>
      </c>
      <c r="K853" s="248">
        <v>3.5000000000000003E-2</v>
      </c>
    </row>
    <row r="854" spans="1:11" x14ac:dyDescent="0.25">
      <c r="A854" s="1017"/>
      <c r="B854" s="1017"/>
      <c r="C854" s="643" t="s">
        <v>89</v>
      </c>
      <c r="D854" s="642" t="s">
        <v>481</v>
      </c>
      <c r="E854" s="644">
        <v>31720204.604510121</v>
      </c>
      <c r="F854" s="645">
        <v>5.8889368169629472</v>
      </c>
      <c r="G854" s="645"/>
      <c r="H854" s="252">
        <f t="shared" si="25"/>
        <v>5386406</v>
      </c>
      <c r="J854" s="725">
        <f t="shared" si="26"/>
        <v>3.2000000000000001E-2</v>
      </c>
      <c r="K854" s="248">
        <v>3.2000000000000001E-2</v>
      </c>
    </row>
    <row r="855" spans="1:11" x14ac:dyDescent="0.25">
      <c r="A855" s="1017"/>
      <c r="B855" s="1017"/>
      <c r="C855" s="643" t="s">
        <v>89</v>
      </c>
      <c r="D855" s="642" t="s">
        <v>482</v>
      </c>
      <c r="E855" s="644">
        <v>33354799.535577435</v>
      </c>
      <c r="F855" s="645">
        <v>6.1866354397345997</v>
      </c>
      <c r="G855" s="645"/>
      <c r="H855" s="252">
        <f t="shared" si="25"/>
        <v>5391428</v>
      </c>
      <c r="J855" s="725">
        <f t="shared" si="26"/>
        <v>3.3000000000000002E-2</v>
      </c>
      <c r="K855" s="248">
        <v>3.3000000000000002E-2</v>
      </c>
    </row>
    <row r="856" spans="1:11" x14ac:dyDescent="0.25">
      <c r="A856" s="1017"/>
      <c r="B856" s="1017"/>
      <c r="C856" s="643" t="s">
        <v>89</v>
      </c>
      <c r="D856" s="642" t="s">
        <v>483</v>
      </c>
      <c r="E856" s="644">
        <v>32584174.547734771</v>
      </c>
      <c r="F856" s="645">
        <v>6.0359127004923643</v>
      </c>
      <c r="G856" s="645"/>
      <c r="H856" s="252">
        <f t="shared" si="25"/>
        <v>5398384</v>
      </c>
      <c r="J856" s="725">
        <f t="shared" si="26"/>
        <v>3.3000000000000002E-2</v>
      </c>
      <c r="K856" s="248">
        <v>3.3000000000000002E-2</v>
      </c>
    </row>
    <row r="857" spans="1:11" x14ac:dyDescent="0.25">
      <c r="A857" s="1017"/>
      <c r="B857" s="1017"/>
      <c r="C857" s="643" t="s">
        <v>89</v>
      </c>
      <c r="D857" s="642" t="s">
        <v>484</v>
      </c>
      <c r="E857" s="644">
        <v>29327695.635514434</v>
      </c>
      <c r="F857" s="645">
        <v>5.4234428448506131</v>
      </c>
      <c r="G857" s="645"/>
      <c r="H857" s="252">
        <f t="shared" si="25"/>
        <v>5407579</v>
      </c>
      <c r="J857" s="725">
        <f t="shared" si="26"/>
        <v>2.9000000000000001E-2</v>
      </c>
      <c r="K857" s="248">
        <v>2.9000000000000001E-2</v>
      </c>
    </row>
    <row r="858" spans="1:11" x14ac:dyDescent="0.25">
      <c r="A858" s="1017"/>
      <c r="B858" s="1017"/>
      <c r="C858" s="643" t="s">
        <v>89</v>
      </c>
      <c r="D858" s="642" t="s">
        <v>485</v>
      </c>
      <c r="E858" s="644">
        <v>28261390.038185835</v>
      </c>
      <c r="F858" s="645">
        <v>5.2206425874097508</v>
      </c>
      <c r="G858" s="645"/>
      <c r="H858" s="252">
        <f t="shared" si="25"/>
        <v>5413393</v>
      </c>
      <c r="J858" s="725">
        <f t="shared" si="26"/>
        <v>2.8000000000000001E-2</v>
      </c>
      <c r="K858" s="248">
        <v>2.8000000000000001E-2</v>
      </c>
    </row>
    <row r="859" spans="1:11" x14ac:dyDescent="0.25">
      <c r="A859" s="1017"/>
      <c r="B859" s="1017"/>
      <c r="C859" s="643" t="s">
        <v>89</v>
      </c>
      <c r="D859" s="642" t="s">
        <v>486</v>
      </c>
      <c r="E859" s="644">
        <v>28546759.91409602</v>
      </c>
      <c r="F859" s="645">
        <v>5.2682430462087542</v>
      </c>
      <c r="G859" s="645"/>
      <c r="H859" s="252">
        <f t="shared" si="25"/>
        <v>5418649</v>
      </c>
      <c r="J859" s="725">
        <f t="shared" si="26"/>
        <v>2.9000000000000001E-2</v>
      </c>
      <c r="K859" s="248">
        <v>2.9000000000000001E-2</v>
      </c>
    </row>
    <row r="860" spans="1:11" x14ac:dyDescent="0.25">
      <c r="A860" s="1017"/>
      <c r="B860" s="1017"/>
      <c r="C860" s="643" t="s">
        <v>89</v>
      </c>
      <c r="D860" s="642" t="s">
        <v>487</v>
      </c>
      <c r="E860" s="644">
        <v>28870083.645201586</v>
      </c>
      <c r="F860" s="645">
        <v>5.3228508282662998</v>
      </c>
      <c r="G860" s="645"/>
      <c r="H860" s="252">
        <f t="shared" si="25"/>
        <v>5423801</v>
      </c>
      <c r="J860" s="725">
        <f t="shared" si="26"/>
        <v>2.9000000000000001E-2</v>
      </c>
      <c r="K860" s="248">
        <v>2.9000000000000001E-2</v>
      </c>
    </row>
    <row r="861" spans="1:11" x14ac:dyDescent="0.25">
      <c r="A861" s="1017"/>
      <c r="B861" s="1017"/>
      <c r="C861" s="643" t="s">
        <v>89</v>
      </c>
      <c r="D861" s="642" t="s">
        <v>392</v>
      </c>
      <c r="E861" s="644">
        <v>29249326.308114454</v>
      </c>
      <c r="F861" s="645">
        <v>5.385824755057075</v>
      </c>
      <c r="G861" s="645"/>
      <c r="H861" s="252">
        <f t="shared" si="25"/>
        <v>5430798</v>
      </c>
      <c r="J861" s="725">
        <f t="shared" si="26"/>
        <v>2.9000000000000001E-2</v>
      </c>
      <c r="K861" s="248">
        <v>2.9000000000000001E-2</v>
      </c>
    </row>
    <row r="862" spans="1:11" x14ac:dyDescent="0.25">
      <c r="A862" s="1017"/>
      <c r="B862" s="1017"/>
      <c r="C862" s="643" t="s">
        <v>89</v>
      </c>
      <c r="D862" s="642" t="s">
        <v>393</v>
      </c>
      <c r="E862" s="644">
        <v>30555350.246104401</v>
      </c>
      <c r="F862" s="645">
        <v>5.617585395530913</v>
      </c>
      <c r="G862" s="645"/>
      <c r="H862" s="252">
        <f t="shared" si="25"/>
        <v>5439232</v>
      </c>
      <c r="J862" s="725">
        <f t="shared" si="26"/>
        <v>3.1E-2</v>
      </c>
      <c r="K862" s="248">
        <v>3.1E-2</v>
      </c>
    </row>
    <row r="863" spans="1:11" x14ac:dyDescent="0.25">
      <c r="A863" s="1017"/>
      <c r="B863" s="1017"/>
      <c r="C863" s="643" t="s">
        <v>89</v>
      </c>
      <c r="D863" s="642" t="s">
        <v>394</v>
      </c>
      <c r="E863" s="644">
        <v>31538293.36698541</v>
      </c>
      <c r="F863" s="645">
        <v>5.7902734238295333</v>
      </c>
      <c r="G863" s="645"/>
      <c r="H863" s="252">
        <f t="shared" si="25"/>
        <v>5446771</v>
      </c>
      <c r="J863" s="725">
        <f t="shared" si="26"/>
        <v>3.2000000000000001E-2</v>
      </c>
      <c r="K863" s="248">
        <v>3.2000000000000001E-2</v>
      </c>
    </row>
    <row r="864" spans="1:11" x14ac:dyDescent="0.25">
      <c r="A864" s="1017"/>
      <c r="B864" s="1017"/>
      <c r="C864" s="643" t="s">
        <v>89</v>
      </c>
      <c r="D864" s="642" t="s">
        <v>395</v>
      </c>
      <c r="E864" s="644">
        <v>28439955.319147076</v>
      </c>
      <c r="F864" s="645">
        <v>5.2143727184373789</v>
      </c>
      <c r="G864" s="645"/>
      <c r="H864" s="252">
        <f t="shared" si="25"/>
        <v>5454147</v>
      </c>
      <c r="J864" s="725">
        <f t="shared" si="26"/>
        <v>2.8000000000000001E-2</v>
      </c>
      <c r="K864" s="248">
        <v>2.8000000000000001E-2</v>
      </c>
    </row>
    <row r="865" spans="1:11" x14ac:dyDescent="0.25">
      <c r="A865" s="1017"/>
      <c r="B865" s="1017"/>
      <c r="C865" s="643" t="s">
        <v>89</v>
      </c>
      <c r="D865" s="642" t="s">
        <v>488</v>
      </c>
      <c r="E865" s="644">
        <v>23451878.878258277</v>
      </c>
      <c r="F865" s="645">
        <v>4.2961388734719526</v>
      </c>
      <c r="G865" s="645"/>
      <c r="H865" s="252">
        <f t="shared" si="25"/>
        <v>5458827</v>
      </c>
      <c r="J865" s="725">
        <f t="shared" si="26"/>
        <v>2.3E-2</v>
      </c>
      <c r="K865" s="248">
        <v>2.3E-2</v>
      </c>
    </row>
    <row r="866" spans="1:11" x14ac:dyDescent="0.25">
      <c r="A866" s="1017"/>
      <c r="B866" s="1017"/>
      <c r="C866" s="643" t="s">
        <v>89</v>
      </c>
      <c r="D866" s="642" t="s">
        <v>763</v>
      </c>
      <c r="E866" s="644">
        <v>27583069.500363063</v>
      </c>
      <c r="F866" s="645">
        <v>5.0636715207448946</v>
      </c>
      <c r="G866" s="645"/>
      <c r="H866" s="252">
        <f t="shared" si="25"/>
        <v>5447247</v>
      </c>
      <c r="J866" s="725">
        <f t="shared" si="26"/>
        <v>2.8000000000000001E-2</v>
      </c>
      <c r="K866" s="248">
        <v>2.8000000000000001E-2</v>
      </c>
    </row>
    <row r="867" spans="1:11" x14ac:dyDescent="0.25">
      <c r="A867" s="1017"/>
      <c r="B867" s="1017"/>
      <c r="C867" s="643" t="s">
        <v>108</v>
      </c>
      <c r="D867" s="642" t="s">
        <v>402</v>
      </c>
      <c r="E867" s="644">
        <v>10679542.544251673</v>
      </c>
      <c r="F867" s="645">
        <v>5.3446857106367673</v>
      </c>
      <c r="G867" s="645"/>
      <c r="H867" s="252">
        <f t="shared" si="25"/>
        <v>1998160.9999999998</v>
      </c>
      <c r="J867" s="725">
        <f t="shared" si="26"/>
        <v>1.0999999999999999E-2</v>
      </c>
      <c r="K867" s="248">
        <v>1.0999999999999999E-2</v>
      </c>
    </row>
    <row r="868" spans="1:11" x14ac:dyDescent="0.25">
      <c r="A868" s="1017"/>
      <c r="B868" s="1017"/>
      <c r="C868" s="643" t="s">
        <v>108</v>
      </c>
      <c r="D868" s="642" t="s">
        <v>463</v>
      </c>
      <c r="E868" s="644">
        <v>9177927.3646021802</v>
      </c>
      <c r="F868" s="645">
        <v>4.5902742055867849</v>
      </c>
      <c r="G868" s="645"/>
      <c r="H868" s="252">
        <f t="shared" ref="H868:H931" si="27">E868/F868</f>
        <v>1999429</v>
      </c>
      <c r="J868" s="725">
        <f t="shared" si="26"/>
        <v>8.9999999999999993E-3</v>
      </c>
      <c r="K868" s="248">
        <v>8.9999999999999993E-3</v>
      </c>
    </row>
    <row r="869" spans="1:11" x14ac:dyDescent="0.25">
      <c r="A869" s="1017"/>
      <c r="B869" s="1017"/>
      <c r="C869" s="643" t="s">
        <v>108</v>
      </c>
      <c r="D869" s="642" t="s">
        <v>464</v>
      </c>
      <c r="E869" s="644">
        <v>8984142.1339300238</v>
      </c>
      <c r="F869" s="645">
        <v>4.49995048025594</v>
      </c>
      <c r="G869" s="645"/>
      <c r="H869" s="252">
        <f t="shared" si="27"/>
        <v>1996498</v>
      </c>
      <c r="J869" s="725">
        <f t="shared" si="26"/>
        <v>8.9999999999999993E-3</v>
      </c>
      <c r="K869" s="248">
        <v>8.9999999999999993E-3</v>
      </c>
    </row>
    <row r="870" spans="1:11" x14ac:dyDescent="0.25">
      <c r="A870" s="1017"/>
      <c r="B870" s="1017"/>
      <c r="C870" s="643" t="s">
        <v>108</v>
      </c>
      <c r="D870" s="642" t="s">
        <v>465</v>
      </c>
      <c r="E870" s="644">
        <v>9359369.9450056665</v>
      </c>
      <c r="F870" s="645">
        <v>4.6990780676881823</v>
      </c>
      <c r="G870" s="645"/>
      <c r="H870" s="252">
        <f t="shared" si="27"/>
        <v>1991746</v>
      </c>
      <c r="J870" s="725">
        <f t="shared" si="26"/>
        <v>8.9999999999999993E-3</v>
      </c>
      <c r="K870" s="248">
        <v>8.9999999999999993E-3</v>
      </c>
    </row>
    <row r="871" spans="1:11" x14ac:dyDescent="0.25">
      <c r="A871" s="1017"/>
      <c r="B871" s="1017"/>
      <c r="C871" s="643" t="s">
        <v>108</v>
      </c>
      <c r="D871" s="642" t="s">
        <v>466</v>
      </c>
      <c r="E871" s="644">
        <v>9569662.1476479713</v>
      </c>
      <c r="F871" s="645">
        <v>4.8102218297523329</v>
      </c>
      <c r="G871" s="645"/>
      <c r="H871" s="252">
        <f t="shared" si="27"/>
        <v>1989443.0000000002</v>
      </c>
      <c r="J871" s="725">
        <f t="shared" si="26"/>
        <v>0.01</v>
      </c>
      <c r="K871" s="248">
        <v>0.01</v>
      </c>
    </row>
    <row r="872" spans="1:11" x14ac:dyDescent="0.25">
      <c r="A872" s="1017"/>
      <c r="B872" s="1017"/>
      <c r="C872" s="643" t="s">
        <v>108</v>
      </c>
      <c r="D872" s="642" t="s">
        <v>467</v>
      </c>
      <c r="E872" s="644">
        <v>10208118.379277855</v>
      </c>
      <c r="F872" s="645">
        <v>5.1300377005545359</v>
      </c>
      <c r="G872" s="645"/>
      <c r="H872" s="252">
        <f t="shared" si="27"/>
        <v>1989872</v>
      </c>
      <c r="J872" s="725">
        <f t="shared" si="26"/>
        <v>0.01</v>
      </c>
      <c r="K872" s="248">
        <v>0.01</v>
      </c>
    </row>
    <row r="873" spans="1:11" x14ac:dyDescent="0.25">
      <c r="A873" s="1017"/>
      <c r="B873" s="1017"/>
      <c r="C873" s="643" t="s">
        <v>108</v>
      </c>
      <c r="D873" s="642" t="s">
        <v>468</v>
      </c>
      <c r="E873" s="644">
        <v>10275978.229196159</v>
      </c>
      <c r="F873" s="645">
        <v>5.1673707848809123</v>
      </c>
      <c r="G873" s="645"/>
      <c r="H873" s="252">
        <f t="shared" si="27"/>
        <v>1988628</v>
      </c>
      <c r="J873" s="725">
        <f t="shared" si="26"/>
        <v>0.01</v>
      </c>
      <c r="K873" s="248">
        <v>0.01</v>
      </c>
    </row>
    <row r="874" spans="1:11" x14ac:dyDescent="0.25">
      <c r="A874" s="1017"/>
      <c r="B874" s="1017"/>
      <c r="C874" s="643" t="s">
        <v>108</v>
      </c>
      <c r="D874" s="642" t="s">
        <v>469</v>
      </c>
      <c r="E874" s="644">
        <v>10575004.001640977</v>
      </c>
      <c r="F874" s="645">
        <v>5.3248934022913783</v>
      </c>
      <c r="G874" s="645"/>
      <c r="H874" s="252">
        <f t="shared" si="27"/>
        <v>1985956.0000000002</v>
      </c>
      <c r="J874" s="725">
        <f t="shared" si="26"/>
        <v>1.0999999999999999E-2</v>
      </c>
      <c r="K874" s="248">
        <v>1.0999999999999999E-2</v>
      </c>
    </row>
    <row r="875" spans="1:11" x14ac:dyDescent="0.25">
      <c r="A875" s="1017"/>
      <c r="B875" s="1017"/>
      <c r="C875" s="643" t="s">
        <v>108</v>
      </c>
      <c r="D875" s="642" t="s">
        <v>470</v>
      </c>
      <c r="E875" s="644">
        <v>9957049.1662616674</v>
      </c>
      <c r="F875" s="645">
        <v>5.0246787699724154</v>
      </c>
      <c r="G875" s="645"/>
      <c r="H875" s="252">
        <f t="shared" si="27"/>
        <v>1981629</v>
      </c>
      <c r="J875" s="725">
        <f t="shared" si="26"/>
        <v>0.01</v>
      </c>
      <c r="K875" s="248">
        <v>0.01</v>
      </c>
    </row>
    <row r="876" spans="1:11" x14ac:dyDescent="0.25">
      <c r="A876" s="1017"/>
      <c r="B876" s="1017"/>
      <c r="C876" s="643" t="s">
        <v>108</v>
      </c>
      <c r="D876" s="642" t="s">
        <v>471</v>
      </c>
      <c r="E876" s="644">
        <v>9305412.0623379014</v>
      </c>
      <c r="F876" s="645">
        <v>4.6924865862034908</v>
      </c>
      <c r="G876" s="645"/>
      <c r="H876" s="252">
        <f t="shared" si="27"/>
        <v>1983045</v>
      </c>
      <c r="J876" s="725">
        <f t="shared" si="26"/>
        <v>8.9999999999999993E-3</v>
      </c>
      <c r="K876" s="248">
        <v>8.9999999999999993E-3</v>
      </c>
    </row>
    <row r="877" spans="1:11" x14ac:dyDescent="0.25">
      <c r="A877" s="1017"/>
      <c r="B877" s="1017"/>
      <c r="C877" s="643" t="s">
        <v>108</v>
      </c>
      <c r="D877" s="642" t="s">
        <v>472</v>
      </c>
      <c r="E877" s="644">
        <v>8857722.9392055366</v>
      </c>
      <c r="F877" s="645">
        <v>4.4535228523979216</v>
      </c>
      <c r="G877" s="645"/>
      <c r="H877" s="252">
        <f t="shared" si="27"/>
        <v>1988925</v>
      </c>
      <c r="J877" s="725">
        <f t="shared" si="26"/>
        <v>8.9999999999999993E-3</v>
      </c>
      <c r="K877" s="248">
        <v>8.9999999999999993E-3</v>
      </c>
    </row>
    <row r="878" spans="1:11" x14ac:dyDescent="0.25">
      <c r="A878" s="1017"/>
      <c r="B878" s="1017"/>
      <c r="C878" s="643" t="s">
        <v>108</v>
      </c>
      <c r="D878" s="642" t="s">
        <v>473</v>
      </c>
      <c r="E878" s="644">
        <v>10067632.480263265</v>
      </c>
      <c r="F878" s="645">
        <v>5.0538801443045216</v>
      </c>
      <c r="G878" s="645"/>
      <c r="H878" s="252">
        <f t="shared" si="27"/>
        <v>1992060</v>
      </c>
      <c r="J878" s="725">
        <f t="shared" si="26"/>
        <v>0.01</v>
      </c>
      <c r="K878" s="248">
        <v>0.01</v>
      </c>
    </row>
    <row r="879" spans="1:11" x14ac:dyDescent="0.25">
      <c r="A879" s="1017"/>
      <c r="B879" s="1017"/>
      <c r="C879" s="643" t="s">
        <v>108</v>
      </c>
      <c r="D879" s="642" t="s">
        <v>474</v>
      </c>
      <c r="E879" s="644">
        <v>9216559.2329837326</v>
      </c>
      <c r="F879" s="645">
        <v>4.6209178267480224</v>
      </c>
      <c r="G879" s="645"/>
      <c r="H879" s="252">
        <f t="shared" si="27"/>
        <v>1994529.9999999998</v>
      </c>
      <c r="J879" s="725">
        <f t="shared" si="26"/>
        <v>8.9999999999999993E-3</v>
      </c>
      <c r="K879" s="248">
        <v>8.9999999999999993E-3</v>
      </c>
    </row>
    <row r="880" spans="1:11" x14ac:dyDescent="0.25">
      <c r="A880" s="1017"/>
      <c r="B880" s="1017"/>
      <c r="C880" s="643" t="s">
        <v>108</v>
      </c>
      <c r="D880" s="642" t="s">
        <v>475</v>
      </c>
      <c r="E880" s="644">
        <v>9221367.3270220794</v>
      </c>
      <c r="F880" s="645">
        <v>4.6205415889911521</v>
      </c>
      <c r="G880" s="645"/>
      <c r="H880" s="252">
        <f t="shared" si="27"/>
        <v>1995733</v>
      </c>
      <c r="J880" s="725">
        <f t="shared" si="26"/>
        <v>8.9999999999999993E-3</v>
      </c>
      <c r="K880" s="248">
        <v>8.9999999999999993E-3</v>
      </c>
    </row>
    <row r="881" spans="1:11" x14ac:dyDescent="0.25">
      <c r="A881" s="1017"/>
      <c r="B881" s="1017"/>
      <c r="C881" s="643" t="s">
        <v>108</v>
      </c>
      <c r="D881" s="642" t="s">
        <v>476</v>
      </c>
      <c r="E881" s="644">
        <v>9515280.2343862448</v>
      </c>
      <c r="F881" s="645">
        <v>4.7647586666410842</v>
      </c>
      <c r="G881" s="645"/>
      <c r="H881" s="252">
        <f t="shared" si="27"/>
        <v>1997012</v>
      </c>
      <c r="J881" s="725">
        <f t="shared" si="26"/>
        <v>0.01</v>
      </c>
      <c r="K881" s="248">
        <v>0.01</v>
      </c>
    </row>
    <row r="882" spans="1:11" x14ac:dyDescent="0.25">
      <c r="A882" s="1017"/>
      <c r="B882" s="1017"/>
      <c r="C882" s="643" t="s">
        <v>108</v>
      </c>
      <c r="D882" s="642" t="s">
        <v>477</v>
      </c>
      <c r="E882" s="644">
        <v>9776080.3248450179</v>
      </c>
      <c r="F882" s="645">
        <v>4.8868819713952885</v>
      </c>
      <c r="G882" s="645"/>
      <c r="H882" s="252">
        <f t="shared" si="27"/>
        <v>2000474</v>
      </c>
      <c r="J882" s="725">
        <f t="shared" si="26"/>
        <v>0.01</v>
      </c>
      <c r="K882" s="248">
        <v>0.01</v>
      </c>
    </row>
    <row r="883" spans="1:11" x14ac:dyDescent="0.25">
      <c r="A883" s="1017"/>
      <c r="B883" s="1017"/>
      <c r="C883" s="643" t="s">
        <v>108</v>
      </c>
      <c r="D883" s="642" t="s">
        <v>478</v>
      </c>
      <c r="E883" s="644">
        <v>10037300.39583455</v>
      </c>
      <c r="F883" s="645">
        <v>5.0014751323129127</v>
      </c>
      <c r="G883" s="645"/>
      <c r="H883" s="252">
        <f t="shared" si="27"/>
        <v>2006868</v>
      </c>
      <c r="J883" s="725">
        <f t="shared" si="26"/>
        <v>0.01</v>
      </c>
      <c r="K883" s="248">
        <v>0.01</v>
      </c>
    </row>
    <row r="884" spans="1:11" x14ac:dyDescent="0.25">
      <c r="A884" s="1017"/>
      <c r="B884" s="1017"/>
      <c r="C884" s="643" t="s">
        <v>108</v>
      </c>
      <c r="D884" s="642" t="s">
        <v>479</v>
      </c>
      <c r="E884" s="644">
        <v>9978684.3196265586</v>
      </c>
      <c r="F884" s="645">
        <v>4.9445396857209616</v>
      </c>
      <c r="G884" s="645"/>
      <c r="H884" s="252">
        <f t="shared" si="27"/>
        <v>2018122</v>
      </c>
      <c r="J884" s="725">
        <f t="shared" si="26"/>
        <v>0.01</v>
      </c>
      <c r="K884" s="248">
        <v>0.01</v>
      </c>
    </row>
    <row r="885" spans="1:11" x14ac:dyDescent="0.25">
      <c r="A885" s="1017"/>
      <c r="B885" s="1017"/>
      <c r="C885" s="643" t="s">
        <v>108</v>
      </c>
      <c r="D885" s="642" t="s">
        <v>480</v>
      </c>
      <c r="E885" s="644">
        <v>11232400.761026315</v>
      </c>
      <c r="F885" s="645">
        <v>5.5569741500222207</v>
      </c>
      <c r="G885" s="645"/>
      <c r="H885" s="252">
        <f t="shared" si="27"/>
        <v>2021316</v>
      </c>
      <c r="J885" s="725">
        <f t="shared" si="26"/>
        <v>1.0999999999999999E-2</v>
      </c>
      <c r="K885" s="248">
        <v>1.0999999999999999E-2</v>
      </c>
    </row>
    <row r="886" spans="1:11" x14ac:dyDescent="0.25">
      <c r="A886" s="1017"/>
      <c r="B886" s="1017"/>
      <c r="C886" s="643" t="s">
        <v>108</v>
      </c>
      <c r="D886" s="642" t="s">
        <v>481</v>
      </c>
      <c r="E886" s="644">
        <v>9091639.463514775</v>
      </c>
      <c r="F886" s="645">
        <v>4.4574092480273881</v>
      </c>
      <c r="G886" s="645"/>
      <c r="H886" s="252">
        <f t="shared" si="27"/>
        <v>2039669</v>
      </c>
      <c r="J886" s="725">
        <f t="shared" si="26"/>
        <v>8.9999999999999993E-3</v>
      </c>
      <c r="K886" s="248">
        <v>8.9999999999999993E-3</v>
      </c>
    </row>
    <row r="887" spans="1:11" x14ac:dyDescent="0.25">
      <c r="A887" s="1017"/>
      <c r="B887" s="1017"/>
      <c r="C887" s="643" t="s">
        <v>108</v>
      </c>
      <c r="D887" s="642" t="s">
        <v>482</v>
      </c>
      <c r="E887" s="644">
        <v>9372201.6539492551</v>
      </c>
      <c r="F887" s="645">
        <v>4.5749679919970321</v>
      </c>
      <c r="G887" s="645"/>
      <c r="H887" s="252">
        <f t="shared" si="27"/>
        <v>2048582.9999999998</v>
      </c>
      <c r="J887" s="725">
        <f t="shared" si="26"/>
        <v>8.9999999999999993E-3</v>
      </c>
      <c r="K887" s="248">
        <v>8.9999999999999993E-3</v>
      </c>
    </row>
    <row r="888" spans="1:11" x14ac:dyDescent="0.25">
      <c r="A888" s="1017"/>
      <c r="B888" s="1017"/>
      <c r="C888" s="643" t="s">
        <v>108</v>
      </c>
      <c r="D888" s="642" t="s">
        <v>483</v>
      </c>
      <c r="E888" s="644">
        <v>9412447.0813865494</v>
      </c>
      <c r="F888" s="645">
        <v>4.5850788790894139</v>
      </c>
      <c r="G888" s="645"/>
      <c r="H888" s="252">
        <f t="shared" si="27"/>
        <v>2052843</v>
      </c>
      <c r="J888" s="725">
        <f t="shared" si="26"/>
        <v>8.9999999999999993E-3</v>
      </c>
      <c r="K888" s="248">
        <v>8.9999999999999993E-3</v>
      </c>
    </row>
    <row r="889" spans="1:11" x14ac:dyDescent="0.25">
      <c r="A889" s="1017"/>
      <c r="B889" s="1017"/>
      <c r="C889" s="643" t="s">
        <v>108</v>
      </c>
      <c r="D889" s="642" t="s">
        <v>484</v>
      </c>
      <c r="E889" s="644">
        <v>8929029.9785565492</v>
      </c>
      <c r="F889" s="645">
        <v>4.3404666234144029</v>
      </c>
      <c r="G889" s="645"/>
      <c r="H889" s="252">
        <f t="shared" si="27"/>
        <v>2057158.9999999998</v>
      </c>
      <c r="J889" s="725">
        <f t="shared" si="26"/>
        <v>8.9999999999999993E-3</v>
      </c>
      <c r="K889" s="248">
        <v>8.9999999999999993E-3</v>
      </c>
    </row>
    <row r="890" spans="1:11" x14ac:dyDescent="0.25">
      <c r="A890" s="1017"/>
      <c r="B890" s="1017"/>
      <c r="C890" s="643" t="s">
        <v>108</v>
      </c>
      <c r="D890" s="642" t="s">
        <v>485</v>
      </c>
      <c r="E890" s="644">
        <v>10045841.868612025</v>
      </c>
      <c r="F890" s="645">
        <v>4.8767335315961216</v>
      </c>
      <c r="G890" s="645"/>
      <c r="H890" s="252">
        <f t="shared" si="27"/>
        <v>2059953</v>
      </c>
      <c r="J890" s="725">
        <f t="shared" si="26"/>
        <v>0.01</v>
      </c>
      <c r="K890" s="248">
        <v>0.01</v>
      </c>
    </row>
    <row r="891" spans="1:11" x14ac:dyDescent="0.25">
      <c r="A891" s="1017"/>
      <c r="B891" s="1017"/>
      <c r="C891" s="643" t="s">
        <v>108</v>
      </c>
      <c r="D891" s="642" t="s">
        <v>486</v>
      </c>
      <c r="E891" s="644">
        <v>14480770.272288974</v>
      </c>
      <c r="F891" s="645">
        <v>7.0227501102285057</v>
      </c>
      <c r="G891" s="645"/>
      <c r="H891" s="252">
        <f t="shared" si="27"/>
        <v>2061980</v>
      </c>
      <c r="J891" s="725">
        <f t="shared" si="26"/>
        <v>1.4E-2</v>
      </c>
      <c r="K891" s="248">
        <v>1.4E-2</v>
      </c>
    </row>
    <row r="892" spans="1:11" x14ac:dyDescent="0.25">
      <c r="A892" s="1017"/>
      <c r="B892" s="1017"/>
      <c r="C892" s="643" t="s">
        <v>108</v>
      </c>
      <c r="D892" s="642" t="s">
        <v>487</v>
      </c>
      <c r="E892" s="644">
        <v>14690911.754708735</v>
      </c>
      <c r="F892" s="645">
        <v>7.1193075145024407</v>
      </c>
      <c r="G892" s="645"/>
      <c r="H892" s="252">
        <f t="shared" si="27"/>
        <v>2063531</v>
      </c>
      <c r="J892" s="725">
        <f t="shared" si="26"/>
        <v>1.4999999999999999E-2</v>
      </c>
      <c r="K892" s="248">
        <v>1.4999999999999999E-2</v>
      </c>
    </row>
    <row r="893" spans="1:11" x14ac:dyDescent="0.25">
      <c r="A893" s="1017"/>
      <c r="B893" s="1017"/>
      <c r="C893" s="643" t="s">
        <v>108</v>
      </c>
      <c r="D893" s="642" t="s">
        <v>392</v>
      </c>
      <c r="E893" s="644">
        <v>15829341.437828282</v>
      </c>
      <c r="F893" s="645">
        <v>7.665384741728392</v>
      </c>
      <c r="G893" s="645"/>
      <c r="H893" s="252">
        <f t="shared" si="27"/>
        <v>2065042</v>
      </c>
      <c r="J893" s="725">
        <f t="shared" si="26"/>
        <v>1.6E-2</v>
      </c>
      <c r="K893" s="248">
        <v>1.6E-2</v>
      </c>
    </row>
    <row r="894" spans="1:11" x14ac:dyDescent="0.25">
      <c r="A894" s="1017"/>
      <c r="B894" s="1017"/>
      <c r="C894" s="643" t="s">
        <v>108</v>
      </c>
      <c r="D894" s="642" t="s">
        <v>393</v>
      </c>
      <c r="E894" s="644">
        <v>16098020.11884217</v>
      </c>
      <c r="F894" s="645">
        <v>7.7904150231428799</v>
      </c>
      <c r="G894" s="645"/>
      <c r="H894" s="252">
        <f t="shared" si="27"/>
        <v>2066388</v>
      </c>
      <c r="J894" s="725">
        <f t="shared" si="26"/>
        <v>1.6E-2</v>
      </c>
      <c r="K894" s="248">
        <v>1.6E-2</v>
      </c>
    </row>
    <row r="895" spans="1:11" x14ac:dyDescent="0.25">
      <c r="A895" s="1017"/>
      <c r="B895" s="1017"/>
      <c r="C895" s="643" t="s">
        <v>108</v>
      </c>
      <c r="D895" s="642" t="s">
        <v>394</v>
      </c>
      <c r="E895" s="644">
        <v>16354776.201875448</v>
      </c>
      <c r="F895" s="645">
        <v>7.8860232017043534</v>
      </c>
      <c r="G895" s="645"/>
      <c r="H895" s="252">
        <f t="shared" si="27"/>
        <v>2073894</v>
      </c>
      <c r="J895" s="725">
        <f t="shared" si="26"/>
        <v>1.6E-2</v>
      </c>
      <c r="K895" s="248">
        <v>1.6E-2</v>
      </c>
    </row>
    <row r="896" spans="1:11" x14ac:dyDescent="0.25">
      <c r="A896" s="1017"/>
      <c r="B896" s="1017"/>
      <c r="C896" s="643" t="s">
        <v>108</v>
      </c>
      <c r="D896" s="642" t="s">
        <v>395</v>
      </c>
      <c r="E896" s="644">
        <v>11346100.140072539</v>
      </c>
      <c r="F896" s="645">
        <v>5.4329542397941664</v>
      </c>
      <c r="G896" s="645"/>
      <c r="H896" s="252">
        <f t="shared" si="27"/>
        <v>2088384.9999999998</v>
      </c>
      <c r="J896" s="725">
        <f t="shared" si="26"/>
        <v>1.0999999999999999E-2</v>
      </c>
      <c r="K896" s="248">
        <v>1.0999999999999999E-2</v>
      </c>
    </row>
    <row r="897" spans="1:11" x14ac:dyDescent="0.25">
      <c r="A897" s="1017"/>
      <c r="B897" s="1017"/>
      <c r="C897" s="643" t="s">
        <v>108</v>
      </c>
      <c r="D897" s="642" t="s">
        <v>488</v>
      </c>
      <c r="E897" s="644">
        <v>10078604.98603045</v>
      </c>
      <c r="F897" s="645">
        <v>4.793813690815413</v>
      </c>
      <c r="G897" s="645"/>
      <c r="H897" s="252">
        <f t="shared" si="27"/>
        <v>2102419</v>
      </c>
      <c r="J897" s="725">
        <f t="shared" si="26"/>
        <v>0.01</v>
      </c>
      <c r="K897" s="248">
        <v>0.01</v>
      </c>
    </row>
    <row r="898" spans="1:11" x14ac:dyDescent="0.25">
      <c r="A898" s="1017"/>
      <c r="B898" s="1017"/>
      <c r="C898" s="643" t="s">
        <v>108</v>
      </c>
      <c r="D898" s="642" t="s">
        <v>763</v>
      </c>
      <c r="E898" s="644">
        <v>10224374.913436202</v>
      </c>
      <c r="F898" s="645">
        <v>4.8500909659629468</v>
      </c>
      <c r="G898" s="645"/>
      <c r="H898" s="252">
        <f t="shared" si="27"/>
        <v>2108079</v>
      </c>
      <c r="J898" s="725">
        <f t="shared" si="26"/>
        <v>0.01</v>
      </c>
      <c r="K898" s="248">
        <v>0.01</v>
      </c>
    </row>
    <row r="899" spans="1:11" x14ac:dyDescent="0.25">
      <c r="A899" s="1017"/>
      <c r="B899" s="1017"/>
      <c r="C899" s="643" t="s">
        <v>398</v>
      </c>
      <c r="D899" s="642" t="s">
        <v>402</v>
      </c>
      <c r="E899" s="644">
        <v>212097168.41151762</v>
      </c>
      <c r="F899" s="645">
        <v>5.4569534893995941</v>
      </c>
      <c r="G899" s="645"/>
      <c r="H899" s="252">
        <f t="shared" si="27"/>
        <v>38867322</v>
      </c>
      <c r="J899" s="725">
        <f t="shared" si="26"/>
        <v>0.21199999999999999</v>
      </c>
      <c r="K899" s="248">
        <v>0.21199999999999999</v>
      </c>
    </row>
    <row r="900" spans="1:11" x14ac:dyDescent="0.25">
      <c r="A900" s="1017"/>
      <c r="B900" s="1017"/>
      <c r="C900" s="643" t="s">
        <v>398</v>
      </c>
      <c r="D900" s="642" t="s">
        <v>463</v>
      </c>
      <c r="E900" s="644">
        <v>222649299.02764404</v>
      </c>
      <c r="F900" s="645">
        <v>5.7138826312111766</v>
      </c>
      <c r="G900" s="645"/>
      <c r="H900" s="252">
        <f t="shared" si="27"/>
        <v>38966376</v>
      </c>
      <c r="J900" s="725">
        <f t="shared" ref="J900:J963" si="28">ROUND(E900/1000000000,3)</f>
        <v>0.223</v>
      </c>
      <c r="K900" s="248">
        <v>0.223</v>
      </c>
    </row>
    <row r="901" spans="1:11" x14ac:dyDescent="0.25">
      <c r="A901" s="1017"/>
      <c r="B901" s="1017"/>
      <c r="C901" s="643" t="s">
        <v>398</v>
      </c>
      <c r="D901" s="642" t="s">
        <v>464</v>
      </c>
      <c r="E901" s="644">
        <v>232143611.44236574</v>
      </c>
      <c r="F901" s="645">
        <v>5.9284304330648183</v>
      </c>
      <c r="G901" s="645"/>
      <c r="H901" s="252">
        <f t="shared" si="27"/>
        <v>39157685</v>
      </c>
      <c r="J901" s="725">
        <f t="shared" si="28"/>
        <v>0.23200000000000001</v>
      </c>
      <c r="K901" s="248">
        <v>0.23200000000000001</v>
      </c>
    </row>
    <row r="902" spans="1:11" x14ac:dyDescent="0.25">
      <c r="A902" s="1017"/>
      <c r="B902" s="1017"/>
      <c r="C902" s="643" t="s">
        <v>398</v>
      </c>
      <c r="D902" s="642" t="s">
        <v>465</v>
      </c>
      <c r="E902" s="644">
        <v>220721599.37993598</v>
      </c>
      <c r="F902" s="645">
        <v>5.6075844158639017</v>
      </c>
      <c r="G902" s="645"/>
      <c r="H902" s="252">
        <f t="shared" si="27"/>
        <v>39361262</v>
      </c>
      <c r="J902" s="725">
        <f t="shared" si="28"/>
        <v>0.221</v>
      </c>
      <c r="K902" s="248">
        <v>0.221</v>
      </c>
    </row>
    <row r="903" spans="1:11" x14ac:dyDescent="0.25">
      <c r="A903" s="1017"/>
      <c r="B903" s="1017"/>
      <c r="C903" s="643" t="s">
        <v>398</v>
      </c>
      <c r="D903" s="642" t="s">
        <v>466</v>
      </c>
      <c r="E903" s="644">
        <v>232598720.50555438</v>
      </c>
      <c r="F903" s="645">
        <v>5.8812633778125765</v>
      </c>
      <c r="G903" s="645"/>
      <c r="H903" s="252">
        <f t="shared" si="27"/>
        <v>39549108</v>
      </c>
      <c r="J903" s="725">
        <f t="shared" si="28"/>
        <v>0.23300000000000001</v>
      </c>
      <c r="K903" s="248">
        <v>0.23300000000000001</v>
      </c>
    </row>
    <row r="904" spans="1:11" x14ac:dyDescent="0.25">
      <c r="A904" s="1017"/>
      <c r="B904" s="1017"/>
      <c r="C904" s="643" t="s">
        <v>398</v>
      </c>
      <c r="D904" s="642" t="s">
        <v>467</v>
      </c>
      <c r="E904" s="644">
        <v>245729328.16721922</v>
      </c>
      <c r="F904" s="645">
        <v>6.1859082386418107</v>
      </c>
      <c r="G904" s="645"/>
      <c r="H904" s="252">
        <f t="shared" si="27"/>
        <v>39724050</v>
      </c>
      <c r="J904" s="725">
        <f t="shared" si="28"/>
        <v>0.246</v>
      </c>
      <c r="K904" s="248">
        <v>0.246</v>
      </c>
    </row>
    <row r="905" spans="1:11" x14ac:dyDescent="0.25">
      <c r="A905" s="1017"/>
      <c r="B905" s="1017"/>
      <c r="C905" s="643" t="s">
        <v>398</v>
      </c>
      <c r="D905" s="642" t="s">
        <v>468</v>
      </c>
      <c r="E905" s="644">
        <v>237677018.10723302</v>
      </c>
      <c r="F905" s="645">
        <v>5.9583329140261796</v>
      </c>
      <c r="G905" s="645"/>
      <c r="H905" s="252">
        <f t="shared" si="27"/>
        <v>39889852</v>
      </c>
      <c r="J905" s="725">
        <f t="shared" si="28"/>
        <v>0.23799999999999999</v>
      </c>
      <c r="K905" s="248">
        <v>0.23799999999999999</v>
      </c>
    </row>
    <row r="906" spans="1:11" x14ac:dyDescent="0.25">
      <c r="A906" s="1017"/>
      <c r="B906" s="1017"/>
      <c r="C906" s="643" t="s">
        <v>398</v>
      </c>
      <c r="D906" s="642" t="s">
        <v>469</v>
      </c>
      <c r="E906" s="644">
        <v>254018135.23858947</v>
      </c>
      <c r="F906" s="645">
        <v>6.3413552800106237</v>
      </c>
      <c r="G906" s="645"/>
      <c r="H906" s="252">
        <f t="shared" si="27"/>
        <v>40057389</v>
      </c>
      <c r="J906" s="725">
        <f t="shared" si="28"/>
        <v>0.254</v>
      </c>
      <c r="K906" s="248">
        <v>0.254</v>
      </c>
    </row>
    <row r="907" spans="1:11" x14ac:dyDescent="0.25">
      <c r="A907" s="1017"/>
      <c r="B907" s="1017"/>
      <c r="C907" s="643" t="s">
        <v>398</v>
      </c>
      <c r="D907" s="642" t="s">
        <v>470</v>
      </c>
      <c r="E907" s="644">
        <v>263577859.00048724</v>
      </c>
      <c r="F907" s="645">
        <v>6.5528310570936821</v>
      </c>
      <c r="G907" s="645"/>
      <c r="H907" s="252">
        <f t="shared" si="27"/>
        <v>40223509</v>
      </c>
      <c r="J907" s="725">
        <f t="shared" si="28"/>
        <v>0.26400000000000001</v>
      </c>
      <c r="K907" s="248">
        <v>0.26400000000000001</v>
      </c>
    </row>
    <row r="908" spans="1:11" x14ac:dyDescent="0.25">
      <c r="A908" s="1017"/>
      <c r="B908" s="1017"/>
      <c r="C908" s="643" t="s">
        <v>398</v>
      </c>
      <c r="D908" s="642" t="s">
        <v>471</v>
      </c>
      <c r="E908" s="644">
        <v>283746439.63924432</v>
      </c>
      <c r="F908" s="645">
        <v>7.0257092097183635</v>
      </c>
      <c r="G908" s="645"/>
      <c r="H908" s="252">
        <f t="shared" si="27"/>
        <v>40386875</v>
      </c>
      <c r="J908" s="725">
        <f t="shared" si="28"/>
        <v>0.28399999999999997</v>
      </c>
      <c r="K908" s="248">
        <v>0.28399999999999997</v>
      </c>
    </row>
    <row r="909" spans="1:11" x14ac:dyDescent="0.25">
      <c r="A909" s="1017"/>
      <c r="B909" s="1017"/>
      <c r="C909" s="643" t="s">
        <v>398</v>
      </c>
      <c r="D909" s="642" t="s">
        <v>472</v>
      </c>
      <c r="E909" s="644">
        <v>294732892.94672376</v>
      </c>
      <c r="F909" s="645">
        <v>7.2651814487132906</v>
      </c>
      <c r="G909" s="645"/>
      <c r="H909" s="252">
        <f t="shared" si="27"/>
        <v>40567864</v>
      </c>
      <c r="J909" s="725">
        <f t="shared" si="28"/>
        <v>0.29499999999999998</v>
      </c>
      <c r="K909" s="248">
        <v>0.29499999999999998</v>
      </c>
    </row>
    <row r="910" spans="1:11" x14ac:dyDescent="0.25">
      <c r="A910" s="1017"/>
      <c r="B910" s="1017"/>
      <c r="C910" s="643" t="s">
        <v>398</v>
      </c>
      <c r="D910" s="642" t="s">
        <v>473</v>
      </c>
      <c r="E910" s="644">
        <v>297288767.14886642</v>
      </c>
      <c r="F910" s="645">
        <v>7.2774974007328597</v>
      </c>
      <c r="G910" s="645"/>
      <c r="H910" s="252">
        <f t="shared" si="27"/>
        <v>40850412</v>
      </c>
      <c r="J910" s="725">
        <f t="shared" si="28"/>
        <v>0.29699999999999999</v>
      </c>
      <c r="K910" s="248">
        <v>0.29699999999999999</v>
      </c>
    </row>
    <row r="911" spans="1:11" x14ac:dyDescent="0.25">
      <c r="A911" s="1017"/>
      <c r="B911" s="1017"/>
      <c r="C911" s="643" t="s">
        <v>398</v>
      </c>
      <c r="D911" s="642" t="s">
        <v>474</v>
      </c>
      <c r="E911" s="644">
        <v>318610926.70740455</v>
      </c>
      <c r="F911" s="645">
        <v>7.690054202340268</v>
      </c>
      <c r="G911" s="645"/>
      <c r="H911" s="252">
        <f t="shared" si="27"/>
        <v>41431558</v>
      </c>
      <c r="J911" s="725">
        <f t="shared" si="28"/>
        <v>0.31900000000000001</v>
      </c>
      <c r="K911" s="248">
        <v>0.31900000000000001</v>
      </c>
    </row>
    <row r="912" spans="1:11" x14ac:dyDescent="0.25">
      <c r="A912" s="1017"/>
      <c r="B912" s="1017"/>
      <c r="C912" s="643" t="s">
        <v>398</v>
      </c>
      <c r="D912" s="642" t="s">
        <v>475</v>
      </c>
      <c r="E912" s="644">
        <v>324351415.47606617</v>
      </c>
      <c r="F912" s="645">
        <v>7.6883034233379508</v>
      </c>
      <c r="G912" s="645"/>
      <c r="H912" s="252">
        <f t="shared" si="27"/>
        <v>42187645</v>
      </c>
      <c r="J912" s="725">
        <f t="shared" si="28"/>
        <v>0.32400000000000001</v>
      </c>
      <c r="K912" s="248">
        <v>0.32400000000000001</v>
      </c>
    </row>
    <row r="913" spans="1:11" x14ac:dyDescent="0.25">
      <c r="A913" s="1017"/>
      <c r="B913" s="1017"/>
      <c r="C913" s="643" t="s">
        <v>398</v>
      </c>
      <c r="D913" s="642" t="s">
        <v>476</v>
      </c>
      <c r="E913" s="644">
        <v>342063863.39899528</v>
      </c>
      <c r="F913" s="645">
        <v>7.9694492379470958</v>
      </c>
      <c r="G913" s="645"/>
      <c r="H913" s="252">
        <f t="shared" si="27"/>
        <v>42921895</v>
      </c>
      <c r="J913" s="725">
        <f t="shared" si="28"/>
        <v>0.34200000000000003</v>
      </c>
      <c r="K913" s="248">
        <v>0.34200000000000003</v>
      </c>
    </row>
    <row r="914" spans="1:11" x14ac:dyDescent="0.25">
      <c r="A914" s="1017"/>
      <c r="B914" s="1017"/>
      <c r="C914" s="643" t="s">
        <v>398</v>
      </c>
      <c r="D914" s="642" t="s">
        <v>477</v>
      </c>
      <c r="E914" s="644">
        <v>360538593.74450392</v>
      </c>
      <c r="F914" s="645">
        <v>8.2591646295555012</v>
      </c>
      <c r="G914" s="645"/>
      <c r="H914" s="252">
        <f t="shared" si="27"/>
        <v>43653155.000000007</v>
      </c>
      <c r="J914" s="725">
        <f t="shared" si="28"/>
        <v>0.36099999999999999</v>
      </c>
      <c r="K914" s="248">
        <v>0.36099999999999999</v>
      </c>
    </row>
    <row r="915" spans="1:11" x14ac:dyDescent="0.25">
      <c r="A915" s="1017"/>
      <c r="B915" s="1017"/>
      <c r="C915" s="643" t="s">
        <v>398</v>
      </c>
      <c r="D915" s="642" t="s">
        <v>478</v>
      </c>
      <c r="E915" s="644">
        <v>351185977.90017509</v>
      </c>
      <c r="F915" s="645">
        <v>7.9100717297856455</v>
      </c>
      <c r="G915" s="645"/>
      <c r="H915" s="252">
        <f t="shared" si="27"/>
        <v>44397319</v>
      </c>
      <c r="J915" s="725">
        <f t="shared" si="28"/>
        <v>0.35099999999999998</v>
      </c>
      <c r="K915" s="248">
        <v>0.35099999999999998</v>
      </c>
    </row>
    <row r="916" spans="1:11" x14ac:dyDescent="0.25">
      <c r="A916" s="1017"/>
      <c r="B916" s="1017"/>
      <c r="C916" s="643" t="s">
        <v>398</v>
      </c>
      <c r="D916" s="642" t="s">
        <v>479</v>
      </c>
      <c r="E916" s="644">
        <v>363330527.57758272</v>
      </c>
      <c r="F916" s="645">
        <v>8.0335222363071459</v>
      </c>
      <c r="G916" s="645"/>
      <c r="H916" s="252">
        <f t="shared" si="27"/>
        <v>45226803</v>
      </c>
      <c r="J916" s="725">
        <f t="shared" si="28"/>
        <v>0.36299999999999999</v>
      </c>
      <c r="K916" s="248">
        <v>0.36299999999999999</v>
      </c>
    </row>
    <row r="917" spans="1:11" x14ac:dyDescent="0.25">
      <c r="A917" s="1017"/>
      <c r="B917" s="1017"/>
      <c r="C917" s="643" t="s">
        <v>398</v>
      </c>
      <c r="D917" s="642" t="s">
        <v>480</v>
      </c>
      <c r="E917" s="644">
        <v>333071224.05870521</v>
      </c>
      <c r="F917" s="645">
        <v>7.2479099921714329</v>
      </c>
      <c r="G917" s="645"/>
      <c r="H917" s="252">
        <f t="shared" si="27"/>
        <v>45954106</v>
      </c>
      <c r="J917" s="725">
        <f t="shared" si="28"/>
        <v>0.33300000000000002</v>
      </c>
      <c r="K917" s="248">
        <v>0.33300000000000002</v>
      </c>
    </row>
    <row r="918" spans="1:11" x14ac:dyDescent="0.25">
      <c r="A918" s="1017"/>
      <c r="B918" s="1017"/>
      <c r="C918" s="643" t="s">
        <v>398</v>
      </c>
      <c r="D918" s="642" t="s">
        <v>481</v>
      </c>
      <c r="E918" s="644">
        <v>294691912.55738091</v>
      </c>
      <c r="F918" s="645">
        <v>6.3561947197527289</v>
      </c>
      <c r="G918" s="645"/>
      <c r="H918" s="252">
        <f t="shared" si="27"/>
        <v>46362946</v>
      </c>
      <c r="J918" s="725">
        <f t="shared" si="28"/>
        <v>0.29499999999999998</v>
      </c>
      <c r="K918" s="248">
        <v>0.29499999999999998</v>
      </c>
    </row>
    <row r="919" spans="1:11" x14ac:dyDescent="0.25">
      <c r="A919" s="1017"/>
      <c r="B919" s="1017"/>
      <c r="C919" s="643" t="s">
        <v>398</v>
      </c>
      <c r="D919" s="642" t="s">
        <v>482</v>
      </c>
      <c r="E919" s="644">
        <v>278407871.18825513</v>
      </c>
      <c r="F919" s="645">
        <v>5.9773812581000216</v>
      </c>
      <c r="G919" s="645"/>
      <c r="H919" s="252">
        <f t="shared" si="27"/>
        <v>46576897</v>
      </c>
      <c r="J919" s="725">
        <f t="shared" si="28"/>
        <v>0.27800000000000002</v>
      </c>
      <c r="K919" s="248">
        <v>0.27800000000000002</v>
      </c>
    </row>
    <row r="920" spans="1:11" x14ac:dyDescent="0.25">
      <c r="A920" s="1017"/>
      <c r="B920" s="1017"/>
      <c r="C920" s="643" t="s">
        <v>398</v>
      </c>
      <c r="D920" s="642" t="s">
        <v>483</v>
      </c>
      <c r="E920" s="644">
        <v>281509853.78088844</v>
      </c>
      <c r="F920" s="645">
        <v>6.0225419551826125</v>
      </c>
      <c r="G920" s="645"/>
      <c r="H920" s="252">
        <f t="shared" si="27"/>
        <v>46742697</v>
      </c>
      <c r="J920" s="725">
        <f t="shared" si="28"/>
        <v>0.28199999999999997</v>
      </c>
      <c r="K920" s="248">
        <v>0.28199999999999997</v>
      </c>
    </row>
    <row r="921" spans="1:11" x14ac:dyDescent="0.25">
      <c r="A921" s="1017"/>
      <c r="B921" s="1017"/>
      <c r="C921" s="643" t="s">
        <v>398</v>
      </c>
      <c r="D921" s="642" t="s">
        <v>484</v>
      </c>
      <c r="E921" s="644">
        <v>276781918.84925485</v>
      </c>
      <c r="F921" s="645">
        <v>5.9175505822584142</v>
      </c>
      <c r="G921" s="645"/>
      <c r="H921" s="252">
        <f t="shared" si="27"/>
        <v>46773055</v>
      </c>
      <c r="J921" s="725">
        <f t="shared" si="28"/>
        <v>0.27700000000000002</v>
      </c>
      <c r="K921" s="248">
        <v>0.27700000000000002</v>
      </c>
    </row>
    <row r="922" spans="1:11" x14ac:dyDescent="0.25">
      <c r="A922" s="1017"/>
      <c r="B922" s="1017"/>
      <c r="C922" s="643" t="s">
        <v>398</v>
      </c>
      <c r="D922" s="642" t="s">
        <v>485</v>
      </c>
      <c r="E922" s="644">
        <v>248022867.49420661</v>
      </c>
      <c r="F922" s="645">
        <v>5.3200906926238831</v>
      </c>
      <c r="G922" s="645"/>
      <c r="H922" s="252">
        <f t="shared" si="27"/>
        <v>46620045</v>
      </c>
      <c r="J922" s="725">
        <f t="shared" si="28"/>
        <v>0.248</v>
      </c>
      <c r="K922" s="248">
        <v>0.248</v>
      </c>
    </row>
    <row r="923" spans="1:11" x14ac:dyDescent="0.25">
      <c r="A923" s="1017"/>
      <c r="B923" s="1017"/>
      <c r="C923" s="643" t="s">
        <v>398</v>
      </c>
      <c r="D923" s="642" t="s">
        <v>486</v>
      </c>
      <c r="E923" s="644">
        <v>251273811.19600996</v>
      </c>
      <c r="F923" s="645">
        <v>5.4059604806124364</v>
      </c>
      <c r="G923" s="645"/>
      <c r="H923" s="252">
        <f t="shared" si="27"/>
        <v>46480882</v>
      </c>
      <c r="J923" s="725">
        <f t="shared" si="28"/>
        <v>0.251</v>
      </c>
      <c r="K923" s="248">
        <v>0.251</v>
      </c>
    </row>
    <row r="924" spans="1:11" x14ac:dyDescent="0.25">
      <c r="A924" s="1017"/>
      <c r="B924" s="1017"/>
      <c r="C924" s="643" t="s">
        <v>398</v>
      </c>
      <c r="D924" s="642" t="s">
        <v>487</v>
      </c>
      <c r="E924" s="644">
        <v>264553463.8415111</v>
      </c>
      <c r="F924" s="645">
        <v>5.6960796809752932</v>
      </c>
      <c r="G924" s="645"/>
      <c r="H924" s="252">
        <f t="shared" si="27"/>
        <v>46444832</v>
      </c>
      <c r="J924" s="725">
        <f t="shared" si="28"/>
        <v>0.26500000000000001</v>
      </c>
      <c r="K924" s="248">
        <v>0.26500000000000001</v>
      </c>
    </row>
    <row r="925" spans="1:11" x14ac:dyDescent="0.25">
      <c r="A925" s="1017"/>
      <c r="B925" s="1017"/>
      <c r="C925" s="643" t="s">
        <v>398</v>
      </c>
      <c r="D925" s="642" t="s">
        <v>392</v>
      </c>
      <c r="E925" s="644">
        <v>255222054.46514845</v>
      </c>
      <c r="F925" s="645">
        <v>5.4905282258927466</v>
      </c>
      <c r="G925" s="645"/>
      <c r="H925" s="252">
        <f t="shared" si="27"/>
        <v>46484062</v>
      </c>
      <c r="J925" s="725">
        <f t="shared" si="28"/>
        <v>0.255</v>
      </c>
      <c r="K925" s="248">
        <v>0.255</v>
      </c>
    </row>
    <row r="926" spans="1:11" x14ac:dyDescent="0.25">
      <c r="A926" s="1017"/>
      <c r="B926" s="1017"/>
      <c r="C926" s="643" t="s">
        <v>398</v>
      </c>
      <c r="D926" s="642" t="s">
        <v>393</v>
      </c>
      <c r="E926" s="644">
        <v>266724175.49571222</v>
      </c>
      <c r="F926" s="645">
        <v>5.7245256692562032</v>
      </c>
      <c r="G926" s="645"/>
      <c r="H926" s="252">
        <f t="shared" si="27"/>
        <v>46593236</v>
      </c>
      <c r="J926" s="725">
        <f t="shared" si="28"/>
        <v>0.26700000000000002</v>
      </c>
      <c r="K926" s="248">
        <v>0.26700000000000002</v>
      </c>
    </row>
    <row r="927" spans="1:11" x14ac:dyDescent="0.25">
      <c r="A927" s="1017"/>
      <c r="B927" s="1017"/>
      <c r="C927" s="643" t="s">
        <v>398</v>
      </c>
      <c r="D927" s="642" t="s">
        <v>394</v>
      </c>
      <c r="E927" s="644">
        <v>263434206.372978</v>
      </c>
      <c r="F927" s="645">
        <v>5.6292061873947628</v>
      </c>
      <c r="G927" s="645"/>
      <c r="H927" s="252">
        <f t="shared" si="27"/>
        <v>46797754</v>
      </c>
      <c r="J927" s="725">
        <f t="shared" si="28"/>
        <v>0.26300000000000001</v>
      </c>
      <c r="K927" s="248">
        <v>0.26300000000000001</v>
      </c>
    </row>
    <row r="928" spans="1:11" x14ac:dyDescent="0.25">
      <c r="A928" s="1017"/>
      <c r="B928" s="1017"/>
      <c r="C928" s="643" t="s">
        <v>398</v>
      </c>
      <c r="D928" s="642" t="s">
        <v>395</v>
      </c>
      <c r="E928" s="644">
        <v>247381705.50574985</v>
      </c>
      <c r="F928" s="645">
        <v>5.2483836001331641</v>
      </c>
      <c r="G928" s="645"/>
      <c r="H928" s="252">
        <f t="shared" si="27"/>
        <v>47134837</v>
      </c>
      <c r="J928" s="725">
        <f t="shared" si="28"/>
        <v>0.247</v>
      </c>
      <c r="K928" s="248">
        <v>0.247</v>
      </c>
    </row>
    <row r="929" spans="1:11" x14ac:dyDescent="0.25">
      <c r="A929" s="1017"/>
      <c r="B929" s="1017"/>
      <c r="C929" s="643" t="s">
        <v>398</v>
      </c>
      <c r="D929" s="642" t="s">
        <v>488</v>
      </c>
      <c r="E929" s="644">
        <v>196174051.52772075</v>
      </c>
      <c r="F929" s="645">
        <v>4.1416940508417071</v>
      </c>
      <c r="G929" s="645"/>
      <c r="H929" s="252">
        <f t="shared" si="27"/>
        <v>47365655</v>
      </c>
      <c r="J929" s="725">
        <f t="shared" si="28"/>
        <v>0.19600000000000001</v>
      </c>
      <c r="K929" s="248">
        <v>0.19600000000000001</v>
      </c>
    </row>
    <row r="930" spans="1:11" x14ac:dyDescent="0.25">
      <c r="A930" s="1017"/>
      <c r="B930" s="1017"/>
      <c r="C930" s="643" t="s">
        <v>398</v>
      </c>
      <c r="D930" s="642" t="s">
        <v>763</v>
      </c>
      <c r="E930" s="644">
        <v>217046545.14823061</v>
      </c>
      <c r="F930" s="645">
        <v>4.57752002548163</v>
      </c>
      <c r="G930" s="645"/>
      <c r="H930" s="252">
        <f t="shared" si="27"/>
        <v>47415750</v>
      </c>
      <c r="J930" s="725">
        <f t="shared" si="28"/>
        <v>0.217</v>
      </c>
      <c r="K930" s="248">
        <v>0.217</v>
      </c>
    </row>
    <row r="931" spans="1:11" x14ac:dyDescent="0.25">
      <c r="A931" s="1017"/>
      <c r="B931" s="1017"/>
      <c r="C931" s="643" t="s">
        <v>99</v>
      </c>
      <c r="D931" s="642" t="s">
        <v>402</v>
      </c>
      <c r="E931" s="644">
        <v>13210388.721208537</v>
      </c>
      <c r="F931" s="645">
        <v>1.5434797751339449</v>
      </c>
      <c r="G931" s="645"/>
      <c r="H931" s="252">
        <f t="shared" si="27"/>
        <v>8558835</v>
      </c>
      <c r="J931" s="725">
        <f t="shared" si="28"/>
        <v>1.2999999999999999E-2</v>
      </c>
      <c r="K931" s="248">
        <v>1.2999999999999999E-2</v>
      </c>
    </row>
    <row r="932" spans="1:11" x14ac:dyDescent="0.25">
      <c r="A932" s="1017"/>
      <c r="B932" s="1017"/>
      <c r="C932" s="643" t="s">
        <v>99</v>
      </c>
      <c r="D932" s="642" t="s">
        <v>463</v>
      </c>
      <c r="E932" s="644">
        <v>13746668.641793085</v>
      </c>
      <c r="F932" s="645">
        <v>1.5952269272015069</v>
      </c>
      <c r="G932" s="645"/>
      <c r="H932" s="252">
        <f t="shared" ref="H932:H962" si="29">E932/F932</f>
        <v>8617375</v>
      </c>
      <c r="J932" s="725">
        <f t="shared" si="28"/>
        <v>1.4E-2</v>
      </c>
      <c r="K932" s="248">
        <v>1.4E-2</v>
      </c>
    </row>
    <row r="933" spans="1:11" x14ac:dyDescent="0.25">
      <c r="A933" s="1017"/>
      <c r="B933" s="1017"/>
      <c r="C933" s="643" t="s">
        <v>99</v>
      </c>
      <c r="D933" s="642" t="s">
        <v>464</v>
      </c>
      <c r="E933" s="644">
        <v>14714048.495063059</v>
      </c>
      <c r="F933" s="645">
        <v>1.6975005494377304</v>
      </c>
      <c r="G933" s="645"/>
      <c r="H933" s="252">
        <f t="shared" si="29"/>
        <v>8668067</v>
      </c>
      <c r="J933" s="725">
        <f t="shared" si="28"/>
        <v>1.4999999999999999E-2</v>
      </c>
      <c r="K933" s="248">
        <v>1.4999999999999999E-2</v>
      </c>
    </row>
    <row r="934" spans="1:11" x14ac:dyDescent="0.25">
      <c r="A934" s="1017"/>
      <c r="B934" s="1017"/>
      <c r="C934" s="643" t="s">
        <v>99</v>
      </c>
      <c r="D934" s="642" t="s">
        <v>465</v>
      </c>
      <c r="E934" s="644">
        <v>18948536.31629267</v>
      </c>
      <c r="F934" s="645">
        <v>2.1733559375558271</v>
      </c>
      <c r="G934" s="645"/>
      <c r="H934" s="252">
        <f t="shared" si="29"/>
        <v>8718561</v>
      </c>
      <c r="J934" s="725">
        <f t="shared" si="28"/>
        <v>1.9E-2</v>
      </c>
      <c r="K934" s="248">
        <v>1.9E-2</v>
      </c>
    </row>
    <row r="935" spans="1:11" x14ac:dyDescent="0.25">
      <c r="A935" s="1017"/>
      <c r="B935" s="1017"/>
      <c r="C935" s="643" t="s">
        <v>99</v>
      </c>
      <c r="D935" s="642" t="s">
        <v>466</v>
      </c>
      <c r="E935" s="644">
        <v>20523265.386317063</v>
      </c>
      <c r="F935" s="645">
        <v>2.3373034277065399</v>
      </c>
      <c r="G935" s="645"/>
      <c r="H935" s="252">
        <f t="shared" si="29"/>
        <v>8780745</v>
      </c>
      <c r="J935" s="725">
        <f t="shared" si="28"/>
        <v>2.1000000000000001E-2</v>
      </c>
      <c r="K935" s="248">
        <v>2.1000000000000001E-2</v>
      </c>
    </row>
    <row r="936" spans="1:11" x14ac:dyDescent="0.25">
      <c r="A936" s="1017"/>
      <c r="B936" s="1017"/>
      <c r="C936" s="643" t="s">
        <v>99</v>
      </c>
      <c r="D936" s="642" t="s">
        <v>467</v>
      </c>
      <c r="E936" s="644">
        <v>20035109.65135083</v>
      </c>
      <c r="F936" s="645">
        <v>2.269768676474464</v>
      </c>
      <c r="G936" s="645"/>
      <c r="H936" s="252">
        <f t="shared" si="29"/>
        <v>8826939</v>
      </c>
      <c r="J936" s="725">
        <f t="shared" si="28"/>
        <v>0.02</v>
      </c>
      <c r="K936" s="248">
        <v>0.02</v>
      </c>
    </row>
    <row r="937" spans="1:11" x14ac:dyDescent="0.25">
      <c r="A937" s="1017"/>
      <c r="B937" s="1017"/>
      <c r="C937" s="643" t="s">
        <v>99</v>
      </c>
      <c r="D937" s="642" t="s">
        <v>468</v>
      </c>
      <c r="E937" s="644">
        <v>21563719.597906921</v>
      </c>
      <c r="F937" s="645">
        <v>2.4390594362657838</v>
      </c>
      <c r="G937" s="645"/>
      <c r="H937" s="252">
        <f t="shared" si="29"/>
        <v>8840998</v>
      </c>
      <c r="J937" s="725">
        <f t="shared" si="28"/>
        <v>2.1999999999999999E-2</v>
      </c>
      <c r="K937" s="248">
        <v>2.1999999999999999E-2</v>
      </c>
    </row>
    <row r="938" spans="1:11" x14ac:dyDescent="0.25">
      <c r="A938" s="1017"/>
      <c r="B938" s="1017"/>
      <c r="C938" s="643" t="s">
        <v>99</v>
      </c>
      <c r="D938" s="642" t="s">
        <v>469</v>
      </c>
      <c r="E938" s="644">
        <v>16566559.976822887</v>
      </c>
      <c r="F938" s="645">
        <v>1.8727610067420832</v>
      </c>
      <c r="G938" s="645"/>
      <c r="H938" s="252">
        <f t="shared" si="29"/>
        <v>8846062</v>
      </c>
      <c r="J938" s="725">
        <f t="shared" si="28"/>
        <v>1.7000000000000001E-2</v>
      </c>
      <c r="K938" s="248">
        <v>1.7000000000000001E-2</v>
      </c>
    </row>
    <row r="939" spans="1:11" x14ac:dyDescent="0.25">
      <c r="A939" s="1017"/>
      <c r="B939" s="1017"/>
      <c r="C939" s="643" t="s">
        <v>99</v>
      </c>
      <c r="D939" s="642" t="s">
        <v>470</v>
      </c>
      <c r="E939" s="644">
        <v>17264204.90474423</v>
      </c>
      <c r="F939" s="645">
        <v>1.9505429464310065</v>
      </c>
      <c r="G939" s="645"/>
      <c r="H939" s="252">
        <f t="shared" si="29"/>
        <v>8850974</v>
      </c>
      <c r="J939" s="725">
        <f t="shared" si="28"/>
        <v>1.7000000000000001E-2</v>
      </c>
      <c r="K939" s="248">
        <v>1.7000000000000001E-2</v>
      </c>
    </row>
    <row r="940" spans="1:11" x14ac:dyDescent="0.25">
      <c r="A940" s="1017"/>
      <c r="B940" s="1017"/>
      <c r="C940" s="643" t="s">
        <v>99</v>
      </c>
      <c r="D940" s="642" t="s">
        <v>471</v>
      </c>
      <c r="E940" s="644">
        <v>14220010.776212286</v>
      </c>
      <c r="F940" s="645">
        <v>1.6053525683716303</v>
      </c>
      <c r="G940" s="645"/>
      <c r="H940" s="252">
        <f t="shared" si="29"/>
        <v>8857874</v>
      </c>
      <c r="J940" s="725">
        <f t="shared" si="28"/>
        <v>1.4E-2</v>
      </c>
      <c r="K940" s="248">
        <v>1.4E-2</v>
      </c>
    </row>
    <row r="941" spans="1:11" x14ac:dyDescent="0.25">
      <c r="A941" s="1017"/>
      <c r="B941" s="1017"/>
      <c r="C941" s="643" t="s">
        <v>99</v>
      </c>
      <c r="D941" s="642" t="s">
        <v>472</v>
      </c>
      <c r="E941" s="644">
        <v>11828553.506601708</v>
      </c>
      <c r="F941" s="645">
        <v>1.3332290559777509</v>
      </c>
      <c r="G941" s="645"/>
      <c r="H941" s="252">
        <f t="shared" si="29"/>
        <v>8872109</v>
      </c>
      <c r="J941" s="725">
        <f t="shared" si="28"/>
        <v>1.2E-2</v>
      </c>
      <c r="K941" s="248">
        <v>1.2E-2</v>
      </c>
    </row>
    <row r="942" spans="1:11" x14ac:dyDescent="0.25">
      <c r="A942" s="1017"/>
      <c r="B942" s="1017"/>
      <c r="C942" s="643" t="s">
        <v>99</v>
      </c>
      <c r="D942" s="642" t="s">
        <v>473</v>
      </c>
      <c r="E942" s="644">
        <v>11682344.857669214</v>
      </c>
      <c r="F942" s="645">
        <v>1.313219130669339</v>
      </c>
      <c r="G942" s="645"/>
      <c r="H942" s="252">
        <f t="shared" si="29"/>
        <v>8895960</v>
      </c>
      <c r="J942" s="725">
        <f t="shared" si="28"/>
        <v>1.2E-2</v>
      </c>
      <c r="K942" s="248">
        <v>1.2E-2</v>
      </c>
    </row>
    <row r="943" spans="1:11" x14ac:dyDescent="0.25">
      <c r="A943" s="1017"/>
      <c r="B943" s="1017"/>
      <c r="C943" s="643" t="s">
        <v>99</v>
      </c>
      <c r="D943" s="642" t="s">
        <v>474</v>
      </c>
      <c r="E943" s="644">
        <v>12704758.07324582</v>
      </c>
      <c r="F943" s="645">
        <v>1.4235090039914833</v>
      </c>
      <c r="G943" s="645"/>
      <c r="H943" s="252">
        <f t="shared" si="29"/>
        <v>8924958</v>
      </c>
      <c r="J943" s="725">
        <f t="shared" si="28"/>
        <v>1.2999999999999999E-2</v>
      </c>
      <c r="K943" s="248">
        <v>1.2999999999999999E-2</v>
      </c>
    </row>
    <row r="944" spans="1:11" x14ac:dyDescent="0.25">
      <c r="A944" s="1017"/>
      <c r="B944" s="1017"/>
      <c r="C944" s="643" t="s">
        <v>99</v>
      </c>
      <c r="D944" s="642" t="s">
        <v>475</v>
      </c>
      <c r="E944" s="644">
        <v>17525037.373048607</v>
      </c>
      <c r="F944" s="645">
        <v>1.9563060257835123</v>
      </c>
      <c r="G944" s="645"/>
      <c r="H944" s="252">
        <f t="shared" si="29"/>
        <v>8958229</v>
      </c>
      <c r="J944" s="725">
        <f t="shared" si="28"/>
        <v>1.7999999999999999E-2</v>
      </c>
      <c r="K944" s="248">
        <v>1.7999999999999999E-2</v>
      </c>
    </row>
    <row r="945" spans="1:11" x14ac:dyDescent="0.25">
      <c r="A945" s="1017"/>
      <c r="B945" s="1017"/>
      <c r="C945" s="643" t="s">
        <v>99</v>
      </c>
      <c r="D945" s="642" t="s">
        <v>476</v>
      </c>
      <c r="E945" s="644">
        <v>20279443.42331519</v>
      </c>
      <c r="F945" s="645">
        <v>2.2548922579257455</v>
      </c>
      <c r="G945" s="645"/>
      <c r="H945" s="252">
        <f t="shared" si="29"/>
        <v>8993531</v>
      </c>
      <c r="J945" s="725">
        <f t="shared" si="28"/>
        <v>0.02</v>
      </c>
      <c r="K945" s="248">
        <v>0.02</v>
      </c>
    </row>
    <row r="946" spans="1:11" x14ac:dyDescent="0.25">
      <c r="A946" s="1017"/>
      <c r="B946" s="1017"/>
      <c r="C946" s="643" t="s">
        <v>99</v>
      </c>
      <c r="D946" s="642" t="s">
        <v>477</v>
      </c>
      <c r="E946" s="644">
        <v>17431387.668242492</v>
      </c>
      <c r="F946" s="645">
        <v>1.9304777311972807</v>
      </c>
      <c r="G946" s="645"/>
      <c r="H946" s="252">
        <f t="shared" si="29"/>
        <v>9029572</v>
      </c>
      <c r="J946" s="725">
        <f t="shared" si="28"/>
        <v>1.7000000000000001E-2</v>
      </c>
      <c r="K946" s="248">
        <v>1.7000000000000001E-2</v>
      </c>
    </row>
    <row r="947" spans="1:11" x14ac:dyDescent="0.25">
      <c r="A947" s="1017"/>
      <c r="B947" s="1017"/>
      <c r="C947" s="643" t="s">
        <v>99</v>
      </c>
      <c r="D947" s="642" t="s">
        <v>478</v>
      </c>
      <c r="E947" s="644">
        <v>10779168.983878918</v>
      </c>
      <c r="F947" s="645">
        <v>1.1870671272004054</v>
      </c>
      <c r="G947" s="645"/>
      <c r="H947" s="252">
        <f t="shared" si="29"/>
        <v>9080505</v>
      </c>
      <c r="J947" s="725">
        <f t="shared" si="28"/>
        <v>1.0999999999999999E-2</v>
      </c>
      <c r="K947" s="248">
        <v>1.0999999999999999E-2</v>
      </c>
    </row>
    <row r="948" spans="1:11" x14ac:dyDescent="0.25">
      <c r="A948" s="1017"/>
      <c r="B948" s="1017"/>
      <c r="C948" s="643" t="s">
        <v>99</v>
      </c>
      <c r="D948" s="642" t="s">
        <v>479</v>
      </c>
      <c r="E948" s="644">
        <v>12280607.65832174</v>
      </c>
      <c r="F948" s="645">
        <v>1.3424228416506676</v>
      </c>
      <c r="G948" s="645"/>
      <c r="H948" s="252">
        <f t="shared" si="29"/>
        <v>9148092</v>
      </c>
      <c r="J948" s="725">
        <f t="shared" si="28"/>
        <v>1.2E-2</v>
      </c>
      <c r="K948" s="248">
        <v>1.2E-2</v>
      </c>
    </row>
    <row r="949" spans="1:11" x14ac:dyDescent="0.25">
      <c r="A949" s="1017"/>
      <c r="B949" s="1017"/>
      <c r="C949" s="643" t="s">
        <v>99</v>
      </c>
      <c r="D949" s="642" t="s">
        <v>480</v>
      </c>
      <c r="E949" s="644">
        <v>10486289.158118129</v>
      </c>
      <c r="F949" s="645">
        <v>1.1373863372406234</v>
      </c>
      <c r="G949" s="645"/>
      <c r="H949" s="252">
        <f t="shared" si="29"/>
        <v>9219637</v>
      </c>
      <c r="J949" s="725">
        <f t="shared" si="28"/>
        <v>0.01</v>
      </c>
      <c r="K949" s="248">
        <v>0.01</v>
      </c>
    </row>
    <row r="950" spans="1:11" x14ac:dyDescent="0.25">
      <c r="A950" s="1017"/>
      <c r="B950" s="1017"/>
      <c r="C950" s="643" t="s">
        <v>99</v>
      </c>
      <c r="D950" s="642" t="s">
        <v>481</v>
      </c>
      <c r="E950" s="644">
        <v>7098906.5410334384</v>
      </c>
      <c r="F950" s="645">
        <v>0.76344518893967894</v>
      </c>
      <c r="G950" s="645"/>
      <c r="H950" s="252">
        <f t="shared" si="29"/>
        <v>9298515</v>
      </c>
      <c r="J950" s="725">
        <f t="shared" si="28"/>
        <v>7.0000000000000001E-3</v>
      </c>
      <c r="K950" s="248">
        <v>7.0000000000000001E-3</v>
      </c>
    </row>
    <row r="951" spans="1:11" x14ac:dyDescent="0.25">
      <c r="A951" s="1017"/>
      <c r="B951" s="1017"/>
      <c r="C951" s="643" t="s">
        <v>99</v>
      </c>
      <c r="D951" s="642" t="s">
        <v>482</v>
      </c>
      <c r="E951" s="644">
        <v>10222647.352726296</v>
      </c>
      <c r="F951" s="645">
        <v>1.0900522506016976</v>
      </c>
      <c r="G951" s="645"/>
      <c r="H951" s="252">
        <f t="shared" si="29"/>
        <v>9378126</v>
      </c>
      <c r="J951" s="725">
        <f t="shared" si="28"/>
        <v>0.01</v>
      </c>
      <c r="K951" s="248">
        <v>0.01</v>
      </c>
    </row>
    <row r="952" spans="1:11" x14ac:dyDescent="0.25">
      <c r="A952" s="1017"/>
      <c r="B952" s="1017"/>
      <c r="C952" s="643" t="s">
        <v>99</v>
      </c>
      <c r="D952" s="642" t="s">
        <v>483</v>
      </c>
      <c r="E952" s="644">
        <v>4572696.6736519039</v>
      </c>
      <c r="F952" s="645">
        <v>0.48392354724694042</v>
      </c>
      <c r="G952" s="645"/>
      <c r="H952" s="252">
        <f t="shared" si="29"/>
        <v>9449213</v>
      </c>
      <c r="J952" s="725">
        <f t="shared" si="28"/>
        <v>5.0000000000000001E-3</v>
      </c>
      <c r="K952" s="248">
        <v>5.0000000000000001E-3</v>
      </c>
    </row>
    <row r="953" spans="1:11" x14ac:dyDescent="0.25">
      <c r="A953" s="1017"/>
      <c r="B953" s="1017"/>
      <c r="C953" s="643" t="s">
        <v>99</v>
      </c>
      <c r="D953" s="642" t="s">
        <v>484</v>
      </c>
      <c r="E953" s="644">
        <v>1702296.8420473172</v>
      </c>
      <c r="F953" s="645">
        <v>0.17882445232715063</v>
      </c>
      <c r="G953" s="645"/>
      <c r="H953" s="252">
        <f t="shared" si="29"/>
        <v>9519374</v>
      </c>
      <c r="J953" s="725">
        <f t="shared" si="28"/>
        <v>2E-3</v>
      </c>
      <c r="K953" s="248">
        <v>2E-3</v>
      </c>
    </row>
    <row r="954" spans="1:11" x14ac:dyDescent="0.25">
      <c r="A954" s="1017"/>
      <c r="B954" s="1017"/>
      <c r="C954" s="643" t="s">
        <v>99</v>
      </c>
      <c r="D954" s="642" t="s">
        <v>485</v>
      </c>
      <c r="E954" s="644">
        <v>1749111.2732721972</v>
      </c>
      <c r="F954" s="645">
        <v>0.18219189818154025</v>
      </c>
      <c r="G954" s="645"/>
      <c r="H954" s="252">
        <f t="shared" si="29"/>
        <v>9600379</v>
      </c>
      <c r="J954" s="725">
        <f t="shared" si="28"/>
        <v>2E-3</v>
      </c>
      <c r="K954" s="248">
        <v>2E-3</v>
      </c>
    </row>
    <row r="955" spans="1:11" x14ac:dyDescent="0.25">
      <c r="A955" s="1017"/>
      <c r="B955" s="1017"/>
      <c r="C955" s="643" t="s">
        <v>99</v>
      </c>
      <c r="D955" s="642" t="s">
        <v>486</v>
      </c>
      <c r="E955" s="644">
        <v>1963064.3111817972</v>
      </c>
      <c r="F955" s="645">
        <v>0.20245895634247107</v>
      </c>
      <c r="G955" s="645"/>
      <c r="H955" s="252">
        <f t="shared" si="29"/>
        <v>9696110</v>
      </c>
      <c r="J955" s="725">
        <f t="shared" si="28"/>
        <v>2E-3</v>
      </c>
      <c r="K955" s="248">
        <v>2E-3</v>
      </c>
    </row>
    <row r="956" spans="1:11" x14ac:dyDescent="0.25">
      <c r="A956" s="1017"/>
      <c r="B956" s="1017"/>
      <c r="C956" s="643" t="s">
        <v>99</v>
      </c>
      <c r="D956" s="642" t="s">
        <v>487</v>
      </c>
      <c r="E956" s="644">
        <v>3479641.0949058821</v>
      </c>
      <c r="F956" s="645">
        <v>0.35509491246577851</v>
      </c>
      <c r="G956" s="645"/>
      <c r="H956" s="252">
        <f t="shared" si="29"/>
        <v>9799186</v>
      </c>
      <c r="J956" s="725">
        <f t="shared" si="28"/>
        <v>3.0000000000000001E-3</v>
      </c>
      <c r="K956" s="248">
        <v>3.0000000000000001E-3</v>
      </c>
    </row>
    <row r="957" spans="1:11" x14ac:dyDescent="0.25">
      <c r="A957" s="1017"/>
      <c r="B957" s="1017"/>
      <c r="C957" s="643" t="s">
        <v>99</v>
      </c>
      <c r="D957" s="642" t="s">
        <v>392</v>
      </c>
      <c r="E957" s="644">
        <v>5584415.8415503148</v>
      </c>
      <c r="F957" s="645">
        <v>0.56277013061465408</v>
      </c>
      <c r="G957" s="645"/>
      <c r="H957" s="252">
        <f t="shared" si="29"/>
        <v>9923085</v>
      </c>
      <c r="J957" s="725">
        <f t="shared" si="28"/>
        <v>6.0000000000000001E-3</v>
      </c>
      <c r="K957" s="248">
        <v>6.0000000000000001E-3</v>
      </c>
    </row>
    <row r="958" spans="1:11" x14ac:dyDescent="0.25">
      <c r="A958" s="1017"/>
      <c r="B958" s="1017"/>
      <c r="C958" s="643" t="s">
        <v>99</v>
      </c>
      <c r="D958" s="642" t="s">
        <v>393</v>
      </c>
      <c r="E958" s="644">
        <v>12234784.094320796</v>
      </c>
      <c r="F958" s="645">
        <v>1.2164596803682908</v>
      </c>
      <c r="G958" s="645"/>
      <c r="H958" s="252">
        <f t="shared" si="29"/>
        <v>10057698</v>
      </c>
      <c r="J958" s="725">
        <f t="shared" si="28"/>
        <v>1.2E-2</v>
      </c>
      <c r="K958" s="248">
        <v>1.2E-2</v>
      </c>
    </row>
    <row r="959" spans="1:11" x14ac:dyDescent="0.25">
      <c r="A959" s="1017"/>
      <c r="B959" s="1017"/>
      <c r="C959" s="643" t="s">
        <v>99</v>
      </c>
      <c r="D959" s="642" t="s">
        <v>394</v>
      </c>
      <c r="E959" s="644">
        <v>13404891.186195491</v>
      </c>
      <c r="F959" s="645">
        <v>1.3174063156013711</v>
      </c>
      <c r="G959" s="645"/>
      <c r="H959" s="252">
        <f t="shared" si="29"/>
        <v>10175214</v>
      </c>
      <c r="J959" s="725">
        <f t="shared" si="28"/>
        <v>1.2999999999999999E-2</v>
      </c>
      <c r="K959" s="248">
        <v>1.2999999999999999E-2</v>
      </c>
    </row>
    <row r="960" spans="1:11" x14ac:dyDescent="0.25">
      <c r="A960" s="1017"/>
      <c r="B960" s="1017"/>
      <c r="C960" s="643" t="s">
        <v>99</v>
      </c>
      <c r="D960" s="642" t="s">
        <v>395</v>
      </c>
      <c r="E960" s="644">
        <v>10692768.665036049</v>
      </c>
      <c r="F960" s="645">
        <v>1.0402652218120549</v>
      </c>
      <c r="G960" s="645"/>
      <c r="H960" s="252">
        <f t="shared" si="29"/>
        <v>10278887</v>
      </c>
      <c r="J960" s="725">
        <f t="shared" si="28"/>
        <v>1.0999999999999999E-2</v>
      </c>
      <c r="K960" s="248">
        <v>1.0999999999999999E-2</v>
      </c>
    </row>
    <row r="961" spans="1:11" x14ac:dyDescent="0.25">
      <c r="A961" s="1017"/>
      <c r="B961" s="1017"/>
      <c r="C961" s="643" t="s">
        <v>99</v>
      </c>
      <c r="D961" s="642" t="s">
        <v>488</v>
      </c>
      <c r="E961" s="644">
        <v>2947095.9332285295</v>
      </c>
      <c r="F961" s="645">
        <v>0.28464890547786231</v>
      </c>
      <c r="G961" s="645"/>
      <c r="H961" s="252">
        <f t="shared" si="29"/>
        <v>10353442</v>
      </c>
      <c r="J961" s="725">
        <f t="shared" si="28"/>
        <v>3.0000000000000001E-3</v>
      </c>
      <c r="K961" s="248">
        <v>3.0000000000000001E-3</v>
      </c>
    </row>
    <row r="962" spans="1:11" x14ac:dyDescent="0.25">
      <c r="A962" s="1017"/>
      <c r="B962" s="1017"/>
      <c r="C962" s="643" t="s">
        <v>99</v>
      </c>
      <c r="D962" s="642" t="s">
        <v>763</v>
      </c>
      <c r="E962" s="644">
        <v>4161964.9824720859</v>
      </c>
      <c r="F962" s="645">
        <v>0.39958146153689672</v>
      </c>
      <c r="G962" s="645"/>
      <c r="H962" s="252">
        <f t="shared" si="29"/>
        <v>10415811</v>
      </c>
      <c r="J962" s="725">
        <f t="shared" si="28"/>
        <v>4.0000000000000001E-3</v>
      </c>
      <c r="K962" s="248">
        <v>4.0000000000000001E-3</v>
      </c>
    </row>
    <row r="963" spans="1:11" x14ac:dyDescent="0.25">
      <c r="A963" s="1017"/>
      <c r="B963" s="1017"/>
      <c r="C963" s="1017" t="s">
        <v>764</v>
      </c>
      <c r="D963" s="642" t="s">
        <v>402</v>
      </c>
      <c r="E963" s="644">
        <v>45850981.605006695</v>
      </c>
      <c r="H963" s="252"/>
      <c r="J963" s="725">
        <f t="shared" si="28"/>
        <v>4.5999999999999999E-2</v>
      </c>
      <c r="K963" s="248">
        <v>4.5999999999999999E-2</v>
      </c>
    </row>
    <row r="964" spans="1:11" x14ac:dyDescent="0.25">
      <c r="A964" s="1017"/>
      <c r="B964" s="1017"/>
      <c r="C964" s="1017"/>
      <c r="D964" s="642" t="s">
        <v>463</v>
      </c>
      <c r="E964" s="644">
        <v>44626900.76676295</v>
      </c>
      <c r="H964" s="252"/>
      <c r="J964" s="725">
        <f t="shared" ref="J964:J994" si="30">ROUND(E964/1000000000,3)</f>
        <v>4.4999999999999998E-2</v>
      </c>
      <c r="K964" s="248">
        <v>4.4999999999999998E-2</v>
      </c>
    </row>
    <row r="965" spans="1:11" x14ac:dyDescent="0.25">
      <c r="A965" s="1017"/>
      <c r="B965" s="1017"/>
      <c r="C965" s="1017"/>
      <c r="D965" s="642" t="s">
        <v>464</v>
      </c>
      <c r="E965" s="644">
        <v>45561438.192859426</v>
      </c>
      <c r="H965" s="252"/>
      <c r="J965" s="725">
        <f t="shared" si="30"/>
        <v>4.5999999999999999E-2</v>
      </c>
      <c r="K965" s="248">
        <v>4.5999999999999999E-2</v>
      </c>
    </row>
    <row r="966" spans="1:11" x14ac:dyDescent="0.25">
      <c r="A966" s="1017"/>
      <c r="B966" s="1017"/>
      <c r="C966" s="1017"/>
      <c r="D966" s="642" t="s">
        <v>465</v>
      </c>
      <c r="E966" s="644">
        <v>42993840.190496899</v>
      </c>
      <c r="H966" s="252"/>
      <c r="J966" s="725">
        <f t="shared" si="30"/>
        <v>4.2999999999999997E-2</v>
      </c>
      <c r="K966" s="248">
        <v>4.2999999999999997E-2</v>
      </c>
    </row>
    <row r="967" spans="1:11" x14ac:dyDescent="0.25">
      <c r="A967" s="1017"/>
      <c r="B967" s="1017"/>
      <c r="C967" s="1017"/>
      <c r="D967" s="642" t="s">
        <v>466</v>
      </c>
      <c r="E967" s="644">
        <v>43438521.686427973</v>
      </c>
      <c r="H967" s="252"/>
      <c r="J967" s="725">
        <f t="shared" si="30"/>
        <v>4.2999999999999997E-2</v>
      </c>
      <c r="K967" s="248">
        <v>4.2999999999999997E-2</v>
      </c>
    </row>
    <row r="968" spans="1:11" x14ac:dyDescent="0.25">
      <c r="A968" s="1017"/>
      <c r="B968" s="1017"/>
      <c r="C968" s="1017"/>
      <c r="D968" s="642" t="s">
        <v>467</v>
      </c>
      <c r="E968" s="644">
        <v>43566165.556785248</v>
      </c>
      <c r="H968" s="252"/>
      <c r="J968" s="725">
        <f t="shared" si="30"/>
        <v>4.3999999999999997E-2</v>
      </c>
      <c r="K968" s="248">
        <v>4.3999999999999997E-2</v>
      </c>
    </row>
    <row r="969" spans="1:11" x14ac:dyDescent="0.25">
      <c r="A969" s="1017"/>
      <c r="B969" s="1017"/>
      <c r="C969" s="1017"/>
      <c r="D969" s="642" t="s">
        <v>468</v>
      </c>
      <c r="E969" s="644">
        <v>42726448.595688172</v>
      </c>
      <c r="H969" s="252"/>
      <c r="J969" s="725">
        <f t="shared" si="30"/>
        <v>4.2999999999999997E-2</v>
      </c>
      <c r="K969" s="248">
        <v>4.2999999999999997E-2</v>
      </c>
    </row>
    <row r="970" spans="1:11" x14ac:dyDescent="0.25">
      <c r="A970" s="1017"/>
      <c r="B970" s="1017"/>
      <c r="C970" s="1017"/>
      <c r="D970" s="642" t="s">
        <v>469</v>
      </c>
      <c r="E970" s="644">
        <v>43462419.291983239</v>
      </c>
      <c r="H970" s="252"/>
      <c r="J970" s="725">
        <f t="shared" si="30"/>
        <v>4.2999999999999997E-2</v>
      </c>
      <c r="K970" s="248">
        <v>4.2999999999999997E-2</v>
      </c>
    </row>
    <row r="971" spans="1:11" x14ac:dyDescent="0.25">
      <c r="A971" s="1017"/>
      <c r="B971" s="1017"/>
      <c r="C971" s="1017"/>
      <c r="D971" s="642" t="s">
        <v>470</v>
      </c>
      <c r="E971" s="644">
        <v>46176079.741218559</v>
      </c>
      <c r="H971" s="252"/>
      <c r="J971" s="725">
        <f t="shared" si="30"/>
        <v>4.5999999999999999E-2</v>
      </c>
      <c r="K971" s="248">
        <v>4.5999999999999999E-2</v>
      </c>
    </row>
    <row r="972" spans="1:11" x14ac:dyDescent="0.25">
      <c r="A972" s="1017"/>
      <c r="B972" s="1017"/>
      <c r="C972" s="1017"/>
      <c r="D972" s="642" t="s">
        <v>471</v>
      </c>
      <c r="E972" s="644">
        <v>46704091.749278136</v>
      </c>
      <c r="H972" s="252"/>
      <c r="J972" s="725">
        <f t="shared" si="30"/>
        <v>4.7E-2</v>
      </c>
      <c r="K972" s="248">
        <v>4.7E-2</v>
      </c>
    </row>
    <row r="973" spans="1:11" x14ac:dyDescent="0.25">
      <c r="A973" s="1017"/>
      <c r="B973" s="1017"/>
      <c r="C973" s="1017"/>
      <c r="D973" s="642" t="s">
        <v>472</v>
      </c>
      <c r="E973" s="644">
        <v>53748806.177182689</v>
      </c>
      <c r="H973" s="252"/>
      <c r="J973" s="725">
        <f t="shared" si="30"/>
        <v>5.3999999999999999E-2</v>
      </c>
      <c r="K973" s="248">
        <v>5.3999999999999999E-2</v>
      </c>
    </row>
    <row r="974" spans="1:11" x14ac:dyDescent="0.25">
      <c r="A974" s="1017"/>
      <c r="B974" s="1017"/>
      <c r="C974" s="1017"/>
      <c r="D974" s="642" t="s">
        <v>473</v>
      </c>
      <c r="E974" s="644">
        <v>48834559.126198456</v>
      </c>
      <c r="H974" s="252"/>
      <c r="J974" s="725">
        <f t="shared" si="30"/>
        <v>4.9000000000000002E-2</v>
      </c>
      <c r="K974" s="248">
        <v>4.9000000000000002E-2</v>
      </c>
    </row>
    <row r="975" spans="1:11" x14ac:dyDescent="0.25">
      <c r="A975" s="1017"/>
      <c r="B975" s="1017"/>
      <c r="C975" s="1017"/>
      <c r="D975" s="642" t="s">
        <v>474</v>
      </c>
      <c r="E975" s="644">
        <v>45089997.975179896</v>
      </c>
      <c r="H975" s="252"/>
      <c r="J975" s="725">
        <f t="shared" si="30"/>
        <v>4.4999999999999998E-2</v>
      </c>
      <c r="K975" s="248">
        <v>4.4999999999999998E-2</v>
      </c>
    </row>
    <row r="976" spans="1:11" x14ac:dyDescent="0.25">
      <c r="A976" s="1017"/>
      <c r="B976" s="1017"/>
      <c r="C976" s="1017"/>
      <c r="D976" s="642" t="s">
        <v>475</v>
      </c>
      <c r="E976" s="644">
        <v>45885775.67827636</v>
      </c>
      <c r="H976" s="252"/>
      <c r="J976" s="725">
        <f t="shared" si="30"/>
        <v>4.5999999999999999E-2</v>
      </c>
      <c r="K976" s="248">
        <v>4.5999999999999999E-2</v>
      </c>
    </row>
    <row r="977" spans="1:11" x14ac:dyDescent="0.25">
      <c r="A977" s="1017"/>
      <c r="B977" s="1017"/>
      <c r="C977" s="1017"/>
      <c r="D977" s="642" t="s">
        <v>476</v>
      </c>
      <c r="E977" s="644">
        <v>46175915.10759794</v>
      </c>
      <c r="H977" s="252"/>
      <c r="J977" s="725">
        <f t="shared" si="30"/>
        <v>4.5999999999999999E-2</v>
      </c>
      <c r="K977" s="248">
        <v>4.5999999999999999E-2</v>
      </c>
    </row>
    <row r="978" spans="1:11" x14ac:dyDescent="0.25">
      <c r="A978" s="1017"/>
      <c r="B978" s="1017"/>
      <c r="C978" s="1017"/>
      <c r="D978" s="642" t="s">
        <v>477</v>
      </c>
      <c r="E978" s="644">
        <v>46517214.362642236</v>
      </c>
      <c r="H978" s="252"/>
      <c r="J978" s="725">
        <f t="shared" si="30"/>
        <v>4.7E-2</v>
      </c>
      <c r="K978" s="248">
        <v>4.7E-2</v>
      </c>
    </row>
    <row r="979" spans="1:11" x14ac:dyDescent="0.25">
      <c r="A979" s="1017"/>
      <c r="B979" s="1017"/>
      <c r="C979" s="1017"/>
      <c r="D979" s="642" t="s">
        <v>478</v>
      </c>
      <c r="E979" s="644">
        <v>47246656.283694245</v>
      </c>
      <c r="H979" s="252"/>
      <c r="J979" s="725">
        <f t="shared" si="30"/>
        <v>4.7E-2</v>
      </c>
      <c r="K979" s="248">
        <v>4.7E-2</v>
      </c>
    </row>
    <row r="980" spans="1:11" x14ac:dyDescent="0.25">
      <c r="A980" s="1017"/>
      <c r="B980" s="1017"/>
      <c r="C980" s="1017"/>
      <c r="D980" s="642" t="s">
        <v>479</v>
      </c>
      <c r="E980" s="644">
        <v>46573507.207057595</v>
      </c>
      <c r="H980" s="252"/>
      <c r="J980" s="725">
        <f t="shared" si="30"/>
        <v>4.7E-2</v>
      </c>
      <c r="K980" s="248">
        <v>4.7E-2</v>
      </c>
    </row>
    <row r="981" spans="1:11" x14ac:dyDescent="0.25">
      <c r="A981" s="1017"/>
      <c r="B981" s="1017"/>
      <c r="C981" s="1017"/>
      <c r="D981" s="642" t="s">
        <v>480</v>
      </c>
      <c r="E981" s="644">
        <v>47007570.964744426</v>
      </c>
      <c r="H981" s="252"/>
      <c r="J981" s="725">
        <f t="shared" si="30"/>
        <v>4.7E-2</v>
      </c>
      <c r="K981" s="248">
        <v>4.7E-2</v>
      </c>
    </row>
    <row r="982" spans="1:11" x14ac:dyDescent="0.25">
      <c r="A982" s="1017"/>
      <c r="B982" s="1017"/>
      <c r="C982" s="1017"/>
      <c r="D982" s="642" t="s">
        <v>481</v>
      </c>
      <c r="E982" s="644">
        <v>44531455.421494499</v>
      </c>
      <c r="H982" s="252"/>
      <c r="J982" s="725">
        <f t="shared" si="30"/>
        <v>4.4999999999999998E-2</v>
      </c>
      <c r="K982" s="248">
        <v>4.4999999999999998E-2</v>
      </c>
    </row>
    <row r="983" spans="1:11" x14ac:dyDescent="0.25">
      <c r="A983" s="1017"/>
      <c r="B983" s="1017"/>
      <c r="C983" s="1017"/>
      <c r="D983" s="642" t="s">
        <v>482</v>
      </c>
      <c r="E983" s="644">
        <v>46612444.771110088</v>
      </c>
      <c r="H983" s="252"/>
      <c r="J983" s="725">
        <f t="shared" si="30"/>
        <v>4.7E-2</v>
      </c>
      <c r="K983" s="248">
        <v>4.7E-2</v>
      </c>
    </row>
    <row r="984" spans="1:11" x14ac:dyDescent="0.25">
      <c r="A984" s="1017"/>
      <c r="B984" s="1017"/>
      <c r="C984" s="1017"/>
      <c r="D984" s="642" t="s">
        <v>483</v>
      </c>
      <c r="E984" s="644">
        <v>44662377.094155736</v>
      </c>
      <c r="H984" s="252"/>
      <c r="J984" s="725">
        <f t="shared" si="30"/>
        <v>4.4999999999999998E-2</v>
      </c>
      <c r="K984" s="248">
        <v>4.4999999999999998E-2</v>
      </c>
    </row>
    <row r="985" spans="1:11" x14ac:dyDescent="0.25">
      <c r="A985" s="1017"/>
      <c r="B985" s="1017"/>
      <c r="C985" s="1017"/>
      <c r="D985" s="642" t="s">
        <v>484</v>
      </c>
      <c r="E985" s="644">
        <v>44493614.394219711</v>
      </c>
      <c r="H985" s="252"/>
      <c r="J985" s="725">
        <f t="shared" si="30"/>
        <v>4.3999999999999997E-2</v>
      </c>
      <c r="K985" s="248">
        <v>4.3999999999999997E-2</v>
      </c>
    </row>
    <row r="986" spans="1:11" x14ac:dyDescent="0.25">
      <c r="A986" s="1017"/>
      <c r="B986" s="1017"/>
      <c r="C986" s="1017"/>
      <c r="D986" s="642" t="s">
        <v>485</v>
      </c>
      <c r="E986" s="644">
        <v>46247235.123897158</v>
      </c>
      <c r="H986" s="252"/>
      <c r="J986" s="725">
        <f t="shared" si="30"/>
        <v>4.5999999999999999E-2</v>
      </c>
      <c r="K986" s="248">
        <v>4.5999999999999999E-2</v>
      </c>
    </row>
    <row r="987" spans="1:11" x14ac:dyDescent="0.25">
      <c r="A987" s="1017"/>
      <c r="B987" s="1017"/>
      <c r="C987" s="1017"/>
      <c r="D987" s="642" t="s">
        <v>486</v>
      </c>
      <c r="E987" s="644">
        <v>43888946.677948527</v>
      </c>
      <c r="H987" s="252"/>
      <c r="J987" s="725">
        <f t="shared" si="30"/>
        <v>4.3999999999999997E-2</v>
      </c>
      <c r="K987" s="248">
        <v>4.3999999999999997E-2</v>
      </c>
    </row>
    <row r="988" spans="1:11" x14ac:dyDescent="0.25">
      <c r="A988" s="1017"/>
      <c r="B988" s="1017"/>
      <c r="C988" s="1017"/>
      <c r="D988" s="642" t="s">
        <v>487</v>
      </c>
      <c r="E988" s="644">
        <v>41760099.301134713</v>
      </c>
      <c r="H988" s="252"/>
      <c r="J988" s="725">
        <f t="shared" si="30"/>
        <v>4.2000000000000003E-2</v>
      </c>
      <c r="K988" s="248">
        <v>4.2000000000000003E-2</v>
      </c>
    </row>
    <row r="989" spans="1:11" x14ac:dyDescent="0.25">
      <c r="A989" s="1017"/>
      <c r="B989" s="1017"/>
      <c r="C989" s="1017"/>
      <c r="D989" s="642" t="s">
        <v>392</v>
      </c>
      <c r="E989" s="644">
        <v>42418398.967829049</v>
      </c>
      <c r="H989" s="252"/>
      <c r="J989" s="725">
        <f t="shared" si="30"/>
        <v>4.2000000000000003E-2</v>
      </c>
      <c r="K989" s="248">
        <v>4.2000000000000003E-2</v>
      </c>
    </row>
    <row r="990" spans="1:11" x14ac:dyDescent="0.25">
      <c r="A990" s="1017"/>
      <c r="B990" s="1017"/>
      <c r="C990" s="1017"/>
      <c r="D990" s="642" t="s">
        <v>393</v>
      </c>
      <c r="E990" s="644">
        <v>41866985.04556863</v>
      </c>
      <c r="H990" s="252"/>
      <c r="J990" s="725">
        <f t="shared" si="30"/>
        <v>4.2000000000000003E-2</v>
      </c>
      <c r="K990" s="248">
        <v>4.2000000000000003E-2</v>
      </c>
    </row>
    <row r="991" spans="1:11" x14ac:dyDescent="0.25">
      <c r="A991" s="1017"/>
      <c r="B991" s="1017"/>
      <c r="C991" s="1017"/>
      <c r="D991" s="642" t="s">
        <v>394</v>
      </c>
      <c r="E991" s="644">
        <v>41470635.921204239</v>
      </c>
      <c r="H991" s="252"/>
      <c r="J991" s="725">
        <f t="shared" si="30"/>
        <v>4.1000000000000002E-2</v>
      </c>
      <c r="K991" s="248">
        <v>4.1000000000000002E-2</v>
      </c>
    </row>
    <row r="992" spans="1:11" x14ac:dyDescent="0.25">
      <c r="A992" s="1017"/>
      <c r="B992" s="1017"/>
      <c r="C992" s="1017"/>
      <c r="D992" s="642" t="s">
        <v>395</v>
      </c>
      <c r="E992" s="644">
        <v>40726519.918439545</v>
      </c>
      <c r="H992" s="252"/>
      <c r="J992" s="725">
        <f t="shared" si="30"/>
        <v>4.1000000000000002E-2</v>
      </c>
      <c r="K992" s="248">
        <v>4.1000000000000002E-2</v>
      </c>
    </row>
    <row r="993" spans="1:11" x14ac:dyDescent="0.25">
      <c r="A993" s="1017"/>
      <c r="B993" s="1017"/>
      <c r="C993" s="1017"/>
      <c r="D993" s="642" t="s">
        <v>488</v>
      </c>
      <c r="E993" s="644">
        <v>34930343.067059807</v>
      </c>
      <c r="H993" s="252"/>
      <c r="J993" s="725">
        <f t="shared" si="30"/>
        <v>3.5000000000000003E-2</v>
      </c>
      <c r="K993" s="248">
        <v>3.5000000000000003E-2</v>
      </c>
    </row>
    <row r="994" spans="1:11" x14ac:dyDescent="0.25">
      <c r="A994" s="1017"/>
      <c r="B994" s="1017"/>
      <c r="C994" s="1017"/>
      <c r="D994" s="642" t="s">
        <v>763</v>
      </c>
      <c r="E994" s="644">
        <v>36298339.914192177</v>
      </c>
      <c r="H994" s="252"/>
      <c r="J994" s="725">
        <f t="shared" si="30"/>
        <v>3.5999999999999997E-2</v>
      </c>
      <c r="K994" s="248">
        <v>3.5999999999999997E-2</v>
      </c>
    </row>
    <row r="995" spans="1:11" x14ac:dyDescent="0.25">
      <c r="H995" s="252"/>
    </row>
    <row r="996" spans="1:11" x14ac:dyDescent="0.25">
      <c r="H996" s="252"/>
    </row>
    <row r="997" spans="1:11" x14ac:dyDescent="0.25">
      <c r="H997" s="252"/>
    </row>
    <row r="998" spans="1:11" x14ac:dyDescent="0.25">
      <c r="H998" s="252"/>
    </row>
    <row r="999" spans="1:11" x14ac:dyDescent="0.25">
      <c r="H999" s="252"/>
    </row>
    <row r="1000" spans="1:11" x14ac:dyDescent="0.25">
      <c r="H1000" s="252"/>
    </row>
    <row r="1001" spans="1:11" x14ac:dyDescent="0.25">
      <c r="H1001" s="252"/>
    </row>
    <row r="1002" spans="1:11" x14ac:dyDescent="0.25">
      <c r="H1002" s="252"/>
    </row>
    <row r="1003" spans="1:11" x14ac:dyDescent="0.25">
      <c r="H1003" s="252"/>
    </row>
    <row r="1004" spans="1:11" x14ac:dyDescent="0.25">
      <c r="H1004" s="252"/>
    </row>
    <row r="1005" spans="1:11" x14ac:dyDescent="0.25">
      <c r="H1005" s="252"/>
    </row>
    <row r="1006" spans="1:11" x14ac:dyDescent="0.25">
      <c r="H1006" s="252"/>
    </row>
    <row r="1007" spans="1:11" x14ac:dyDescent="0.25">
      <c r="H1007" s="252"/>
    </row>
    <row r="1008" spans="1:11" x14ac:dyDescent="0.25">
      <c r="H1008" s="252"/>
    </row>
    <row r="1009" spans="8:8" x14ac:dyDescent="0.25">
      <c r="H1009" s="252"/>
    </row>
    <row r="1010" spans="8:8" x14ac:dyDescent="0.25">
      <c r="H1010" s="252"/>
    </row>
    <row r="1011" spans="8:8" x14ac:dyDescent="0.25">
      <c r="H1011" s="252"/>
    </row>
    <row r="1012" spans="8:8" x14ac:dyDescent="0.25">
      <c r="H1012" s="252"/>
    </row>
    <row r="1013" spans="8:8" x14ac:dyDescent="0.25">
      <c r="H1013" s="252"/>
    </row>
    <row r="1014" spans="8:8" x14ac:dyDescent="0.25">
      <c r="H1014" s="252"/>
    </row>
    <row r="1015" spans="8:8" x14ac:dyDescent="0.25">
      <c r="H1015" s="252"/>
    </row>
    <row r="1016" spans="8:8" x14ac:dyDescent="0.25">
      <c r="H1016" s="252"/>
    </row>
    <row r="1017" spans="8:8" x14ac:dyDescent="0.25">
      <c r="H1017" s="252"/>
    </row>
    <row r="1018" spans="8:8" x14ac:dyDescent="0.25">
      <c r="H1018" s="252"/>
    </row>
    <row r="1019" spans="8:8" x14ac:dyDescent="0.25">
      <c r="H1019" s="252"/>
    </row>
    <row r="1020" spans="8:8" x14ac:dyDescent="0.25">
      <c r="H1020" s="252"/>
    </row>
    <row r="1021" spans="8:8" x14ac:dyDescent="0.25">
      <c r="H1021" s="252"/>
    </row>
    <row r="1022" spans="8:8" x14ac:dyDescent="0.25">
      <c r="H1022" s="252"/>
    </row>
    <row r="1023" spans="8:8" x14ac:dyDescent="0.25">
      <c r="H1023" s="252"/>
    </row>
    <row r="1024" spans="8:8" x14ac:dyDescent="0.25">
      <c r="H1024" s="252"/>
    </row>
    <row r="1025" spans="8:8" x14ac:dyDescent="0.25">
      <c r="H1025" s="252"/>
    </row>
    <row r="1026" spans="8:8" x14ac:dyDescent="0.25">
      <c r="H1026" s="252"/>
    </row>
  </sheetData>
  <mergeCells count="4">
    <mergeCell ref="A3:A994"/>
    <mergeCell ref="B3:B994"/>
    <mergeCell ref="C707:C738"/>
    <mergeCell ref="C963:C994"/>
  </mergeCells>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E2D04-CA87-4805-B641-2F09DE546B51}">
  <dimension ref="B2:E8"/>
  <sheetViews>
    <sheetView workbookViewId="0">
      <selection activeCell="E8" sqref="E8"/>
    </sheetView>
  </sheetViews>
  <sheetFormatPr baseColWidth="10" defaultRowHeight="15" x14ac:dyDescent="0.25"/>
  <cols>
    <col min="2" max="2" width="50.140625" bestFit="1" customWidth="1"/>
    <col min="3" max="3" width="8" customWidth="1"/>
    <col min="4" max="4" width="5" bestFit="1" customWidth="1"/>
  </cols>
  <sheetData>
    <row r="2" spans="2:5" x14ac:dyDescent="0.25">
      <c r="B2" t="s">
        <v>790</v>
      </c>
      <c r="C2" t="s">
        <v>791</v>
      </c>
      <c r="D2" s="743">
        <v>2022</v>
      </c>
      <c r="E2" t="s">
        <v>241</v>
      </c>
    </row>
    <row r="4" spans="2:5" x14ac:dyDescent="0.25">
      <c r="D4">
        <f>BY_2</f>
        <v>2022</v>
      </c>
    </row>
    <row r="6" spans="2:5" ht="15.75" x14ac:dyDescent="0.25">
      <c r="B6" s="721" t="str">
        <f>CONCATENATE("Change emissions 2030 vs. 2019; start year ",BY_2+1)</f>
        <v>Change emissions 2030 vs. 2019; start year 2023</v>
      </c>
    </row>
    <row r="7" spans="2:5" ht="18.75" x14ac:dyDescent="0.25">
      <c r="B7" s="722" t="str">
        <f>CONCATENATE("Emission path; start year ",BY_2+1)</f>
        <v>Emission path; start year 2023</v>
      </c>
    </row>
    <row r="8" spans="2:5" ht="18.75" x14ac:dyDescent="0.25">
      <c r="B8" s="722" t="str">
        <f>CONCATENATE("Emission paths; start year ",BY_2+1)</f>
        <v>Emission paths; start year 2023</v>
      </c>
    </row>
  </sheetData>
  <pageMargins left="0.7" right="0.7" top="0.78740157499999996" bottom="0.78740157499999996"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19B8B-1E5D-4E62-82BB-354AAE3B26DC}">
  <dimension ref="A1:BB218"/>
  <sheetViews>
    <sheetView zoomScaleNormal="100" workbookViewId="0">
      <pane xSplit="1" ySplit="2" topLeftCell="B171" activePane="bottomRight" state="frozen"/>
      <selection activeCell="R237" sqref="R237"/>
      <selection pane="topRight" activeCell="R237" sqref="R237"/>
      <selection pane="bottomLeft" activeCell="R237" sqref="R237"/>
      <selection pane="bottomRight" activeCell="R237" sqref="R237"/>
    </sheetView>
  </sheetViews>
  <sheetFormatPr baseColWidth="10" defaultColWidth="9.140625" defaultRowHeight="12.75" x14ac:dyDescent="0.2"/>
  <cols>
    <col min="1" max="1" width="40.28515625" style="735" bestFit="1" customWidth="1"/>
    <col min="2" max="2" width="13" style="735" bestFit="1" customWidth="1"/>
    <col min="3" max="54" width="12" style="735" bestFit="1" customWidth="1"/>
    <col min="55" max="16384" width="9.140625" style="735"/>
  </cols>
  <sheetData>
    <row r="1" spans="1:54" x14ac:dyDescent="0.2">
      <c r="A1" s="735">
        <v>1</v>
      </c>
      <c r="B1" s="735">
        <f>A1+1</f>
        <v>2</v>
      </c>
      <c r="C1" s="735">
        <f t="shared" ref="C1:BB1" si="0">B1+1</f>
        <v>3</v>
      </c>
      <c r="D1" s="735">
        <f t="shared" si="0"/>
        <v>4</v>
      </c>
      <c r="E1" s="735">
        <f t="shared" si="0"/>
        <v>5</v>
      </c>
      <c r="F1" s="735">
        <f t="shared" si="0"/>
        <v>6</v>
      </c>
      <c r="G1" s="735">
        <f t="shared" si="0"/>
        <v>7</v>
      </c>
      <c r="H1" s="735">
        <f t="shared" si="0"/>
        <v>8</v>
      </c>
      <c r="I1" s="735">
        <f t="shared" si="0"/>
        <v>9</v>
      </c>
      <c r="J1" s="735">
        <f t="shared" si="0"/>
        <v>10</v>
      </c>
      <c r="K1" s="735">
        <f t="shared" si="0"/>
        <v>11</v>
      </c>
      <c r="L1" s="735">
        <f t="shared" si="0"/>
        <v>12</v>
      </c>
      <c r="M1" s="735">
        <f t="shared" si="0"/>
        <v>13</v>
      </c>
      <c r="N1" s="735">
        <f t="shared" si="0"/>
        <v>14</v>
      </c>
      <c r="O1" s="735">
        <f t="shared" si="0"/>
        <v>15</v>
      </c>
      <c r="P1" s="735">
        <f t="shared" si="0"/>
        <v>16</v>
      </c>
      <c r="Q1" s="735">
        <f t="shared" si="0"/>
        <v>17</v>
      </c>
      <c r="R1" s="735">
        <f t="shared" si="0"/>
        <v>18</v>
      </c>
      <c r="S1" s="735">
        <f t="shared" si="0"/>
        <v>19</v>
      </c>
      <c r="T1" s="735">
        <f t="shared" si="0"/>
        <v>20</v>
      </c>
      <c r="U1" s="735">
        <f t="shared" si="0"/>
        <v>21</v>
      </c>
      <c r="V1" s="735">
        <f t="shared" si="0"/>
        <v>22</v>
      </c>
      <c r="W1" s="735">
        <f t="shared" si="0"/>
        <v>23</v>
      </c>
      <c r="X1" s="735">
        <f t="shared" si="0"/>
        <v>24</v>
      </c>
      <c r="Y1" s="735">
        <f t="shared" si="0"/>
        <v>25</v>
      </c>
      <c r="Z1" s="735">
        <f t="shared" si="0"/>
        <v>26</v>
      </c>
      <c r="AA1" s="735">
        <f t="shared" si="0"/>
        <v>27</v>
      </c>
      <c r="AB1" s="735">
        <f t="shared" si="0"/>
        <v>28</v>
      </c>
      <c r="AC1" s="735">
        <f t="shared" si="0"/>
        <v>29</v>
      </c>
      <c r="AD1" s="735">
        <f t="shared" si="0"/>
        <v>30</v>
      </c>
      <c r="AE1" s="735">
        <f t="shared" si="0"/>
        <v>31</v>
      </c>
      <c r="AF1" s="735">
        <f t="shared" si="0"/>
        <v>32</v>
      </c>
      <c r="AG1" s="735">
        <f t="shared" si="0"/>
        <v>33</v>
      </c>
      <c r="AH1" s="735">
        <f t="shared" si="0"/>
        <v>34</v>
      </c>
      <c r="AI1" s="735">
        <f t="shared" si="0"/>
        <v>35</v>
      </c>
      <c r="AJ1" s="735">
        <f t="shared" si="0"/>
        <v>36</v>
      </c>
      <c r="AK1" s="735">
        <f t="shared" si="0"/>
        <v>37</v>
      </c>
      <c r="AL1" s="735">
        <f t="shared" si="0"/>
        <v>38</v>
      </c>
      <c r="AM1" s="735">
        <f t="shared" si="0"/>
        <v>39</v>
      </c>
      <c r="AN1" s="735">
        <f t="shared" si="0"/>
        <v>40</v>
      </c>
      <c r="AO1" s="735">
        <f t="shared" si="0"/>
        <v>41</v>
      </c>
      <c r="AP1" s="735">
        <f t="shared" si="0"/>
        <v>42</v>
      </c>
      <c r="AQ1" s="735">
        <f t="shared" si="0"/>
        <v>43</v>
      </c>
      <c r="AR1" s="735">
        <f t="shared" si="0"/>
        <v>44</v>
      </c>
      <c r="AS1" s="735">
        <f t="shared" si="0"/>
        <v>45</v>
      </c>
      <c r="AT1" s="735">
        <f t="shared" si="0"/>
        <v>46</v>
      </c>
      <c r="AU1" s="735">
        <f t="shared" si="0"/>
        <v>47</v>
      </c>
      <c r="AV1" s="735">
        <f t="shared" si="0"/>
        <v>48</v>
      </c>
      <c r="AW1" s="735">
        <f t="shared" si="0"/>
        <v>49</v>
      </c>
      <c r="AX1" s="735">
        <f t="shared" si="0"/>
        <v>50</v>
      </c>
      <c r="AY1" s="735">
        <f t="shared" si="0"/>
        <v>51</v>
      </c>
      <c r="AZ1" s="735">
        <f t="shared" si="0"/>
        <v>52</v>
      </c>
      <c r="BA1" s="735">
        <f t="shared" si="0"/>
        <v>53</v>
      </c>
      <c r="BB1" s="735">
        <f t="shared" si="0"/>
        <v>54</v>
      </c>
    </row>
    <row r="2" spans="1:54" ht="23.1" customHeight="1" x14ac:dyDescent="0.2">
      <c r="A2" s="736" t="s">
        <v>171</v>
      </c>
      <c r="B2" s="736">
        <v>1970</v>
      </c>
      <c r="C2" s="736">
        <v>1971</v>
      </c>
      <c r="D2" s="736">
        <v>1972</v>
      </c>
      <c r="E2" s="736">
        <v>1973</v>
      </c>
      <c r="F2" s="736">
        <v>1974</v>
      </c>
      <c r="G2" s="736">
        <v>1975</v>
      </c>
      <c r="H2" s="736">
        <v>1976</v>
      </c>
      <c r="I2" s="736">
        <v>1977</v>
      </c>
      <c r="J2" s="736">
        <v>1978</v>
      </c>
      <c r="K2" s="736">
        <v>1979</v>
      </c>
      <c r="L2" s="736">
        <v>1980</v>
      </c>
      <c r="M2" s="736">
        <v>1981</v>
      </c>
      <c r="N2" s="736">
        <v>1982</v>
      </c>
      <c r="O2" s="736">
        <v>1983</v>
      </c>
      <c r="P2" s="736">
        <v>1984</v>
      </c>
      <c r="Q2" s="736">
        <v>1985</v>
      </c>
      <c r="R2" s="736">
        <v>1986</v>
      </c>
      <c r="S2" s="736">
        <v>1987</v>
      </c>
      <c r="T2" s="736">
        <v>1988</v>
      </c>
      <c r="U2" s="736">
        <v>1989</v>
      </c>
      <c r="V2" s="736">
        <v>1990</v>
      </c>
      <c r="W2" s="736">
        <v>1991</v>
      </c>
      <c r="X2" s="736">
        <v>1992</v>
      </c>
      <c r="Y2" s="736">
        <v>1993</v>
      </c>
      <c r="Z2" s="736">
        <v>1994</v>
      </c>
      <c r="AA2" s="736">
        <v>1995</v>
      </c>
      <c r="AB2" s="736">
        <v>1996</v>
      </c>
      <c r="AC2" s="736">
        <v>1997</v>
      </c>
      <c r="AD2" s="736">
        <v>1998</v>
      </c>
      <c r="AE2" s="736">
        <v>1999</v>
      </c>
      <c r="AF2" s="736">
        <v>2000</v>
      </c>
      <c r="AG2" s="736">
        <v>2001</v>
      </c>
      <c r="AH2" s="736">
        <v>2002</v>
      </c>
      <c r="AI2" s="736">
        <v>2003</v>
      </c>
      <c r="AJ2" s="736">
        <v>2004</v>
      </c>
      <c r="AK2" s="736">
        <v>2005</v>
      </c>
      <c r="AL2" s="736">
        <v>2006</v>
      </c>
      <c r="AM2" s="736">
        <v>2007</v>
      </c>
      <c r="AN2" s="736">
        <v>2008</v>
      </c>
      <c r="AO2" s="736">
        <v>2009</v>
      </c>
      <c r="AP2" s="736">
        <v>2010</v>
      </c>
      <c r="AQ2" s="736">
        <v>2011</v>
      </c>
      <c r="AR2" s="736">
        <v>2012</v>
      </c>
      <c r="AS2" s="736">
        <v>2013</v>
      </c>
      <c r="AT2" s="736">
        <v>2014</v>
      </c>
      <c r="AU2" s="736">
        <v>2015</v>
      </c>
      <c r="AV2" s="736">
        <v>2016</v>
      </c>
      <c r="AW2" s="736">
        <v>2017</v>
      </c>
      <c r="AX2" s="736">
        <v>2018</v>
      </c>
      <c r="AY2" s="736">
        <v>2019</v>
      </c>
      <c r="AZ2" s="736">
        <v>2020</v>
      </c>
      <c r="BA2" s="736">
        <v>2021</v>
      </c>
      <c r="BB2" s="736">
        <v>2022</v>
      </c>
    </row>
    <row r="3" spans="1:54" x14ac:dyDescent="0.2">
      <c r="A3" s="737" t="s">
        <v>56</v>
      </c>
      <c r="B3" s="738">
        <v>1.7340530065952</v>
      </c>
      <c r="C3" s="738">
        <v>1.7338423979547</v>
      </c>
      <c r="D3" s="738">
        <v>1.6936723672306999</v>
      </c>
      <c r="E3" s="738">
        <v>1.7338828691310999</v>
      </c>
      <c r="F3" s="738">
        <v>2.1902538923876</v>
      </c>
      <c r="G3" s="738">
        <v>2.0288777489402001</v>
      </c>
      <c r="H3" s="738">
        <v>1.8925914522772</v>
      </c>
      <c r="I3" s="738">
        <v>2.2824287890244999</v>
      </c>
      <c r="J3" s="738">
        <v>1.9339739695605001</v>
      </c>
      <c r="K3" s="738">
        <v>2.0591802578491998</v>
      </c>
      <c r="L3" s="738">
        <v>2.0062826675393</v>
      </c>
      <c r="M3" s="738">
        <v>2.2597928383051999</v>
      </c>
      <c r="N3" s="738">
        <v>2.3094606480427</v>
      </c>
      <c r="O3" s="738">
        <v>3.0015471882867</v>
      </c>
      <c r="P3" s="738">
        <v>3.2245301665250001</v>
      </c>
      <c r="Q3" s="738">
        <v>4.1231791942695004</v>
      </c>
      <c r="R3" s="738">
        <v>3.9414356313150001</v>
      </c>
      <c r="S3" s="738">
        <v>3.2726442664354001</v>
      </c>
      <c r="T3" s="738">
        <v>3.0878102244985</v>
      </c>
      <c r="U3" s="738">
        <v>2.8959397228241999</v>
      </c>
      <c r="V3" s="738">
        <v>2.8964898805871</v>
      </c>
      <c r="W3" s="738">
        <v>2.7663471320410999</v>
      </c>
      <c r="X3" s="738">
        <v>1.6826179936943</v>
      </c>
      <c r="Y3" s="738">
        <v>1.6082778493979</v>
      </c>
      <c r="Z3" s="738">
        <v>1.5357733386757999</v>
      </c>
      <c r="AA3" s="738">
        <v>1.3595089973168</v>
      </c>
      <c r="AB3" s="738">
        <v>1.3316674845976999</v>
      </c>
      <c r="AC3" s="738">
        <v>1.3154212667191001</v>
      </c>
      <c r="AD3" s="738">
        <v>1.3258143011951999</v>
      </c>
      <c r="AE3" s="738">
        <v>1.283226655607</v>
      </c>
      <c r="AF3" s="738">
        <v>1.0712167784969999</v>
      </c>
      <c r="AG3" s="738">
        <v>0.98830992081569002</v>
      </c>
      <c r="AH3" s="738">
        <v>0.97288080075159</v>
      </c>
      <c r="AI3" s="738">
        <v>1.0587529292493001</v>
      </c>
      <c r="AJ3" s="738">
        <v>0.93916570042275005</v>
      </c>
      <c r="AK3" s="738">
        <v>1.3338331524933</v>
      </c>
      <c r="AL3" s="738">
        <v>1.4773553624497</v>
      </c>
      <c r="AM3" s="738">
        <v>2.0635819376150999</v>
      </c>
      <c r="AN3" s="738">
        <v>4.0295813231809001</v>
      </c>
      <c r="AO3" s="738">
        <v>6.4864343425601998</v>
      </c>
      <c r="AP3" s="738">
        <v>8.0862821385053003</v>
      </c>
      <c r="AQ3" s="738">
        <v>11.800614353493</v>
      </c>
      <c r="AR3" s="738">
        <v>10.176586506354999</v>
      </c>
      <c r="AS3" s="738">
        <v>8.6910740701052998</v>
      </c>
      <c r="AT3" s="738">
        <v>8.2796863889339001</v>
      </c>
      <c r="AU3" s="738">
        <v>8.7195948387546007</v>
      </c>
      <c r="AV3" s="738">
        <v>7.9372683070915997</v>
      </c>
      <c r="AW3" s="738">
        <v>8.5468875427298006</v>
      </c>
      <c r="AX3" s="738">
        <v>8.1289043134765002</v>
      </c>
      <c r="AY3" s="738">
        <v>7.4479022396583003</v>
      </c>
      <c r="AZ3" s="738">
        <v>5.4686810014473002</v>
      </c>
      <c r="BA3" s="738">
        <v>5.6392143685227003</v>
      </c>
      <c r="BB3" s="738">
        <v>5.6757706590661003</v>
      </c>
    </row>
    <row r="4" spans="1:54" x14ac:dyDescent="0.2">
      <c r="A4" s="737" t="s">
        <v>101</v>
      </c>
      <c r="B4" s="738">
        <v>4.8487804128495</v>
      </c>
      <c r="C4" s="738">
        <v>4.8419121614033998</v>
      </c>
      <c r="D4" s="738">
        <v>5.5231818377669999</v>
      </c>
      <c r="E4" s="738">
        <v>4.9567353661664004</v>
      </c>
      <c r="F4" s="738">
        <v>5.3336718512613004</v>
      </c>
      <c r="G4" s="738">
        <v>5.4283449221172004</v>
      </c>
      <c r="H4" s="738">
        <v>5.8010219796928997</v>
      </c>
      <c r="I4" s="738">
        <v>6.2054974533814997</v>
      </c>
      <c r="J4" s="738">
        <v>6.8260049127778002</v>
      </c>
      <c r="K4" s="738">
        <v>7.9412583107634998</v>
      </c>
      <c r="L4" s="738">
        <v>8.0780647101731997</v>
      </c>
      <c r="M4" s="738">
        <v>7.0753869866108996</v>
      </c>
      <c r="N4" s="738">
        <v>7.2755997403679</v>
      </c>
      <c r="O4" s="738">
        <v>7.7950433525773999</v>
      </c>
      <c r="P4" s="738">
        <v>8.4344160278740006</v>
      </c>
      <c r="Q4" s="738">
        <v>8.0767628254154999</v>
      </c>
      <c r="R4" s="738">
        <v>8.1542264604421995</v>
      </c>
      <c r="S4" s="738">
        <v>8.2954975985378994</v>
      </c>
      <c r="T4" s="738">
        <v>8.2023156704832996</v>
      </c>
      <c r="U4" s="738">
        <v>7.9085645993228999</v>
      </c>
      <c r="V4" s="738">
        <v>6.6474285286996997</v>
      </c>
      <c r="W4" s="738">
        <v>4.3814847273763</v>
      </c>
      <c r="X4" s="738">
        <v>2.3644708533093999</v>
      </c>
      <c r="Y4" s="738">
        <v>2.2240970857825002</v>
      </c>
      <c r="Z4" s="738">
        <v>2.3454991061113</v>
      </c>
      <c r="AA4" s="738">
        <v>2.0714007855785002</v>
      </c>
      <c r="AB4" s="738">
        <v>2.0560234856965001</v>
      </c>
      <c r="AC4" s="738">
        <v>1.5811662526342001</v>
      </c>
      <c r="AD4" s="738">
        <v>1.9153878481282001</v>
      </c>
      <c r="AE4" s="738">
        <v>3.0813552596688001</v>
      </c>
      <c r="AF4" s="738">
        <v>3.2292544483714001</v>
      </c>
      <c r="AG4" s="738">
        <v>3.4399752193142001</v>
      </c>
      <c r="AH4" s="738">
        <v>4.0071862474454001</v>
      </c>
      <c r="AI4" s="738">
        <v>4.2120213739193</v>
      </c>
      <c r="AJ4" s="738">
        <v>4.4150307626994998</v>
      </c>
      <c r="AK4" s="738">
        <v>4.1494085578388002</v>
      </c>
      <c r="AL4" s="738">
        <v>4.1357962235669996</v>
      </c>
      <c r="AM4" s="738">
        <v>4.2456341435244997</v>
      </c>
      <c r="AN4" s="738">
        <v>4.1959006861235997</v>
      </c>
      <c r="AO4" s="738">
        <v>4.2758860367203999</v>
      </c>
      <c r="AP4" s="738">
        <v>4.5585120658834004</v>
      </c>
      <c r="AQ4" s="738">
        <v>4.9608898416534997</v>
      </c>
      <c r="AR4" s="738">
        <v>4.5351561372465001</v>
      </c>
      <c r="AS4" s="738">
        <v>4.7707692741940004</v>
      </c>
      <c r="AT4" s="738">
        <v>5.1020335638452998</v>
      </c>
      <c r="AU4" s="738">
        <v>4.8685811083464001</v>
      </c>
      <c r="AV4" s="738">
        <v>4.5289718714446998</v>
      </c>
      <c r="AW4" s="738">
        <v>5.3493090707353996</v>
      </c>
      <c r="AX4" s="738">
        <v>5.2729676427934002</v>
      </c>
      <c r="AY4" s="738">
        <v>4.9564327044735998</v>
      </c>
      <c r="AZ4" s="738">
        <v>4.3027515772795004</v>
      </c>
      <c r="BA4" s="738">
        <v>4.3581527492559999</v>
      </c>
      <c r="BB4" s="738">
        <v>4.4862091880007</v>
      </c>
    </row>
    <row r="5" spans="1:54" x14ac:dyDescent="0.2">
      <c r="A5" s="737" t="s">
        <v>26</v>
      </c>
      <c r="B5" s="738">
        <v>19.022211512359</v>
      </c>
      <c r="C5" s="738">
        <v>22.342664855424999</v>
      </c>
      <c r="D5" s="738">
        <v>34.416202048515999</v>
      </c>
      <c r="E5" s="738">
        <v>46.497624274562</v>
      </c>
      <c r="F5" s="738">
        <v>39.296988964782003</v>
      </c>
      <c r="G5" s="738">
        <v>35.708365079506997</v>
      </c>
      <c r="H5" s="738">
        <v>46.324778266499003</v>
      </c>
      <c r="I5" s="738">
        <v>51.287922225353</v>
      </c>
      <c r="J5" s="738">
        <v>56.549640792273998</v>
      </c>
      <c r="K5" s="738">
        <v>56.516271573941999</v>
      </c>
      <c r="L5" s="738">
        <v>56.609307899164001</v>
      </c>
      <c r="M5" s="738">
        <v>53.228631468133003</v>
      </c>
      <c r="N5" s="738">
        <v>54.861463121427001</v>
      </c>
      <c r="O5" s="738">
        <v>57.423778730293002</v>
      </c>
      <c r="P5" s="738">
        <v>60.508276970472998</v>
      </c>
      <c r="Q5" s="738">
        <v>69.807570670104994</v>
      </c>
      <c r="R5" s="738">
        <v>72.660596289137004</v>
      </c>
      <c r="S5" s="738">
        <v>69.802696772702006</v>
      </c>
      <c r="T5" s="738">
        <v>70.492706789291006</v>
      </c>
      <c r="U5" s="738">
        <v>70.936217874546003</v>
      </c>
      <c r="V5" s="738">
        <v>67.921638690555994</v>
      </c>
      <c r="W5" s="738">
        <v>72.011255182715999</v>
      </c>
      <c r="X5" s="738">
        <v>79.912587876220002</v>
      </c>
      <c r="Y5" s="738">
        <v>80.201916608424995</v>
      </c>
      <c r="Z5" s="738">
        <v>77.639671912161006</v>
      </c>
      <c r="AA5" s="738">
        <v>80.180230089625994</v>
      </c>
      <c r="AB5" s="738">
        <v>79.068131022746002</v>
      </c>
      <c r="AC5" s="738">
        <v>77.513164887911003</v>
      </c>
      <c r="AD5" s="738">
        <v>77.682052297284997</v>
      </c>
      <c r="AE5" s="738">
        <v>80.908237002275996</v>
      </c>
      <c r="AF5" s="738">
        <v>83.584348075332002</v>
      </c>
      <c r="AG5" s="738">
        <v>81.974539669368994</v>
      </c>
      <c r="AH5" s="738">
        <v>86.476118350589999</v>
      </c>
      <c r="AI5" s="738">
        <v>92.911576487258998</v>
      </c>
      <c r="AJ5" s="738">
        <v>92.480062379518003</v>
      </c>
      <c r="AK5" s="738">
        <v>98.171707905792999</v>
      </c>
      <c r="AL5" s="738">
        <v>103.18744653421</v>
      </c>
      <c r="AM5" s="738">
        <v>105.79294929194</v>
      </c>
      <c r="AN5" s="738">
        <v>110.6195738661</v>
      </c>
      <c r="AO5" s="738">
        <v>114.00454268954</v>
      </c>
      <c r="AP5" s="738">
        <v>116.36377403601</v>
      </c>
      <c r="AQ5" s="738">
        <v>122.71135788455</v>
      </c>
      <c r="AR5" s="738">
        <v>137.26992498574</v>
      </c>
      <c r="AS5" s="738">
        <v>141.54582133043999</v>
      </c>
      <c r="AT5" s="738">
        <v>151.97046944256999</v>
      </c>
      <c r="AU5" s="738">
        <v>161.32815704293</v>
      </c>
      <c r="AV5" s="738">
        <v>157.92851825457001</v>
      </c>
      <c r="AW5" s="738">
        <v>161.37019022114001</v>
      </c>
      <c r="AX5" s="738">
        <v>170.43373955146001</v>
      </c>
      <c r="AY5" s="738">
        <v>176.23546261576001</v>
      </c>
      <c r="AZ5" s="738">
        <v>167.63421496436999</v>
      </c>
      <c r="BA5" s="738">
        <v>178.79641930506</v>
      </c>
      <c r="BB5" s="738">
        <v>177.07942066441001</v>
      </c>
    </row>
    <row r="6" spans="1:54" x14ac:dyDescent="0.2">
      <c r="A6" s="737" t="s">
        <v>19</v>
      </c>
      <c r="B6" s="738">
        <v>8.9481529921366008</v>
      </c>
      <c r="C6" s="738">
        <v>8.5337787183522007</v>
      </c>
      <c r="D6" s="738">
        <v>10.383703734978001</v>
      </c>
      <c r="E6" s="738">
        <v>11.367327431133001</v>
      </c>
      <c r="F6" s="738">
        <v>11.827856464985</v>
      </c>
      <c r="G6" s="738">
        <v>10.924099282054</v>
      </c>
      <c r="H6" s="738">
        <v>7.3108330380188997</v>
      </c>
      <c r="I6" s="738">
        <v>12.051076206993001</v>
      </c>
      <c r="J6" s="738">
        <v>14.232404714262</v>
      </c>
      <c r="K6" s="738">
        <v>14.197356095318</v>
      </c>
      <c r="L6" s="738">
        <v>14.334664001669999</v>
      </c>
      <c r="M6" s="738">
        <v>13.248203790239</v>
      </c>
      <c r="N6" s="738">
        <v>12.787517554269</v>
      </c>
      <c r="O6" s="738">
        <v>13.243239746114</v>
      </c>
      <c r="P6" s="738">
        <v>13.381682895345</v>
      </c>
      <c r="Q6" s="738">
        <v>14.132241764151001</v>
      </c>
      <c r="R6" s="738">
        <v>14.280827578214</v>
      </c>
      <c r="S6" s="738">
        <v>14.545762294080999</v>
      </c>
      <c r="T6" s="738">
        <v>14.996291765826999</v>
      </c>
      <c r="U6" s="738">
        <v>15.159047427639001</v>
      </c>
      <c r="V6" s="738">
        <v>11.288831327166999</v>
      </c>
      <c r="W6" s="738">
        <v>11.841420736444</v>
      </c>
      <c r="X6" s="738">
        <v>12.186451810213001</v>
      </c>
      <c r="Y6" s="738">
        <v>12.203607466973001</v>
      </c>
      <c r="Z6" s="738">
        <v>11.557810371006999</v>
      </c>
      <c r="AA6" s="738">
        <v>13.029190543156</v>
      </c>
      <c r="AB6" s="738">
        <v>15.762229312401001</v>
      </c>
      <c r="AC6" s="738">
        <v>16.489563292494999</v>
      </c>
      <c r="AD6" s="738">
        <v>17.126964609809999</v>
      </c>
      <c r="AE6" s="738">
        <v>18.123139444056999</v>
      </c>
      <c r="AF6" s="738">
        <v>16.603528286821</v>
      </c>
      <c r="AG6" s="738">
        <v>16.283038396224001</v>
      </c>
      <c r="AH6" s="738">
        <v>16.025016156644</v>
      </c>
      <c r="AI6" s="738">
        <v>17.438431451761002</v>
      </c>
      <c r="AJ6" s="738">
        <v>17.803828100953002</v>
      </c>
      <c r="AK6" s="738">
        <v>15.964112903887999</v>
      </c>
      <c r="AL6" s="738">
        <v>16.722634969495001</v>
      </c>
      <c r="AM6" s="738">
        <v>17.235566431700999</v>
      </c>
      <c r="AN6" s="738">
        <v>19.489006616733999</v>
      </c>
      <c r="AO6" s="738">
        <v>21.310872712974</v>
      </c>
      <c r="AP6" s="738">
        <v>22.961840222905</v>
      </c>
      <c r="AQ6" s="738">
        <v>23.854628432506999</v>
      </c>
      <c r="AR6" s="738">
        <v>24.178213887426001</v>
      </c>
      <c r="AS6" s="738">
        <v>27.812832830392999</v>
      </c>
      <c r="AT6" s="738">
        <v>30.385166044931999</v>
      </c>
      <c r="AU6" s="738">
        <v>32.596424573859998</v>
      </c>
      <c r="AV6" s="738">
        <v>30.53968511171</v>
      </c>
      <c r="AW6" s="738">
        <v>26.137399328503999</v>
      </c>
      <c r="AX6" s="738">
        <v>24.650341993487</v>
      </c>
      <c r="AY6" s="738">
        <v>25.326604587815002</v>
      </c>
      <c r="AZ6" s="738">
        <v>20.719036400492001</v>
      </c>
      <c r="BA6" s="738">
        <v>21.560599543426001</v>
      </c>
      <c r="BB6" s="738">
        <v>20.185668454826001</v>
      </c>
    </row>
    <row r="7" spans="1:54" s="739" customFormat="1" x14ac:dyDescent="0.2">
      <c r="A7" s="737" t="s">
        <v>114</v>
      </c>
      <c r="B7" s="738">
        <v>2.1775867040969002E-3</v>
      </c>
      <c r="C7" s="738">
        <v>2.1776893425207999E-3</v>
      </c>
      <c r="D7" s="738">
        <v>2.2731902430627999E-3</v>
      </c>
      <c r="E7" s="738">
        <v>2.1184804997220002E-3</v>
      </c>
      <c r="F7" s="738">
        <v>2.3598362010185999E-3</v>
      </c>
      <c r="G7" s="738">
        <v>2.5936535569139E-3</v>
      </c>
      <c r="H7" s="738">
        <v>2.4441453214853002E-3</v>
      </c>
      <c r="I7" s="738">
        <v>2.5467721842913002E-3</v>
      </c>
      <c r="J7" s="738">
        <v>2.9113528563879999E-3</v>
      </c>
      <c r="K7" s="738">
        <v>3.2227556920991999E-3</v>
      </c>
      <c r="L7" s="738">
        <v>4.4223644274478001E-3</v>
      </c>
      <c r="M7" s="738">
        <v>6.6494265188572002E-3</v>
      </c>
      <c r="N7" s="738">
        <v>7.0284162854851997E-3</v>
      </c>
      <c r="O7" s="738">
        <v>6.0983831507769003E-3</v>
      </c>
      <c r="P7" s="738">
        <v>5.8106470719011E-3</v>
      </c>
      <c r="Q7" s="738">
        <v>3.6804964819132E-3</v>
      </c>
      <c r="R7" s="738">
        <v>3.1646263042806001E-3</v>
      </c>
      <c r="S7" s="738">
        <v>6.1363205444112997E-3</v>
      </c>
      <c r="T7" s="738">
        <v>5.8082075990452996E-3</v>
      </c>
      <c r="U7" s="738">
        <v>6.1600603778577999E-3</v>
      </c>
      <c r="V7" s="738">
        <v>6.1265226144104996E-3</v>
      </c>
      <c r="W7" s="738">
        <v>7.5920200108486003E-3</v>
      </c>
      <c r="X7" s="738">
        <v>7.9159730294380993E-3</v>
      </c>
      <c r="Y7" s="738">
        <v>9.9656471967764001E-3</v>
      </c>
      <c r="Z7" s="738">
        <v>1.3145114380028E-2</v>
      </c>
      <c r="AA7" s="738">
        <v>1.6409894230212999E-2</v>
      </c>
      <c r="AB7" s="738">
        <v>1.6227945026879999E-2</v>
      </c>
      <c r="AC7" s="738">
        <v>1.3578708454875001E-2</v>
      </c>
      <c r="AD7" s="738">
        <v>1.2464076026927E-2</v>
      </c>
      <c r="AE7" s="738">
        <v>1.1766500202505E-2</v>
      </c>
      <c r="AF7" s="738">
        <v>1.5547556311903001E-2</v>
      </c>
      <c r="AG7" s="738">
        <v>1.5926577094562001E-2</v>
      </c>
      <c r="AH7" s="738">
        <v>1.0875333023767E-2</v>
      </c>
      <c r="AI7" s="738">
        <v>1.4123900753005E-2</v>
      </c>
      <c r="AJ7" s="738">
        <v>1.3489464351787999E-2</v>
      </c>
      <c r="AK7" s="738">
        <v>1.3679754622313E-2</v>
      </c>
      <c r="AL7" s="738">
        <v>1.2831096196334E-2</v>
      </c>
      <c r="AM7" s="738">
        <v>1.2373733002586E-2</v>
      </c>
      <c r="AN7" s="738">
        <v>1.5287871409898001E-2</v>
      </c>
      <c r="AO7" s="738">
        <v>2.0180649683011E-2</v>
      </c>
      <c r="AP7" s="738">
        <v>2.4024484076903E-2</v>
      </c>
      <c r="AQ7" s="738">
        <v>2.6028307016954001E-2</v>
      </c>
      <c r="AR7" s="738">
        <v>2.6043738122974999E-2</v>
      </c>
      <c r="AS7" s="738">
        <v>2.7961269320063001E-2</v>
      </c>
      <c r="AT7" s="738">
        <v>2.7917050273862001E-2</v>
      </c>
      <c r="AU7" s="738">
        <v>2.8026636357303E-2</v>
      </c>
      <c r="AV7" s="738">
        <v>2.8361313243206999E-2</v>
      </c>
      <c r="AW7" s="738">
        <v>2.9084087931271999E-2</v>
      </c>
      <c r="AX7" s="738">
        <v>2.8244834534977999E-2</v>
      </c>
      <c r="AY7" s="738">
        <v>2.7602020666215001E-2</v>
      </c>
      <c r="AZ7" s="738">
        <v>2.2801673377006001E-2</v>
      </c>
      <c r="BA7" s="738">
        <v>2.2015916518938999E-2</v>
      </c>
      <c r="BB7" s="738">
        <v>2.2819878897908E-2</v>
      </c>
    </row>
    <row r="8" spans="1:54" x14ac:dyDescent="0.2">
      <c r="A8" s="737" t="s">
        <v>115</v>
      </c>
      <c r="B8" s="738">
        <v>0.10236306218654</v>
      </c>
      <c r="C8" s="738">
        <v>0.10227851086002999</v>
      </c>
      <c r="D8" s="738">
        <v>0.12457701609254</v>
      </c>
      <c r="E8" s="738">
        <v>0.12567355085431001</v>
      </c>
      <c r="F8" s="738">
        <v>0.11195071229299999</v>
      </c>
      <c r="G8" s="738">
        <v>0.13555221823151001</v>
      </c>
      <c r="H8" s="738">
        <v>0.12287689531224</v>
      </c>
      <c r="I8" s="738">
        <v>0.13568162071463999</v>
      </c>
      <c r="J8" s="738">
        <v>0.13571127477919001</v>
      </c>
      <c r="K8" s="738">
        <v>0.13421929199468999</v>
      </c>
      <c r="L8" s="738">
        <v>0.13273259479769001</v>
      </c>
      <c r="M8" s="738">
        <v>0.11632938524507</v>
      </c>
      <c r="N8" s="738">
        <v>0.14823338629185001</v>
      </c>
      <c r="O8" s="738">
        <v>8.5378550638513004E-2</v>
      </c>
      <c r="P8" s="738">
        <v>0.10434616970031001</v>
      </c>
      <c r="Q8" s="738">
        <v>0.10470528960575</v>
      </c>
      <c r="R8" s="738">
        <v>0.11071656765453</v>
      </c>
      <c r="S8" s="738">
        <v>0.14629598054820001</v>
      </c>
      <c r="T8" s="738">
        <v>0.15792797077737999</v>
      </c>
      <c r="U8" s="738">
        <v>0.16187690798143001</v>
      </c>
      <c r="V8" s="738">
        <v>0.15428569004739001</v>
      </c>
      <c r="W8" s="738">
        <v>0.15652209531285</v>
      </c>
      <c r="X8" s="738">
        <v>0.15789395903931999</v>
      </c>
      <c r="Y8" s="738">
        <v>0.15478357565767001</v>
      </c>
      <c r="Z8" s="738">
        <v>0.16400193818968001</v>
      </c>
      <c r="AA8" s="738">
        <v>0.17243990093924999</v>
      </c>
      <c r="AB8" s="738">
        <v>0.17140124931521</v>
      </c>
      <c r="AC8" s="738">
        <v>0.17925870751723999</v>
      </c>
      <c r="AD8" s="738">
        <v>0.18348417913981999</v>
      </c>
      <c r="AE8" s="738">
        <v>0.17782222247321999</v>
      </c>
      <c r="AF8" s="738">
        <v>0.12406544051959</v>
      </c>
      <c r="AG8" s="738">
        <v>0.12388648909677</v>
      </c>
      <c r="AH8" s="738">
        <v>0.13764465466921</v>
      </c>
      <c r="AI8" s="738">
        <v>0.15121726377927</v>
      </c>
      <c r="AJ8" s="738">
        <v>0.15550527155648999</v>
      </c>
      <c r="AK8" s="738">
        <v>0.16015605553279</v>
      </c>
      <c r="AL8" s="738">
        <v>0.17823542875306</v>
      </c>
      <c r="AM8" s="738">
        <v>0.19885483599066001</v>
      </c>
      <c r="AN8" s="738">
        <v>0.21386088098739001</v>
      </c>
      <c r="AO8" s="738">
        <v>0.24750487264449</v>
      </c>
      <c r="AP8" s="738">
        <v>0.26045814129424999</v>
      </c>
      <c r="AQ8" s="738">
        <v>0.20114228713883001</v>
      </c>
      <c r="AR8" s="738">
        <v>0.22227033087952</v>
      </c>
      <c r="AS8" s="738">
        <v>0.26696814412063002</v>
      </c>
      <c r="AT8" s="738">
        <v>0.27609131622837002</v>
      </c>
      <c r="AU8" s="738">
        <v>0.27490438012775997</v>
      </c>
      <c r="AV8" s="738">
        <v>0.29451598126924999</v>
      </c>
      <c r="AW8" s="738">
        <v>0.25340825207988998</v>
      </c>
      <c r="AX8" s="738">
        <v>0.29191952190397003</v>
      </c>
      <c r="AY8" s="738">
        <v>0.32565215595371999</v>
      </c>
      <c r="AZ8" s="738">
        <v>0.27675374309978001</v>
      </c>
      <c r="BA8" s="738">
        <v>0.26722232433679</v>
      </c>
      <c r="BB8" s="738">
        <v>0.27765104875280999</v>
      </c>
    </row>
    <row r="9" spans="1:54" x14ac:dyDescent="0.2">
      <c r="A9" s="737" t="s">
        <v>143</v>
      </c>
      <c r="B9" s="738">
        <v>87.006875029493997</v>
      </c>
      <c r="C9" s="738">
        <v>87.328373456595003</v>
      </c>
      <c r="D9" s="738">
        <v>89.171776896712004</v>
      </c>
      <c r="E9" s="738">
        <v>92.234971715607998</v>
      </c>
      <c r="F9" s="738">
        <v>92.767613098780004</v>
      </c>
      <c r="G9" s="738">
        <v>90.370481586918004</v>
      </c>
      <c r="H9" s="738">
        <v>95.022672675870993</v>
      </c>
      <c r="I9" s="738">
        <v>98.919050873453997</v>
      </c>
      <c r="J9" s="738">
        <v>98.023138800363</v>
      </c>
      <c r="K9" s="738">
        <v>103.60420610163</v>
      </c>
      <c r="L9" s="738">
        <v>101.0998111294</v>
      </c>
      <c r="M9" s="738">
        <v>98.187268896190005</v>
      </c>
      <c r="N9" s="738">
        <v>97.309861466654993</v>
      </c>
      <c r="O9" s="738">
        <v>100.74341312143</v>
      </c>
      <c r="P9" s="738">
        <v>100.17406067557</v>
      </c>
      <c r="Q9" s="738">
        <v>93.531310188315999</v>
      </c>
      <c r="R9" s="738">
        <v>100.86526392762001</v>
      </c>
      <c r="S9" s="738">
        <v>106.52805233914999</v>
      </c>
      <c r="T9" s="738">
        <v>110.25148174525</v>
      </c>
      <c r="U9" s="738">
        <v>106.92926044031</v>
      </c>
      <c r="V9" s="738">
        <v>99.531599665342</v>
      </c>
      <c r="W9" s="738">
        <v>104.862332446</v>
      </c>
      <c r="X9" s="738">
        <v>106.77772766098001</v>
      </c>
      <c r="Y9" s="738">
        <v>110.70123118655</v>
      </c>
      <c r="Z9" s="738">
        <v>114.16838001729</v>
      </c>
      <c r="AA9" s="738">
        <v>115.74136792998</v>
      </c>
      <c r="AB9" s="738">
        <v>126.12088523718</v>
      </c>
      <c r="AC9" s="738">
        <v>130.30749791029999</v>
      </c>
      <c r="AD9" s="738">
        <v>137.36036618854001</v>
      </c>
      <c r="AE9" s="738">
        <v>139.28034732776001</v>
      </c>
      <c r="AF9" s="738">
        <v>136.11360679081</v>
      </c>
      <c r="AG9" s="738">
        <v>130.49018036750999</v>
      </c>
      <c r="AH9" s="738">
        <v>122.88987561496</v>
      </c>
      <c r="AI9" s="738">
        <v>134.15832685459</v>
      </c>
      <c r="AJ9" s="738">
        <v>148.93047525519</v>
      </c>
      <c r="AK9" s="738">
        <v>152.77366752221999</v>
      </c>
      <c r="AL9" s="738">
        <v>161.89005155200999</v>
      </c>
      <c r="AM9" s="738">
        <v>171.30995674774999</v>
      </c>
      <c r="AN9" s="738">
        <v>176.63778486775999</v>
      </c>
      <c r="AO9" s="738">
        <v>163.38952683728999</v>
      </c>
      <c r="AP9" s="738">
        <v>175.39955483540001</v>
      </c>
      <c r="AQ9" s="738">
        <v>184.25435388893999</v>
      </c>
      <c r="AR9" s="738">
        <v>185.81898597282</v>
      </c>
      <c r="AS9" s="738">
        <v>191.63916938649001</v>
      </c>
      <c r="AT9" s="738">
        <v>187.78874516355</v>
      </c>
      <c r="AU9" s="738">
        <v>193.75516362755999</v>
      </c>
      <c r="AV9" s="738">
        <v>191.46938749844</v>
      </c>
      <c r="AW9" s="738">
        <v>188.43264351663001</v>
      </c>
      <c r="AX9" s="738">
        <v>186.28344031519001</v>
      </c>
      <c r="AY9" s="738">
        <v>177.54321991187999</v>
      </c>
      <c r="AZ9" s="738">
        <v>164.02615339011999</v>
      </c>
      <c r="BA9" s="738">
        <v>181.45103890351001</v>
      </c>
      <c r="BB9" s="738">
        <v>184.03721168471</v>
      </c>
    </row>
    <row r="10" spans="1:54" x14ac:dyDescent="0.2">
      <c r="A10" s="737" t="s">
        <v>71</v>
      </c>
      <c r="B10" s="738">
        <v>12.673604210482999</v>
      </c>
      <c r="C10" s="738">
        <v>13.018685820902</v>
      </c>
      <c r="D10" s="738">
        <v>13.759170828284001</v>
      </c>
      <c r="E10" s="738">
        <v>14.554374216622</v>
      </c>
      <c r="F10" s="738">
        <v>15.304851262252001</v>
      </c>
      <c r="G10" s="738">
        <v>16.320339027406</v>
      </c>
      <c r="H10" s="738">
        <v>16.744236501239001</v>
      </c>
      <c r="I10" s="738">
        <v>17.160995730949999</v>
      </c>
      <c r="J10" s="738">
        <v>17.828211549066001</v>
      </c>
      <c r="K10" s="738">
        <v>18.297173923077001</v>
      </c>
      <c r="L10" s="738">
        <v>19.185288835203</v>
      </c>
      <c r="M10" s="738">
        <v>19.027147993115001</v>
      </c>
      <c r="N10" s="738">
        <v>19.335228963893002</v>
      </c>
      <c r="O10" s="738">
        <v>19.209686201160999</v>
      </c>
      <c r="P10" s="738">
        <v>19.362271286868001</v>
      </c>
      <c r="Q10" s="738">
        <v>19.486316290567999</v>
      </c>
      <c r="R10" s="738">
        <v>19.842099205141999</v>
      </c>
      <c r="S10" s="738">
        <v>20.423593822229002</v>
      </c>
      <c r="T10" s="738">
        <v>20.670165498193001</v>
      </c>
      <c r="U10" s="738">
        <v>20.611851679082001</v>
      </c>
      <c r="V10" s="738">
        <v>20.604678344922998</v>
      </c>
      <c r="W10" s="738">
        <v>21.464847887865002</v>
      </c>
      <c r="X10" s="738">
        <v>10.920077414655999</v>
      </c>
      <c r="Y10" s="738">
        <v>5.0930647328926</v>
      </c>
      <c r="Z10" s="738">
        <v>2.8083474989332</v>
      </c>
      <c r="AA10" s="738">
        <v>3.5412326237262</v>
      </c>
      <c r="AB10" s="738">
        <v>2.5941002372213</v>
      </c>
      <c r="AC10" s="738">
        <v>3.3383948129716998</v>
      </c>
      <c r="AD10" s="738">
        <v>3.4726610056590999</v>
      </c>
      <c r="AE10" s="738">
        <v>3.1042029935127</v>
      </c>
      <c r="AF10" s="738">
        <v>3.5696123418168999</v>
      </c>
      <c r="AG10" s="738">
        <v>3.6333183018391</v>
      </c>
      <c r="AH10" s="738">
        <v>3.1013362131024</v>
      </c>
      <c r="AI10" s="738">
        <v>3.4706788382939</v>
      </c>
      <c r="AJ10" s="738">
        <v>3.7590192877374999</v>
      </c>
      <c r="AK10" s="738">
        <v>4.4624796716343003</v>
      </c>
      <c r="AL10" s="738">
        <v>4.4454688878250002</v>
      </c>
      <c r="AM10" s="738">
        <v>5.1540268083834002</v>
      </c>
      <c r="AN10" s="738">
        <v>5.6482474851484001</v>
      </c>
      <c r="AO10" s="738">
        <v>4.5018136955093997</v>
      </c>
      <c r="AP10" s="738">
        <v>4.2988277800935997</v>
      </c>
      <c r="AQ10" s="738">
        <v>4.9037440356055999</v>
      </c>
      <c r="AR10" s="738">
        <v>5.6692024704552004</v>
      </c>
      <c r="AS10" s="738">
        <v>5.4812519197401999</v>
      </c>
      <c r="AT10" s="738">
        <v>5.4722471659387004</v>
      </c>
      <c r="AU10" s="738">
        <v>5.3341911191499003</v>
      </c>
      <c r="AV10" s="738">
        <v>5.0789048675236002</v>
      </c>
      <c r="AW10" s="738">
        <v>5.3807739502020997</v>
      </c>
      <c r="AX10" s="738">
        <v>5.6947442703088997</v>
      </c>
      <c r="AY10" s="738">
        <v>6.1819802937372001</v>
      </c>
      <c r="AZ10" s="738">
        <v>6.7037988882833996</v>
      </c>
      <c r="BA10" s="738">
        <v>6.9278481375281</v>
      </c>
      <c r="BB10" s="738">
        <v>6.3265273597118998</v>
      </c>
    </row>
    <row r="11" spans="1:54" x14ac:dyDescent="0.2">
      <c r="A11" s="737" t="s">
        <v>116</v>
      </c>
      <c r="B11" s="738">
        <v>2.5213788833573999E-2</v>
      </c>
      <c r="C11" s="738">
        <v>2.8827751941068999E-2</v>
      </c>
      <c r="D11" s="738">
        <v>3.9472108364192002E-2</v>
      </c>
      <c r="E11" s="738">
        <v>4.4289439329337002E-2</v>
      </c>
      <c r="F11" s="738">
        <v>4.3469147392545003E-2</v>
      </c>
      <c r="G11" s="738">
        <v>5.7396273707405E-2</v>
      </c>
      <c r="H11" s="738">
        <v>5.6422910044528998E-2</v>
      </c>
      <c r="I11" s="738">
        <v>6.7099763182510999E-2</v>
      </c>
      <c r="J11" s="738">
        <v>7.1936981372036995E-2</v>
      </c>
      <c r="K11" s="738">
        <v>7.5919037495979003E-2</v>
      </c>
      <c r="L11" s="738">
        <v>7.9799629373268996E-2</v>
      </c>
      <c r="M11" s="738">
        <v>8.2922216305106003E-2</v>
      </c>
      <c r="N11" s="738">
        <v>8.2165194700019997E-2</v>
      </c>
      <c r="O11" s="738">
        <v>8.4463317891101994E-2</v>
      </c>
      <c r="P11" s="738">
        <v>9.8628911320429002E-2</v>
      </c>
      <c r="Q11" s="738">
        <v>0.10417753093914001</v>
      </c>
      <c r="R11" s="738">
        <v>0.11378197563762001</v>
      </c>
      <c r="S11" s="738">
        <v>0.12873667592877</v>
      </c>
      <c r="T11" s="738">
        <v>0.14288981881300999</v>
      </c>
      <c r="U11" s="738">
        <v>0.19747182266419</v>
      </c>
      <c r="V11" s="738">
        <v>0.18932610275024001</v>
      </c>
      <c r="W11" s="738">
        <v>0.2153800975572</v>
      </c>
      <c r="X11" s="738">
        <v>0.23899268207936999</v>
      </c>
      <c r="Y11" s="738">
        <v>0.24113226342817001</v>
      </c>
      <c r="Z11" s="738">
        <v>0.26649634620538998</v>
      </c>
      <c r="AA11" s="738">
        <v>0.29459073884206999</v>
      </c>
      <c r="AB11" s="738">
        <v>0.19407250621708</v>
      </c>
      <c r="AC11" s="738">
        <v>0.31832153060813001</v>
      </c>
      <c r="AD11" s="738">
        <v>0.32582245536093002</v>
      </c>
      <c r="AE11" s="738">
        <v>0.31575450454637</v>
      </c>
      <c r="AF11" s="738">
        <v>0.24608429823333999</v>
      </c>
      <c r="AG11" s="738">
        <v>0.25407167223060001</v>
      </c>
      <c r="AH11" s="738">
        <v>0.27261050159365002</v>
      </c>
      <c r="AI11" s="738">
        <v>0.31660796966192001</v>
      </c>
      <c r="AJ11" s="738">
        <v>0.32695829765709999</v>
      </c>
      <c r="AK11" s="738">
        <v>0.35822268161373</v>
      </c>
      <c r="AL11" s="738">
        <v>0.38556949655174</v>
      </c>
      <c r="AM11" s="738">
        <v>0.42449075480432003</v>
      </c>
      <c r="AN11" s="738">
        <v>0.42077113917372999</v>
      </c>
      <c r="AO11" s="738">
        <v>0.4580627458223</v>
      </c>
      <c r="AP11" s="738">
        <v>0.45006712220607997</v>
      </c>
      <c r="AQ11" s="738">
        <v>0.27540898922305002</v>
      </c>
      <c r="AR11" s="738">
        <v>0.36854379684568001</v>
      </c>
      <c r="AS11" s="738">
        <v>0.42488979621375</v>
      </c>
      <c r="AT11" s="738">
        <v>0.43525016551360002</v>
      </c>
      <c r="AU11" s="738">
        <v>0.43673593823855</v>
      </c>
      <c r="AV11" s="738">
        <v>0.45374020677124</v>
      </c>
      <c r="AW11" s="738">
        <v>0.42684206958471999</v>
      </c>
      <c r="AX11" s="738">
        <v>0.46110133095344003</v>
      </c>
      <c r="AY11" s="738">
        <v>0.53384757979952002</v>
      </c>
      <c r="AZ11" s="738">
        <v>0.45358696712822999</v>
      </c>
      <c r="BA11" s="738">
        <v>0.43795266480843997</v>
      </c>
      <c r="BB11" s="738">
        <v>0.45506486404987001</v>
      </c>
    </row>
    <row r="12" spans="1:54" x14ac:dyDescent="0.2">
      <c r="A12" s="737" t="s">
        <v>158</v>
      </c>
      <c r="B12" s="738">
        <v>160.38197088449999</v>
      </c>
      <c r="C12" s="738">
        <v>162.11265442236001</v>
      </c>
      <c r="D12" s="738">
        <v>167.96230175757</v>
      </c>
      <c r="E12" s="738">
        <v>177.32478299960999</v>
      </c>
      <c r="F12" s="738">
        <v>186.85145080863001</v>
      </c>
      <c r="G12" s="738">
        <v>193.60056274095001</v>
      </c>
      <c r="H12" s="738">
        <v>196.38993193480999</v>
      </c>
      <c r="I12" s="738">
        <v>209.67000437041</v>
      </c>
      <c r="J12" s="738">
        <v>205.99443650786</v>
      </c>
      <c r="K12" s="738">
        <v>211.85094253755</v>
      </c>
      <c r="L12" s="738">
        <v>222.02013592853001</v>
      </c>
      <c r="M12" s="738">
        <v>222.98008663477</v>
      </c>
      <c r="N12" s="738">
        <v>229.2674503975</v>
      </c>
      <c r="O12" s="738">
        <v>217.73852304772001</v>
      </c>
      <c r="P12" s="738">
        <v>223.52502339156999</v>
      </c>
      <c r="Q12" s="738">
        <v>237.94232142287001</v>
      </c>
      <c r="R12" s="738">
        <v>238.40264073725001</v>
      </c>
      <c r="S12" s="738">
        <v>249.59182939502</v>
      </c>
      <c r="T12" s="738">
        <v>258.39066292858001</v>
      </c>
      <c r="U12" s="738">
        <v>274.16747082113</v>
      </c>
      <c r="V12" s="738">
        <v>277.20157349730999</v>
      </c>
      <c r="W12" s="738">
        <v>279.32010345740002</v>
      </c>
      <c r="X12" s="738">
        <v>282.68001423012998</v>
      </c>
      <c r="Y12" s="738">
        <v>286.70894207860999</v>
      </c>
      <c r="Z12" s="738">
        <v>292.08197119104</v>
      </c>
      <c r="AA12" s="738">
        <v>302.33070406120999</v>
      </c>
      <c r="AB12" s="738">
        <v>312.37537025211998</v>
      </c>
      <c r="AC12" s="738">
        <v>322.02764738638001</v>
      </c>
      <c r="AD12" s="738">
        <v>341.7674610295</v>
      </c>
      <c r="AE12" s="738">
        <v>347.91012665165999</v>
      </c>
      <c r="AF12" s="738">
        <v>353.65358126582998</v>
      </c>
      <c r="AG12" s="738">
        <v>360.29487668511001</v>
      </c>
      <c r="AH12" s="738">
        <v>368.54308453506002</v>
      </c>
      <c r="AI12" s="738">
        <v>367.90990056993002</v>
      </c>
      <c r="AJ12" s="738">
        <v>381.66619160968997</v>
      </c>
      <c r="AK12" s="738">
        <v>383.81762492669998</v>
      </c>
      <c r="AL12" s="738">
        <v>389.87678203309002</v>
      </c>
      <c r="AM12" s="738">
        <v>400.39140603479001</v>
      </c>
      <c r="AN12" s="738">
        <v>404.00727211349999</v>
      </c>
      <c r="AO12" s="738">
        <v>409.68668221477998</v>
      </c>
      <c r="AP12" s="738">
        <v>415.03092694507001</v>
      </c>
      <c r="AQ12" s="738">
        <v>412.59222944710001</v>
      </c>
      <c r="AR12" s="738">
        <v>413.10673940621001</v>
      </c>
      <c r="AS12" s="738">
        <v>405.46396701741998</v>
      </c>
      <c r="AT12" s="738">
        <v>396.02605435318998</v>
      </c>
      <c r="AU12" s="738">
        <v>402.58675059464002</v>
      </c>
      <c r="AV12" s="738">
        <v>412.96200466453001</v>
      </c>
      <c r="AW12" s="738">
        <v>415.45835692243003</v>
      </c>
      <c r="AX12" s="738">
        <v>413.99475540048002</v>
      </c>
      <c r="AY12" s="738">
        <v>413.08026606611998</v>
      </c>
      <c r="AZ12" s="738">
        <v>397.37064920136999</v>
      </c>
      <c r="BA12" s="738">
        <v>388.06558361347999</v>
      </c>
      <c r="BB12" s="738">
        <v>393.16254317948</v>
      </c>
    </row>
    <row r="13" spans="1:54" x14ac:dyDescent="0.2">
      <c r="A13" s="737" t="s">
        <v>109</v>
      </c>
      <c r="B13" s="738">
        <v>52.663963946160997</v>
      </c>
      <c r="C13" s="738">
        <v>55.096971573605003</v>
      </c>
      <c r="D13" s="738">
        <v>57.427855705431</v>
      </c>
      <c r="E13" s="738">
        <v>60.697919748088999</v>
      </c>
      <c r="F13" s="738">
        <v>58.138212174395001</v>
      </c>
      <c r="G13" s="738">
        <v>55.945557485104999</v>
      </c>
      <c r="H13" s="738">
        <v>61.168834434159997</v>
      </c>
      <c r="I13" s="738">
        <v>58.510088139893</v>
      </c>
      <c r="J13" s="738">
        <v>60.599589940043998</v>
      </c>
      <c r="K13" s="738">
        <v>63.049344583823</v>
      </c>
      <c r="L13" s="738">
        <v>61.139437604629997</v>
      </c>
      <c r="M13" s="738">
        <v>57.873303377611002</v>
      </c>
      <c r="N13" s="738">
        <v>55.737156280870998</v>
      </c>
      <c r="O13" s="738">
        <v>55.765643641691</v>
      </c>
      <c r="P13" s="738">
        <v>57.603680724128999</v>
      </c>
      <c r="Q13" s="738">
        <v>58.997509451660001</v>
      </c>
      <c r="R13" s="738">
        <v>57.784118284672999</v>
      </c>
      <c r="S13" s="738">
        <v>58.424174308961</v>
      </c>
      <c r="T13" s="738">
        <v>57.008414551976998</v>
      </c>
      <c r="U13" s="738">
        <v>57.019240707260003</v>
      </c>
      <c r="V13" s="738">
        <v>61.582485815144999</v>
      </c>
      <c r="W13" s="738">
        <v>65.526253716536004</v>
      </c>
      <c r="X13" s="738">
        <v>60.534691239151002</v>
      </c>
      <c r="Y13" s="738">
        <v>60.587854775052001</v>
      </c>
      <c r="Z13" s="738">
        <v>61.127549318425999</v>
      </c>
      <c r="AA13" s="738">
        <v>64.078132834319007</v>
      </c>
      <c r="AB13" s="738">
        <v>68.001458698486005</v>
      </c>
      <c r="AC13" s="738">
        <v>67.551581606968</v>
      </c>
      <c r="AD13" s="738">
        <v>68.153066565345995</v>
      </c>
      <c r="AE13" s="738">
        <v>66.314180716500005</v>
      </c>
      <c r="AF13" s="738">
        <v>66.759019870223995</v>
      </c>
      <c r="AG13" s="738">
        <v>71.461680234062996</v>
      </c>
      <c r="AH13" s="738">
        <v>72.966040044563002</v>
      </c>
      <c r="AI13" s="738">
        <v>78.078965446913998</v>
      </c>
      <c r="AJ13" s="738">
        <v>79.424563079367005</v>
      </c>
      <c r="AK13" s="738">
        <v>79.903199497719001</v>
      </c>
      <c r="AL13" s="738">
        <v>77.72073475725</v>
      </c>
      <c r="AM13" s="738">
        <v>74.907223462993002</v>
      </c>
      <c r="AN13" s="738">
        <v>74.509641980812006</v>
      </c>
      <c r="AO13" s="738">
        <v>67.907922919312995</v>
      </c>
      <c r="AP13" s="738">
        <v>73.580978730724993</v>
      </c>
      <c r="AQ13" s="738">
        <v>71.955737261983998</v>
      </c>
      <c r="AR13" s="738">
        <v>68.898483113639998</v>
      </c>
      <c r="AS13" s="738">
        <v>69.499866755558003</v>
      </c>
      <c r="AT13" s="738">
        <v>65.876097834399999</v>
      </c>
      <c r="AU13" s="738">
        <v>67.256158356190994</v>
      </c>
      <c r="AV13" s="738">
        <v>67.665627961013996</v>
      </c>
      <c r="AW13" s="738">
        <v>69.954055646639006</v>
      </c>
      <c r="AX13" s="738">
        <v>66.957538901177003</v>
      </c>
      <c r="AY13" s="738">
        <v>68.556299234199003</v>
      </c>
      <c r="AZ13" s="738">
        <v>62.629877466987999</v>
      </c>
      <c r="BA13" s="738">
        <v>65.554035022904003</v>
      </c>
      <c r="BB13" s="738">
        <v>61.174534923445997</v>
      </c>
    </row>
    <row r="14" spans="1:54" x14ac:dyDescent="0.2">
      <c r="A14" s="737" t="s">
        <v>194</v>
      </c>
      <c r="B14" s="738">
        <v>36.257178207277001</v>
      </c>
      <c r="C14" s="738">
        <v>37.825470156163</v>
      </c>
      <c r="D14" s="738">
        <v>40.003519254963003</v>
      </c>
      <c r="E14" s="738">
        <v>42.469009806236997</v>
      </c>
      <c r="F14" s="738">
        <v>44.679450920044999</v>
      </c>
      <c r="G14" s="738">
        <v>47.890847398542</v>
      </c>
      <c r="H14" s="738">
        <v>49.406041219982001</v>
      </c>
      <c r="I14" s="738">
        <v>50.709827053620003</v>
      </c>
      <c r="J14" s="738">
        <v>52.896162282139002</v>
      </c>
      <c r="K14" s="738">
        <v>54.348643008700002</v>
      </c>
      <c r="L14" s="738">
        <v>56.489192931999</v>
      </c>
      <c r="M14" s="738">
        <v>55.633721479892003</v>
      </c>
      <c r="N14" s="738">
        <v>55.027185198268</v>
      </c>
      <c r="O14" s="738">
        <v>54.545011109175</v>
      </c>
      <c r="P14" s="738">
        <v>54.469943304906003</v>
      </c>
      <c r="Q14" s="738">
        <v>54.149064285294003</v>
      </c>
      <c r="R14" s="738">
        <v>54.840495425573003</v>
      </c>
      <c r="S14" s="738">
        <v>56.784706428881996</v>
      </c>
      <c r="T14" s="738">
        <v>57.165241630330001</v>
      </c>
      <c r="U14" s="738">
        <v>57.671085167986</v>
      </c>
      <c r="V14" s="738">
        <v>54.412777903167999</v>
      </c>
      <c r="W14" s="738">
        <v>52.976306090423002</v>
      </c>
      <c r="X14" s="738">
        <v>43.133730093395002</v>
      </c>
      <c r="Y14" s="738">
        <v>37.927913251120998</v>
      </c>
      <c r="Z14" s="738">
        <v>33.700759627429001</v>
      </c>
      <c r="AA14" s="738">
        <v>32.683329016997</v>
      </c>
      <c r="AB14" s="738">
        <v>27.383986905684001</v>
      </c>
      <c r="AC14" s="738">
        <v>26.634565878896002</v>
      </c>
      <c r="AD14" s="738">
        <v>26.657429965058</v>
      </c>
      <c r="AE14" s="738">
        <v>26.347382149594001</v>
      </c>
      <c r="AF14" s="738">
        <v>27.900054104115</v>
      </c>
      <c r="AG14" s="738">
        <v>26.563243114742001</v>
      </c>
      <c r="AH14" s="738">
        <v>26.336915999367999</v>
      </c>
      <c r="AI14" s="738">
        <v>28.856016457987</v>
      </c>
      <c r="AJ14" s="738">
        <v>28.547954265885</v>
      </c>
      <c r="AK14" s="738">
        <v>30.339221200183999</v>
      </c>
      <c r="AL14" s="738">
        <v>30.797085556355</v>
      </c>
      <c r="AM14" s="738">
        <v>27.920769597900001</v>
      </c>
      <c r="AN14" s="738">
        <v>30.893565041801999</v>
      </c>
      <c r="AO14" s="738">
        <v>25.757181391589</v>
      </c>
      <c r="AP14" s="738">
        <v>24.543296748654999</v>
      </c>
      <c r="AQ14" s="738">
        <v>27.807240726762</v>
      </c>
      <c r="AR14" s="738">
        <v>30.618266909972</v>
      </c>
      <c r="AS14" s="738">
        <v>31.546358537225998</v>
      </c>
      <c r="AT14" s="738">
        <v>32.955660997343998</v>
      </c>
      <c r="AU14" s="738">
        <v>32.466652214032003</v>
      </c>
      <c r="AV14" s="738">
        <v>32.820088257949998</v>
      </c>
      <c r="AW14" s="738">
        <v>32.673675328597</v>
      </c>
      <c r="AX14" s="738">
        <v>33.569711651310001</v>
      </c>
      <c r="AY14" s="738">
        <v>36.495539661811002</v>
      </c>
      <c r="AZ14" s="738">
        <v>35.149961922979998</v>
      </c>
      <c r="BA14" s="738">
        <v>37.187084723421002</v>
      </c>
      <c r="BB14" s="738">
        <v>37.129629837252999</v>
      </c>
    </row>
    <row r="15" spans="1:54" x14ac:dyDescent="0.2">
      <c r="A15" s="737" t="s">
        <v>117</v>
      </c>
      <c r="B15" s="738">
        <v>1.4413179358682999</v>
      </c>
      <c r="C15" s="738">
        <v>1.4638615898466001</v>
      </c>
      <c r="D15" s="738">
        <v>1.7256556406292001</v>
      </c>
      <c r="E15" s="738">
        <v>1.7181268332991999</v>
      </c>
      <c r="F15" s="738">
        <v>1.501651240076</v>
      </c>
      <c r="G15" s="738">
        <v>1.5370394687872999</v>
      </c>
      <c r="H15" s="738">
        <v>1.3567280401009001</v>
      </c>
      <c r="I15" s="738">
        <v>1.5064613041165</v>
      </c>
      <c r="J15" s="738">
        <v>1.5277029272513001</v>
      </c>
      <c r="K15" s="738">
        <v>1.5739767432659</v>
      </c>
      <c r="L15" s="738">
        <v>1.5466201026123001</v>
      </c>
      <c r="M15" s="738">
        <v>1.3603819551584</v>
      </c>
      <c r="N15" s="738">
        <v>1.1197066952893999</v>
      </c>
      <c r="O15" s="738">
        <v>0.82193894591216998</v>
      </c>
      <c r="P15" s="738">
        <v>0.80636807997571003</v>
      </c>
      <c r="Q15" s="738">
        <v>0.71457782251692004</v>
      </c>
      <c r="R15" s="738">
        <v>0.74824515824805005</v>
      </c>
      <c r="S15" s="738">
        <v>0.88390564357571999</v>
      </c>
      <c r="T15" s="738">
        <v>0.90298743134227</v>
      </c>
      <c r="U15" s="738">
        <v>1.0575079011221999</v>
      </c>
      <c r="V15" s="738">
        <v>1.02421808179</v>
      </c>
      <c r="W15" s="738">
        <v>0.93453620230323997</v>
      </c>
      <c r="X15" s="738">
        <v>0.80742471752866996</v>
      </c>
      <c r="Y15" s="738">
        <v>0.83498447392024999</v>
      </c>
      <c r="Z15" s="738">
        <v>0.90004567901239996</v>
      </c>
      <c r="AA15" s="738">
        <v>1.0458315032953001</v>
      </c>
      <c r="AB15" s="738">
        <v>1.1699989797484001</v>
      </c>
      <c r="AC15" s="738">
        <v>1.1658937070452999</v>
      </c>
      <c r="AD15" s="738">
        <v>1.3391067800092999</v>
      </c>
      <c r="AE15" s="738">
        <v>1.1512834433792001</v>
      </c>
      <c r="AF15" s="738">
        <v>0.91344770666601005</v>
      </c>
      <c r="AG15" s="738">
        <v>0.92857303701411997</v>
      </c>
      <c r="AH15" s="738">
        <v>0.99865463317767</v>
      </c>
      <c r="AI15" s="738">
        <v>0.74939705666926004</v>
      </c>
      <c r="AJ15" s="738">
        <v>0.81883107579129</v>
      </c>
      <c r="AK15" s="738">
        <v>0.80085722202984999</v>
      </c>
      <c r="AL15" s="738">
        <v>0.99670124467143995</v>
      </c>
      <c r="AM15" s="738">
        <v>1.2186407444167</v>
      </c>
      <c r="AN15" s="738">
        <v>1.2618205288827999</v>
      </c>
      <c r="AO15" s="738">
        <v>1.0528311424404</v>
      </c>
      <c r="AP15" s="738">
        <v>1.2000202418849</v>
      </c>
      <c r="AQ15" s="738">
        <v>0.81056344250844004</v>
      </c>
      <c r="AR15" s="738">
        <v>0.99979626401896005</v>
      </c>
      <c r="AS15" s="738">
        <v>1.1242472046870999</v>
      </c>
      <c r="AT15" s="738">
        <v>1.1221897274143999</v>
      </c>
      <c r="AU15" s="738">
        <v>1.0590074071407001</v>
      </c>
      <c r="AV15" s="738">
        <v>1.1654623777705999</v>
      </c>
      <c r="AW15" s="738">
        <v>1.2567152665303001</v>
      </c>
      <c r="AX15" s="738">
        <v>1.526761285127</v>
      </c>
      <c r="AY15" s="738">
        <v>1.6957110088183001</v>
      </c>
      <c r="AZ15" s="738">
        <v>1.4411010257551999</v>
      </c>
      <c r="BA15" s="738">
        <v>1.3917298450422999</v>
      </c>
      <c r="BB15" s="738">
        <v>1.4462160847145999</v>
      </c>
    </row>
    <row r="16" spans="1:54" x14ac:dyDescent="0.2">
      <c r="A16" s="737" t="s">
        <v>72</v>
      </c>
      <c r="B16" s="738">
        <v>2.9585466613221998</v>
      </c>
      <c r="C16" s="738">
        <v>2.9772785623377001</v>
      </c>
      <c r="D16" s="738">
        <v>3.5671504449289002</v>
      </c>
      <c r="E16" s="738">
        <v>4.5046298861944001</v>
      </c>
      <c r="F16" s="738">
        <v>5.3116733827065996</v>
      </c>
      <c r="G16" s="738">
        <v>5.4847441156757002</v>
      </c>
      <c r="H16" s="738">
        <v>5.9518052951770999</v>
      </c>
      <c r="I16" s="738">
        <v>6.5695920795875997</v>
      </c>
      <c r="J16" s="738">
        <v>6.9550298766724001</v>
      </c>
      <c r="K16" s="738">
        <v>7.4219005586606999</v>
      </c>
      <c r="L16" s="738">
        <v>7.5244300732887996</v>
      </c>
      <c r="M16" s="738">
        <v>8.0557489284009005</v>
      </c>
      <c r="N16" s="738">
        <v>8.4931325320856992</v>
      </c>
      <c r="O16" s="738">
        <v>8.8213539853061995</v>
      </c>
      <c r="P16" s="738">
        <v>9.0290863654151998</v>
      </c>
      <c r="Q16" s="738">
        <v>9.6335223691569993</v>
      </c>
      <c r="R16" s="738">
        <v>10.950649874804</v>
      </c>
      <c r="S16" s="738">
        <v>10.702042979882</v>
      </c>
      <c r="T16" s="738">
        <v>11.295592648273001</v>
      </c>
      <c r="U16" s="738">
        <v>11.401064173205</v>
      </c>
      <c r="V16" s="738">
        <v>11.977594545713</v>
      </c>
      <c r="W16" s="738">
        <v>11.549924801111001</v>
      </c>
      <c r="X16" s="738">
        <v>13.595966415093001</v>
      </c>
      <c r="Y16" s="738">
        <v>14.708466436436</v>
      </c>
      <c r="Z16" s="738">
        <v>14.980921446096</v>
      </c>
      <c r="AA16" s="738">
        <v>15.224365913010001</v>
      </c>
      <c r="AB16" s="738">
        <v>15.775256595545001</v>
      </c>
      <c r="AC16" s="738">
        <v>16.240226701533</v>
      </c>
      <c r="AD16" s="738">
        <v>17.214856040463999</v>
      </c>
      <c r="AE16" s="738">
        <v>17.306871492915</v>
      </c>
      <c r="AF16" s="738">
        <v>17.751951669537998</v>
      </c>
      <c r="AG16" s="738">
        <v>18.383491777496999</v>
      </c>
      <c r="AH16" s="738">
        <v>19.207611275321</v>
      </c>
      <c r="AI16" s="738">
        <v>19.876340287036999</v>
      </c>
      <c r="AJ16" s="738">
        <v>19.901008109353999</v>
      </c>
      <c r="AK16" s="738">
        <v>23.350585560235</v>
      </c>
      <c r="AL16" s="738">
        <v>25.429658380686998</v>
      </c>
      <c r="AM16" s="738">
        <v>25.832486181373</v>
      </c>
      <c r="AN16" s="738">
        <v>27.649566608129</v>
      </c>
      <c r="AO16" s="738">
        <v>27.636284307591001</v>
      </c>
      <c r="AP16" s="738">
        <v>28.815964549257</v>
      </c>
      <c r="AQ16" s="738">
        <v>28.983370141897002</v>
      </c>
      <c r="AR16" s="738">
        <v>30.197873658393</v>
      </c>
      <c r="AS16" s="738">
        <v>32.109892123884002</v>
      </c>
      <c r="AT16" s="738">
        <v>33.280687635752003</v>
      </c>
      <c r="AU16" s="738">
        <v>33.454114611846997</v>
      </c>
      <c r="AV16" s="738">
        <v>33.440288377481998</v>
      </c>
      <c r="AW16" s="738">
        <v>33.7349336483</v>
      </c>
      <c r="AX16" s="738">
        <v>33.998924191653998</v>
      </c>
      <c r="AY16" s="738">
        <v>36.826491232293002</v>
      </c>
      <c r="AZ16" s="738">
        <v>36.825981728812003</v>
      </c>
      <c r="BA16" s="738">
        <v>37.822855989631996</v>
      </c>
      <c r="BB16" s="738">
        <v>37.955113181708001</v>
      </c>
    </row>
    <row r="17" spans="1:54" x14ac:dyDescent="0.2">
      <c r="A17" s="737" t="s">
        <v>57</v>
      </c>
      <c r="B17" s="738">
        <v>3.3387760824802002</v>
      </c>
      <c r="C17" s="738">
        <v>3.3455678686920001</v>
      </c>
      <c r="D17" s="738">
        <v>3.4697777463941999</v>
      </c>
      <c r="E17" s="738">
        <v>4.0987574339597996</v>
      </c>
      <c r="F17" s="738">
        <v>4.3157851800103</v>
      </c>
      <c r="G17" s="738">
        <v>5.1733960212073002</v>
      </c>
      <c r="H17" s="738">
        <v>5.5510379228654001</v>
      </c>
      <c r="I17" s="738">
        <v>5.7271666422541001</v>
      </c>
      <c r="J17" s="738">
        <v>6.1481256716223998</v>
      </c>
      <c r="K17" s="738">
        <v>6.8499211131284996</v>
      </c>
      <c r="L17" s="738">
        <v>7.6863289705486002</v>
      </c>
      <c r="M17" s="738">
        <v>7.4866835474251001</v>
      </c>
      <c r="N17" s="738">
        <v>8.1509561340812002</v>
      </c>
      <c r="O17" s="738">
        <v>8.6727664977327006</v>
      </c>
      <c r="P17" s="738">
        <v>8.1094782408732993</v>
      </c>
      <c r="Q17" s="738">
        <v>9.3791463673604003</v>
      </c>
      <c r="R17" s="738">
        <v>10.404067072008001</v>
      </c>
      <c r="S17" s="738">
        <v>11.382383348875001</v>
      </c>
      <c r="T17" s="738">
        <v>12.401584822989999</v>
      </c>
      <c r="U17" s="738">
        <v>13.581321389274001</v>
      </c>
      <c r="V17" s="738">
        <v>14.310557649995999</v>
      </c>
      <c r="W17" s="738">
        <v>13.598866530213</v>
      </c>
      <c r="X17" s="738">
        <v>15.216811145659999</v>
      </c>
      <c r="Y17" s="738">
        <v>16.075239673591</v>
      </c>
      <c r="Z17" s="738">
        <v>17.370004783458999</v>
      </c>
      <c r="AA17" s="738">
        <v>21.199887799205001</v>
      </c>
      <c r="AB17" s="738">
        <v>21.559376909291</v>
      </c>
      <c r="AC17" s="738">
        <v>23.212704858174</v>
      </c>
      <c r="AD17" s="738">
        <v>23.724632439389001</v>
      </c>
      <c r="AE17" s="738">
        <v>25.385647224151001</v>
      </c>
      <c r="AF17" s="738">
        <v>26.491143521278001</v>
      </c>
      <c r="AG17" s="738">
        <v>32.081088852104003</v>
      </c>
      <c r="AH17" s="738">
        <v>33.764761762999001</v>
      </c>
      <c r="AI17" s="738">
        <v>35.362654417439003</v>
      </c>
      <c r="AJ17" s="738">
        <v>37.359915787125999</v>
      </c>
      <c r="AK17" s="738">
        <v>39.772447553920003</v>
      </c>
      <c r="AL17" s="738">
        <v>42.760604047495001</v>
      </c>
      <c r="AM17" s="738">
        <v>45.199494871294</v>
      </c>
      <c r="AN17" s="738">
        <v>50.536365035156003</v>
      </c>
      <c r="AO17" s="738">
        <v>53.729561372558003</v>
      </c>
      <c r="AP17" s="738">
        <v>59.550240234227999</v>
      </c>
      <c r="AQ17" s="738">
        <v>63.398732407079002</v>
      </c>
      <c r="AR17" s="738">
        <v>68.090998648208</v>
      </c>
      <c r="AS17" s="738">
        <v>71.865534178488005</v>
      </c>
      <c r="AT17" s="738">
        <v>75.648196588274004</v>
      </c>
      <c r="AU17" s="738">
        <v>84.633321790428994</v>
      </c>
      <c r="AV17" s="738">
        <v>92.875508628185003</v>
      </c>
      <c r="AW17" s="738">
        <v>100.19546837148</v>
      </c>
      <c r="AX17" s="738">
        <v>109.98396698072</v>
      </c>
      <c r="AY17" s="738">
        <v>107.1605854436</v>
      </c>
      <c r="AZ17" s="738">
        <v>99.778205927157003</v>
      </c>
      <c r="BA17" s="738">
        <v>105.31679933153001</v>
      </c>
      <c r="BB17" s="738">
        <v>109.07528748412</v>
      </c>
    </row>
    <row r="18" spans="1:54" x14ac:dyDescent="0.2">
      <c r="A18" s="737" t="s">
        <v>118</v>
      </c>
      <c r="B18" s="738">
        <v>0.25493920115391</v>
      </c>
      <c r="C18" s="738">
        <v>0.25474817691177998</v>
      </c>
      <c r="D18" s="738">
        <v>0.30836157737566</v>
      </c>
      <c r="E18" s="738">
        <v>0.30491044436286002</v>
      </c>
      <c r="F18" s="738">
        <v>0.27211507618587</v>
      </c>
      <c r="G18" s="738">
        <v>0.32794476430677999</v>
      </c>
      <c r="H18" s="738">
        <v>0.30653990849653001</v>
      </c>
      <c r="I18" s="738">
        <v>0.33524237755373998</v>
      </c>
      <c r="J18" s="738">
        <v>0.34496612678882999</v>
      </c>
      <c r="K18" s="738">
        <v>0.34554794127414001</v>
      </c>
      <c r="L18" s="738">
        <v>0.34511564456872001</v>
      </c>
      <c r="M18" s="738">
        <v>0.3426918426967</v>
      </c>
      <c r="N18" s="738">
        <v>0.32832942836402002</v>
      </c>
      <c r="O18" s="738">
        <v>0.34237917974622001</v>
      </c>
      <c r="P18" s="738">
        <v>0.41023644546004001</v>
      </c>
      <c r="Q18" s="738">
        <v>0.49917982426633001</v>
      </c>
      <c r="R18" s="738">
        <v>0.53549763777241999</v>
      </c>
      <c r="S18" s="738">
        <v>0.50632726423054997</v>
      </c>
      <c r="T18" s="738">
        <v>0.51733756832620004</v>
      </c>
      <c r="U18" s="738">
        <v>0.59210356979221002</v>
      </c>
      <c r="V18" s="738">
        <v>0.55838989039303</v>
      </c>
      <c r="W18" s="738">
        <v>0.53892581224589997</v>
      </c>
      <c r="X18" s="738">
        <v>0.52128009481138005</v>
      </c>
      <c r="Y18" s="738">
        <v>0.49666426103654998</v>
      </c>
      <c r="Z18" s="738">
        <v>0.47489134102007002</v>
      </c>
      <c r="AA18" s="738">
        <v>0.48904424870685997</v>
      </c>
      <c r="AB18" s="738">
        <v>0.48188749999593999</v>
      </c>
      <c r="AC18" s="738">
        <v>0.57093381979489999</v>
      </c>
      <c r="AD18" s="738">
        <v>0.62974933319588999</v>
      </c>
      <c r="AE18" s="738">
        <v>0.63666019361799997</v>
      </c>
      <c r="AF18" s="738">
        <v>0.55072228071619</v>
      </c>
      <c r="AG18" s="738">
        <v>0.53757193496702005</v>
      </c>
      <c r="AH18" s="738">
        <v>0.56933717956845997</v>
      </c>
      <c r="AI18" s="738">
        <v>0.60247363796203002</v>
      </c>
      <c r="AJ18" s="738">
        <v>0.60152512195065999</v>
      </c>
      <c r="AK18" s="738">
        <v>0.61284461394824996</v>
      </c>
      <c r="AL18" s="738">
        <v>0.65107354284615004</v>
      </c>
      <c r="AM18" s="738">
        <v>0.63286331690403996</v>
      </c>
      <c r="AN18" s="738">
        <v>0.74404704672224997</v>
      </c>
      <c r="AO18" s="738">
        <v>0.75081184427668002</v>
      </c>
      <c r="AP18" s="738">
        <v>0.77390403083258996</v>
      </c>
      <c r="AQ18" s="738">
        <v>0.65003915212845997</v>
      </c>
      <c r="AR18" s="738">
        <v>0.63338943525697999</v>
      </c>
      <c r="AS18" s="738">
        <v>0.74867460803603003</v>
      </c>
      <c r="AT18" s="738">
        <v>0.66022827125905004</v>
      </c>
      <c r="AU18" s="738">
        <v>0.68587228476317996</v>
      </c>
      <c r="AV18" s="738">
        <v>0.73009852817510001</v>
      </c>
      <c r="AW18" s="738">
        <v>0.60104828779663</v>
      </c>
      <c r="AX18" s="738">
        <v>0.70157988981413999</v>
      </c>
      <c r="AY18" s="738">
        <v>0.77170983898131995</v>
      </c>
      <c r="AZ18" s="738">
        <v>0.66502556514932998</v>
      </c>
      <c r="BA18" s="738">
        <v>0.65152379102906999</v>
      </c>
      <c r="BB18" s="738">
        <v>0.67416985453981004</v>
      </c>
    </row>
    <row r="19" spans="1:54" x14ac:dyDescent="0.2">
      <c r="A19" s="737" t="s">
        <v>84</v>
      </c>
      <c r="B19" s="738">
        <v>54.981956549377003</v>
      </c>
      <c r="C19" s="738">
        <v>55.736695493425003</v>
      </c>
      <c r="D19" s="738">
        <v>58.887467426302003</v>
      </c>
      <c r="E19" s="738">
        <v>62.826938169847999</v>
      </c>
      <c r="F19" s="738">
        <v>66.490555658657996</v>
      </c>
      <c r="G19" s="738">
        <v>72.232235486251</v>
      </c>
      <c r="H19" s="738">
        <v>75.011077565519003</v>
      </c>
      <c r="I19" s="738">
        <v>76.798737304103994</v>
      </c>
      <c r="J19" s="738">
        <v>79.976400385198005</v>
      </c>
      <c r="K19" s="738">
        <v>82.308733888801996</v>
      </c>
      <c r="L19" s="738">
        <v>85.456565094940004</v>
      </c>
      <c r="M19" s="738">
        <v>85.078381275246002</v>
      </c>
      <c r="N19" s="738">
        <v>86.332482369263005</v>
      </c>
      <c r="O19" s="738">
        <v>87.397242814844006</v>
      </c>
      <c r="P19" s="738">
        <v>88.382119558146002</v>
      </c>
      <c r="Q19" s="738">
        <v>89.680390320946998</v>
      </c>
      <c r="R19" s="738">
        <v>92.629293051852997</v>
      </c>
      <c r="S19" s="738">
        <v>95.646792342229006</v>
      </c>
      <c r="T19" s="738">
        <v>96.675505584299003</v>
      </c>
      <c r="U19" s="738">
        <v>97.411867197505003</v>
      </c>
      <c r="V19" s="738">
        <v>105.04518246870001</v>
      </c>
      <c r="W19" s="738">
        <v>101.26099718147999</v>
      </c>
      <c r="X19" s="738">
        <v>91.618332670862003</v>
      </c>
      <c r="Y19" s="738">
        <v>79.070255985274002</v>
      </c>
      <c r="Z19" s="738">
        <v>67.309479624589002</v>
      </c>
      <c r="AA19" s="738">
        <v>60.117467310769001</v>
      </c>
      <c r="AB19" s="738">
        <v>61.023359167861003</v>
      </c>
      <c r="AC19" s="738">
        <v>61.513801629706002</v>
      </c>
      <c r="AD19" s="738">
        <v>60.044403115519998</v>
      </c>
      <c r="AE19" s="738">
        <v>57.957809481075003</v>
      </c>
      <c r="AF19" s="738">
        <v>55.806533609182999</v>
      </c>
      <c r="AG19" s="738">
        <v>54.586993397245003</v>
      </c>
      <c r="AH19" s="738">
        <v>54.802825817291001</v>
      </c>
      <c r="AI19" s="738">
        <v>55.424998846858003</v>
      </c>
      <c r="AJ19" s="738">
        <v>58.774501851792998</v>
      </c>
      <c r="AK19" s="738">
        <v>59.600901577262</v>
      </c>
      <c r="AL19" s="738">
        <v>62.043159763132003</v>
      </c>
      <c r="AM19" s="738">
        <v>60.695210254064001</v>
      </c>
      <c r="AN19" s="738">
        <v>64.461881540069996</v>
      </c>
      <c r="AO19" s="738">
        <v>61.352021589513001</v>
      </c>
      <c r="AP19" s="738">
        <v>65.856125974700007</v>
      </c>
      <c r="AQ19" s="738">
        <v>62.697671189889</v>
      </c>
      <c r="AR19" s="738">
        <v>63.980001994162997</v>
      </c>
      <c r="AS19" s="738">
        <v>64.153284298917001</v>
      </c>
      <c r="AT19" s="738">
        <v>63.697373321428003</v>
      </c>
      <c r="AU19" s="738">
        <v>59.011770543897001</v>
      </c>
      <c r="AV19" s="738">
        <v>58.951531881180998</v>
      </c>
      <c r="AW19" s="738">
        <v>60.113438948538999</v>
      </c>
      <c r="AX19" s="738">
        <v>63.463565885984004</v>
      </c>
      <c r="AY19" s="738">
        <v>61.300511971208003</v>
      </c>
      <c r="AZ19" s="738">
        <v>58.094128098352002</v>
      </c>
      <c r="BA19" s="738">
        <v>59.643470815068</v>
      </c>
      <c r="BB19" s="738">
        <v>57.411410000103999</v>
      </c>
    </row>
    <row r="20" spans="1:54" x14ac:dyDescent="0.2">
      <c r="A20" s="737" t="s">
        <v>110</v>
      </c>
      <c r="B20" s="738">
        <v>139.25171763866001</v>
      </c>
      <c r="C20" s="738">
        <v>129.13897030688</v>
      </c>
      <c r="D20" s="738">
        <v>140.74765123315001</v>
      </c>
      <c r="E20" s="738">
        <v>146.14550333834001</v>
      </c>
      <c r="F20" s="738">
        <v>144.97741551037001</v>
      </c>
      <c r="G20" s="738">
        <v>127.68999345781</v>
      </c>
      <c r="H20" s="738">
        <v>137.33391074726001</v>
      </c>
      <c r="I20" s="738">
        <v>134.75182719451999</v>
      </c>
      <c r="J20" s="738">
        <v>139.17591408321999</v>
      </c>
      <c r="K20" s="738">
        <v>148.41937011188</v>
      </c>
      <c r="L20" s="738">
        <v>137.77743380928001</v>
      </c>
      <c r="M20" s="738">
        <v>125.86892233982999</v>
      </c>
      <c r="N20" s="738">
        <v>118.12663225071</v>
      </c>
      <c r="O20" s="738">
        <v>108.44002475544001</v>
      </c>
      <c r="P20" s="738">
        <v>111.23569070197</v>
      </c>
      <c r="Q20" s="738">
        <v>108.80628449375</v>
      </c>
      <c r="R20" s="738">
        <v>109.37069880141</v>
      </c>
      <c r="S20" s="738">
        <v>109.47554349191</v>
      </c>
      <c r="T20" s="738">
        <v>111.72811157367001</v>
      </c>
      <c r="U20" s="738">
        <v>112.80300901198</v>
      </c>
      <c r="V20" s="738">
        <v>115.80857839562</v>
      </c>
      <c r="W20" s="738">
        <v>119.73122407336</v>
      </c>
      <c r="X20" s="738">
        <v>117.62729370427</v>
      </c>
      <c r="Y20" s="738">
        <v>115.69667484717</v>
      </c>
      <c r="Z20" s="738">
        <v>122.11117691548</v>
      </c>
      <c r="AA20" s="738">
        <v>122.41650581725</v>
      </c>
      <c r="AB20" s="738">
        <v>127.40908956369</v>
      </c>
      <c r="AC20" s="738">
        <v>124.41847549393</v>
      </c>
      <c r="AD20" s="738">
        <v>127.40423954447</v>
      </c>
      <c r="AE20" s="738">
        <v>123.11302403715</v>
      </c>
      <c r="AF20" s="738">
        <v>124.96963988645</v>
      </c>
      <c r="AG20" s="738">
        <v>125.93401322207001</v>
      </c>
      <c r="AH20" s="738">
        <v>118.49343063086</v>
      </c>
      <c r="AI20" s="738">
        <v>123.37164236385</v>
      </c>
      <c r="AJ20" s="738">
        <v>121.92681373776</v>
      </c>
      <c r="AK20" s="738">
        <v>119.08855425145001</v>
      </c>
      <c r="AL20" s="738">
        <v>116.13506307821</v>
      </c>
      <c r="AM20" s="738">
        <v>112.96718323323</v>
      </c>
      <c r="AN20" s="738">
        <v>114.32778448425999</v>
      </c>
      <c r="AO20" s="738">
        <v>107.07445326746</v>
      </c>
      <c r="AP20" s="738">
        <v>114.64441663123</v>
      </c>
      <c r="AQ20" s="738">
        <v>104.24386186636001</v>
      </c>
      <c r="AR20" s="738">
        <v>102.77297090738</v>
      </c>
      <c r="AS20" s="738">
        <v>104.16905682879</v>
      </c>
      <c r="AT20" s="738">
        <v>97.468529276585002</v>
      </c>
      <c r="AU20" s="738">
        <v>102.09380977994</v>
      </c>
      <c r="AV20" s="738">
        <v>101.00472856010001</v>
      </c>
      <c r="AW20" s="738">
        <v>99.402294208583001</v>
      </c>
      <c r="AX20" s="738">
        <v>100.13429900224</v>
      </c>
      <c r="AY20" s="738">
        <v>100.05086701481</v>
      </c>
      <c r="AZ20" s="738">
        <v>92.37307401596</v>
      </c>
      <c r="BA20" s="738">
        <v>97.228798463819999</v>
      </c>
      <c r="BB20" s="738">
        <v>90.414852696918999</v>
      </c>
    </row>
    <row r="21" spans="1:54" x14ac:dyDescent="0.2">
      <c r="A21" s="737" t="s">
        <v>135</v>
      </c>
      <c r="B21" s="738">
        <v>5.9880453157558002E-2</v>
      </c>
      <c r="C21" s="738">
        <v>5.9853963824152999E-2</v>
      </c>
      <c r="D21" s="738">
        <v>7.2618396901387994E-2</v>
      </c>
      <c r="E21" s="738">
        <v>7.3268017011701006E-2</v>
      </c>
      <c r="F21" s="738">
        <v>6.5446064659057002E-2</v>
      </c>
      <c r="G21" s="738">
        <v>7.8950254967481995E-2</v>
      </c>
      <c r="H21" s="738">
        <v>7.1723065243308001E-2</v>
      </c>
      <c r="I21" s="738">
        <v>7.9053917532152004E-2</v>
      </c>
      <c r="J21" s="738">
        <v>7.9083253810384002E-2</v>
      </c>
      <c r="K21" s="738">
        <v>7.8245951681902001E-2</v>
      </c>
      <c r="L21" s="738">
        <v>7.7415786226949002E-2</v>
      </c>
      <c r="M21" s="738">
        <v>7.1373930202029007E-2</v>
      </c>
      <c r="N21" s="738">
        <v>6.2758893490222997E-2</v>
      </c>
      <c r="O21" s="738">
        <v>6.1342137464159001E-2</v>
      </c>
      <c r="P21" s="738">
        <v>7.2769619414010001E-2</v>
      </c>
      <c r="Q21" s="738">
        <v>7.3050980143765001E-2</v>
      </c>
      <c r="R21" s="738">
        <v>9.4263384975930994E-2</v>
      </c>
      <c r="S21" s="738">
        <v>8.2177857315199998E-2</v>
      </c>
      <c r="T21" s="738">
        <v>6.4739832177082998E-2</v>
      </c>
      <c r="U21" s="738">
        <v>9.6906330036989993E-2</v>
      </c>
      <c r="V21" s="738">
        <v>0.11930303737706</v>
      </c>
      <c r="W21" s="738">
        <v>0.13795864753355999</v>
      </c>
      <c r="X21" s="738">
        <v>0.11462822010487</v>
      </c>
      <c r="Y21" s="738">
        <v>0.11243911158695</v>
      </c>
      <c r="Z21" s="738">
        <v>0.10613678998289</v>
      </c>
      <c r="AA21" s="738">
        <v>0.12054222273798</v>
      </c>
      <c r="AB21" s="738">
        <v>0.1002758955941</v>
      </c>
      <c r="AC21" s="738">
        <v>0.17136268125533999</v>
      </c>
      <c r="AD21" s="738">
        <v>0.17412188832632999</v>
      </c>
      <c r="AE21" s="738">
        <v>0.20593927614046001</v>
      </c>
      <c r="AF21" s="738">
        <v>0.12683211809381001</v>
      </c>
      <c r="AG21" s="738">
        <v>0.13170396684774999</v>
      </c>
      <c r="AH21" s="738">
        <v>0.12924849761609</v>
      </c>
      <c r="AI21" s="738">
        <v>0.13733276513792</v>
      </c>
      <c r="AJ21" s="738">
        <v>0.12752342069014</v>
      </c>
      <c r="AK21" s="738">
        <v>0.13954758092851999</v>
      </c>
      <c r="AL21" s="738">
        <v>0.15817678341986999</v>
      </c>
      <c r="AM21" s="738">
        <v>0.15567604288777001</v>
      </c>
      <c r="AN21" s="738">
        <v>0.15010521490600001</v>
      </c>
      <c r="AO21" s="738">
        <v>0.18225529874912</v>
      </c>
      <c r="AP21" s="738">
        <v>0.21602911542919001</v>
      </c>
      <c r="AQ21" s="738">
        <v>0.14161919151041</v>
      </c>
      <c r="AR21" s="738">
        <v>0.15953628114120999</v>
      </c>
      <c r="AS21" s="738">
        <v>0.21070903597351001</v>
      </c>
      <c r="AT21" s="738">
        <v>0.20105907490448999</v>
      </c>
      <c r="AU21" s="738">
        <v>0.23261870308922999</v>
      </c>
      <c r="AV21" s="738">
        <v>0.24280304823355001</v>
      </c>
      <c r="AW21" s="738">
        <v>0.25886265922093998</v>
      </c>
      <c r="AX21" s="738">
        <v>0.24379402741645001</v>
      </c>
      <c r="AY21" s="738">
        <v>0.25671912768797001</v>
      </c>
      <c r="AZ21" s="738">
        <v>0.21979741196779001</v>
      </c>
      <c r="BA21" s="738">
        <v>0.25327164382646</v>
      </c>
      <c r="BB21" s="738">
        <v>0.26943513153608001</v>
      </c>
    </row>
    <row r="22" spans="1:54" x14ac:dyDescent="0.2">
      <c r="A22" s="737" t="s">
        <v>35</v>
      </c>
      <c r="B22" s="738">
        <v>0.31138030770893999</v>
      </c>
      <c r="C22" s="738">
        <v>0.36169100792711001</v>
      </c>
      <c r="D22" s="738">
        <v>0.46161906288811999</v>
      </c>
      <c r="E22" s="738">
        <v>0.47648830470225001</v>
      </c>
      <c r="F22" s="738">
        <v>0.48902449951429</v>
      </c>
      <c r="G22" s="738">
        <v>0.54863850780190004</v>
      </c>
      <c r="H22" s="738">
        <v>0.36594479196718999</v>
      </c>
      <c r="I22" s="738">
        <v>0.42715099734176998</v>
      </c>
      <c r="J22" s="738">
        <v>0.45408409128171001</v>
      </c>
      <c r="K22" s="738">
        <v>0.50951067899632996</v>
      </c>
      <c r="L22" s="738">
        <v>0.53537028651606</v>
      </c>
      <c r="M22" s="738">
        <v>0.44558615939684998</v>
      </c>
      <c r="N22" s="738">
        <v>0.51718006062961996</v>
      </c>
      <c r="O22" s="738">
        <v>0.50975534428018998</v>
      </c>
      <c r="P22" s="738">
        <v>0.52358687810647997</v>
      </c>
      <c r="Q22" s="738">
        <v>0.61748986146450002</v>
      </c>
      <c r="R22" s="738">
        <v>0.55374370295341002</v>
      </c>
      <c r="S22" s="738">
        <v>0.50291655780973998</v>
      </c>
      <c r="T22" s="738">
        <v>0.45515812958856999</v>
      </c>
      <c r="U22" s="738">
        <v>0.40126010539344997</v>
      </c>
      <c r="V22" s="738">
        <v>0.39758278175831002</v>
      </c>
      <c r="W22" s="738">
        <v>0.34944823151691001</v>
      </c>
      <c r="X22" s="738">
        <v>0.3796412471726</v>
      </c>
      <c r="Y22" s="738">
        <v>0.38450690969411999</v>
      </c>
      <c r="Z22" s="738">
        <v>0.39066820147863002</v>
      </c>
      <c r="AA22" s="738">
        <v>0.39692122228060001</v>
      </c>
      <c r="AB22" s="738">
        <v>1.0744588938157</v>
      </c>
      <c r="AC22" s="738">
        <v>1.3639729906032001</v>
      </c>
      <c r="AD22" s="738">
        <v>1.3145160403</v>
      </c>
      <c r="AE22" s="738">
        <v>1.4403169024024001</v>
      </c>
      <c r="AF22" s="738">
        <v>1.5449376236696</v>
      </c>
      <c r="AG22" s="738">
        <v>1.8564479883023</v>
      </c>
      <c r="AH22" s="738">
        <v>2.1420096746829</v>
      </c>
      <c r="AI22" s="738">
        <v>2.3991650677055998</v>
      </c>
      <c r="AJ22" s="738">
        <v>2.5577059839207998</v>
      </c>
      <c r="AK22" s="738">
        <v>2.8008561687319999</v>
      </c>
      <c r="AL22" s="738">
        <v>3.8581080584991998</v>
      </c>
      <c r="AM22" s="738">
        <v>4.3968488545115996</v>
      </c>
      <c r="AN22" s="738">
        <v>4.3640696323777002</v>
      </c>
      <c r="AO22" s="738">
        <v>4.6820088079966</v>
      </c>
      <c r="AP22" s="738">
        <v>5.0792147927197</v>
      </c>
      <c r="AQ22" s="738">
        <v>4.9587982032436999</v>
      </c>
      <c r="AR22" s="738">
        <v>4.7230561212662003</v>
      </c>
      <c r="AS22" s="738">
        <v>4.9691301878195997</v>
      </c>
      <c r="AT22" s="738">
        <v>5.4582154540224996</v>
      </c>
      <c r="AU22" s="738">
        <v>5.8054939488791</v>
      </c>
      <c r="AV22" s="738">
        <v>7.1006012065734003</v>
      </c>
      <c r="AW22" s="738">
        <v>7.240043410497</v>
      </c>
      <c r="AX22" s="738">
        <v>8.2462325449802005</v>
      </c>
      <c r="AY22" s="738">
        <v>8.0938891531944996</v>
      </c>
      <c r="AZ22" s="738">
        <v>8.5715846334085004</v>
      </c>
      <c r="BA22" s="738">
        <v>9.2759261963261999</v>
      </c>
      <c r="BB22" s="738">
        <v>9.6195492415606001</v>
      </c>
    </row>
    <row r="23" spans="1:54" x14ac:dyDescent="0.2">
      <c r="A23" s="737" t="s">
        <v>154</v>
      </c>
      <c r="B23" s="738">
        <v>0.13888981554702001</v>
      </c>
      <c r="C23" s="738">
        <v>0.13878221713871999</v>
      </c>
      <c r="D23" s="738">
        <v>0.16905903644340001</v>
      </c>
      <c r="E23" s="738">
        <v>0.17056461720558</v>
      </c>
      <c r="F23" s="738">
        <v>0.15195900439703999</v>
      </c>
      <c r="G23" s="738">
        <v>0.18400250006305</v>
      </c>
      <c r="H23" s="738">
        <v>0.16680747749283001</v>
      </c>
      <c r="I23" s="738">
        <v>0.18418782949533999</v>
      </c>
      <c r="J23" s="738">
        <v>0.18422668830566999</v>
      </c>
      <c r="K23" s="738">
        <v>0.18220227943886</v>
      </c>
      <c r="L23" s="738">
        <v>0.18018639913507001</v>
      </c>
      <c r="M23" s="738">
        <v>0.15363213294024999</v>
      </c>
      <c r="N23" s="738">
        <v>0.1528552079902</v>
      </c>
      <c r="O23" s="738">
        <v>0.15771073418104001</v>
      </c>
      <c r="P23" s="738">
        <v>0.17064902957976999</v>
      </c>
      <c r="Q23" s="738">
        <v>0.16651145434268</v>
      </c>
      <c r="R23" s="738">
        <v>0.16313681239135999</v>
      </c>
      <c r="S23" s="738">
        <v>0.24844225315765001</v>
      </c>
      <c r="T23" s="738">
        <v>0.29175309688799</v>
      </c>
      <c r="U23" s="738">
        <v>0.36276510608114998</v>
      </c>
      <c r="V23" s="738">
        <v>0.23813736179876999</v>
      </c>
      <c r="W23" s="738">
        <v>0.21713415022287999</v>
      </c>
      <c r="X23" s="738">
        <v>0.17191961728574001</v>
      </c>
      <c r="Y23" s="738">
        <v>0.19285036448668</v>
      </c>
      <c r="Z23" s="738">
        <v>0.18594997708031999</v>
      </c>
      <c r="AA23" s="738">
        <v>0.18775747739165999</v>
      </c>
      <c r="AB23" s="738">
        <v>0.19181607094309999</v>
      </c>
      <c r="AC23" s="738">
        <v>0.1946888039994</v>
      </c>
      <c r="AD23" s="738">
        <v>0.19938227774251999</v>
      </c>
      <c r="AE23" s="738">
        <v>0.19323409680397</v>
      </c>
      <c r="AF23" s="738">
        <v>0.13789820152728999</v>
      </c>
      <c r="AG23" s="738">
        <v>0.13920886242545999</v>
      </c>
      <c r="AH23" s="738">
        <v>0.15225250910967</v>
      </c>
      <c r="AI23" s="738">
        <v>0.15843574886919001</v>
      </c>
      <c r="AJ23" s="738">
        <v>0.16217251556244</v>
      </c>
      <c r="AK23" s="738">
        <v>0.17310106408855999</v>
      </c>
      <c r="AL23" s="738">
        <v>0.21083905163253</v>
      </c>
      <c r="AM23" s="738">
        <v>0.25709503756905</v>
      </c>
      <c r="AN23" s="738">
        <v>0.25838653510859999</v>
      </c>
      <c r="AO23" s="738">
        <v>0.22743954011768</v>
      </c>
      <c r="AP23" s="738">
        <v>0.28893431009580001</v>
      </c>
      <c r="AQ23" s="738">
        <v>0.14549808290550001</v>
      </c>
      <c r="AR23" s="738">
        <v>0.17463376374171999</v>
      </c>
      <c r="AS23" s="738">
        <v>0.20382014505011001</v>
      </c>
      <c r="AT23" s="738">
        <v>0.26847879145998998</v>
      </c>
      <c r="AU23" s="738">
        <v>0.21790754823892</v>
      </c>
      <c r="AV23" s="738">
        <v>0.29149111380359999</v>
      </c>
      <c r="AW23" s="738">
        <v>0.26091124832888002</v>
      </c>
      <c r="AX23" s="738">
        <v>0.30878861816845998</v>
      </c>
      <c r="AY23" s="738">
        <v>0.34291218564413001</v>
      </c>
      <c r="AZ23" s="738">
        <v>0.3164214645383</v>
      </c>
      <c r="BA23" s="738">
        <v>0.30556493607198998</v>
      </c>
      <c r="BB23" s="738">
        <v>0.31754051537688999</v>
      </c>
    </row>
    <row r="24" spans="1:54" x14ac:dyDescent="0.2">
      <c r="A24" s="737" t="s">
        <v>58</v>
      </c>
      <c r="B24" s="738">
        <v>3.5134629610811999E-2</v>
      </c>
      <c r="C24" s="738">
        <v>3.7140352123444E-2</v>
      </c>
      <c r="D24" s="738">
        <v>4.0331034696217002E-2</v>
      </c>
      <c r="E24" s="738">
        <v>4.2369449581076003E-2</v>
      </c>
      <c r="F24" s="738">
        <v>4.3186931516965003E-2</v>
      </c>
      <c r="G24" s="738">
        <v>4.2774004390610999E-2</v>
      </c>
      <c r="H24" s="738">
        <v>4.4631429714017998E-2</v>
      </c>
      <c r="I24" s="738">
        <v>4.7095547571941003E-2</v>
      </c>
      <c r="J24" s="738">
        <v>4.9711513202721998E-2</v>
      </c>
      <c r="K24" s="738">
        <v>5.1323721057012002E-2</v>
      </c>
      <c r="L24" s="738">
        <v>5.1820353465462002E-2</v>
      </c>
      <c r="M24" s="738">
        <v>7.8180966588866002E-2</v>
      </c>
      <c r="N24" s="738">
        <v>7.7782884853979994E-2</v>
      </c>
      <c r="O24" s="738">
        <v>7.8958151481291997E-2</v>
      </c>
      <c r="P24" s="738">
        <v>7.7529187724327001E-2</v>
      </c>
      <c r="Q24" s="738">
        <v>8.2507512117680995E-2</v>
      </c>
      <c r="R24" s="738">
        <v>8.3121260666068994E-2</v>
      </c>
      <c r="S24" s="738">
        <v>0.12881868938695001</v>
      </c>
      <c r="T24" s="738">
        <v>0.13375024904848001</v>
      </c>
      <c r="U24" s="738">
        <v>0.13552655711212</v>
      </c>
      <c r="V24" s="738">
        <v>0.18074763005878</v>
      </c>
      <c r="W24" s="738">
        <v>0.18463426352595</v>
      </c>
      <c r="X24" s="738">
        <v>0.18450427483692999</v>
      </c>
      <c r="Y24" s="738">
        <v>0.18758042238774</v>
      </c>
      <c r="Z24" s="738">
        <v>0.23257253675677</v>
      </c>
      <c r="AA24" s="738">
        <v>0.30862321383208002</v>
      </c>
      <c r="AB24" s="738">
        <v>0.33842099204145998</v>
      </c>
      <c r="AC24" s="738">
        <v>0.39024619498004998</v>
      </c>
      <c r="AD24" s="738">
        <v>0.42973314610993002</v>
      </c>
      <c r="AE24" s="738">
        <v>0.49994888762568002</v>
      </c>
      <c r="AF24" s="738">
        <v>0.42261097435688</v>
      </c>
      <c r="AG24" s="738">
        <v>0.45382468391594999</v>
      </c>
      <c r="AH24" s="738">
        <v>0.49006267411719001</v>
      </c>
      <c r="AI24" s="738">
        <v>0.50519861913195996</v>
      </c>
      <c r="AJ24" s="738">
        <v>0.51259794316476004</v>
      </c>
      <c r="AK24" s="738">
        <v>0.55628170777703001</v>
      </c>
      <c r="AL24" s="738">
        <v>0.56380902797182997</v>
      </c>
      <c r="AM24" s="738">
        <v>0.57716008600308999</v>
      </c>
      <c r="AN24" s="738">
        <v>0.60860820936986004</v>
      </c>
      <c r="AO24" s="738">
        <v>0.83172231145399</v>
      </c>
      <c r="AP24" s="738">
        <v>0.92367164221604003</v>
      </c>
      <c r="AQ24" s="738">
        <v>1.1198829917941</v>
      </c>
      <c r="AR24" s="738">
        <v>1.0725593201840999</v>
      </c>
      <c r="AS24" s="738">
        <v>1.1231919606117</v>
      </c>
      <c r="AT24" s="738">
        <v>1.1503457423982999</v>
      </c>
      <c r="AU24" s="738">
        <v>1.3362725604298</v>
      </c>
      <c r="AV24" s="738">
        <v>1.4564196879044</v>
      </c>
      <c r="AW24" s="738">
        <v>1.5879836458328001</v>
      </c>
      <c r="AX24" s="738">
        <v>1.8290260127449001</v>
      </c>
      <c r="AY24" s="738">
        <v>2.0023747691781999</v>
      </c>
      <c r="AZ24" s="738">
        <v>1.5441658131342999</v>
      </c>
      <c r="BA24" s="738">
        <v>1.6971033518501</v>
      </c>
      <c r="BB24" s="738">
        <v>1.7124488075008999</v>
      </c>
    </row>
    <row r="25" spans="1:54" x14ac:dyDescent="0.2">
      <c r="A25" s="737" t="s">
        <v>173</v>
      </c>
      <c r="B25" s="738">
        <v>3.0183542489689001</v>
      </c>
      <c r="C25" s="738">
        <v>3.7660593955085</v>
      </c>
      <c r="D25" s="738">
        <v>4.4902250809939002</v>
      </c>
      <c r="E25" s="738">
        <v>4.1798447256869</v>
      </c>
      <c r="F25" s="738">
        <v>3.9795705014565002</v>
      </c>
      <c r="G25" s="738">
        <v>4.5280626895285003</v>
      </c>
      <c r="H25" s="738">
        <v>5.1171897883669004</v>
      </c>
      <c r="I25" s="738">
        <v>4.9162122123512999</v>
      </c>
      <c r="J25" s="738">
        <v>5.603466223161</v>
      </c>
      <c r="K25" s="738">
        <v>4.9859810546574002</v>
      </c>
      <c r="L25" s="738">
        <v>4.9385902006093003</v>
      </c>
      <c r="M25" s="738">
        <v>5.2935285957599003</v>
      </c>
      <c r="N25" s="738">
        <v>5.5160920188103999</v>
      </c>
      <c r="O25" s="738">
        <v>5.6804205847517997</v>
      </c>
      <c r="P25" s="738">
        <v>5.1904393397119</v>
      </c>
      <c r="Q25" s="738">
        <v>5.1100105747809996</v>
      </c>
      <c r="R25" s="738">
        <v>4.7607488757730003</v>
      </c>
      <c r="S25" s="738">
        <v>4.9421432496359001</v>
      </c>
      <c r="T25" s="738">
        <v>5.3523130714110998</v>
      </c>
      <c r="U25" s="738">
        <v>6.1635784493296999</v>
      </c>
      <c r="V25" s="738">
        <v>6.5729405035933004</v>
      </c>
      <c r="W25" s="738">
        <v>6.8888881945704998</v>
      </c>
      <c r="X25" s="738">
        <v>7.4209583601625004</v>
      </c>
      <c r="Y25" s="738">
        <v>8.8768810647540999</v>
      </c>
      <c r="Z25" s="738">
        <v>9.5812163674737008</v>
      </c>
      <c r="AA25" s="738">
        <v>8.6585400245519999</v>
      </c>
      <c r="AB25" s="738">
        <v>8.3673518769205</v>
      </c>
      <c r="AC25" s="738">
        <v>9.2240538736930997</v>
      </c>
      <c r="AD25" s="738">
        <v>8.7240512348655006</v>
      </c>
      <c r="AE25" s="738">
        <v>8.2886994144494999</v>
      </c>
      <c r="AF25" s="738">
        <v>8.1038460474995002</v>
      </c>
      <c r="AG25" s="738">
        <v>7.8132829137012996</v>
      </c>
      <c r="AH25" s="738">
        <v>8.3467445974377998</v>
      </c>
      <c r="AI25" s="738">
        <v>8.9081093138808001</v>
      </c>
      <c r="AJ25" s="738">
        <v>9.3864612914199999</v>
      </c>
      <c r="AK25" s="738">
        <v>9.8782634362307995</v>
      </c>
      <c r="AL25" s="738">
        <v>10.708991527801</v>
      </c>
      <c r="AM25" s="738">
        <v>11.924927442117999</v>
      </c>
      <c r="AN25" s="738">
        <v>12.749169474523001</v>
      </c>
      <c r="AO25" s="738">
        <v>13.596437599848</v>
      </c>
      <c r="AP25" s="738">
        <v>14.707600331110999</v>
      </c>
      <c r="AQ25" s="738">
        <v>16.002071416258001</v>
      </c>
      <c r="AR25" s="738">
        <v>16.969414256469001</v>
      </c>
      <c r="AS25" s="738">
        <v>18.023975381450001</v>
      </c>
      <c r="AT25" s="738">
        <v>19.309041399786</v>
      </c>
      <c r="AU25" s="738">
        <v>19.834457943707999</v>
      </c>
      <c r="AV25" s="738">
        <v>21.278696750613001</v>
      </c>
      <c r="AW25" s="738">
        <v>21.647989165186001</v>
      </c>
      <c r="AX25" s="738">
        <v>21.85102201182</v>
      </c>
      <c r="AY25" s="738">
        <v>21.870703904433999</v>
      </c>
      <c r="AZ25" s="738">
        <v>18.460570641939999</v>
      </c>
      <c r="BA25" s="738">
        <v>21.866783291133999</v>
      </c>
      <c r="BB25" s="738">
        <v>21.959524757194</v>
      </c>
    </row>
    <row r="26" spans="1:54" x14ac:dyDescent="0.2">
      <c r="A26" s="737" t="s">
        <v>102</v>
      </c>
      <c r="B26" s="738">
        <v>11.563611070377</v>
      </c>
      <c r="C26" s="738">
        <v>11.600422198351</v>
      </c>
      <c r="D26" s="738">
        <v>11.394963590694999</v>
      </c>
      <c r="E26" s="738">
        <v>12.416254760472</v>
      </c>
      <c r="F26" s="738">
        <v>13.448403136655999</v>
      </c>
      <c r="G26" s="738">
        <v>13.718092892246</v>
      </c>
      <c r="H26" s="738">
        <v>13.574230619274999</v>
      </c>
      <c r="I26" s="738">
        <v>14.304155108345</v>
      </c>
      <c r="J26" s="738">
        <v>14.988945127580999</v>
      </c>
      <c r="K26" s="738">
        <v>15.490100951813</v>
      </c>
      <c r="L26" s="738">
        <v>14.924628247096001</v>
      </c>
      <c r="M26" s="738">
        <v>16.525472700807999</v>
      </c>
      <c r="N26" s="738">
        <v>17.107878240333001</v>
      </c>
      <c r="O26" s="738">
        <v>18.111488745932</v>
      </c>
      <c r="P26" s="738">
        <v>18.869435291214</v>
      </c>
      <c r="Q26" s="738">
        <v>19.879311938950998</v>
      </c>
      <c r="R26" s="738">
        <v>20.820758581515001</v>
      </c>
      <c r="S26" s="738">
        <v>19.235792211130999</v>
      </c>
      <c r="T26" s="738">
        <v>19.578936519862001</v>
      </c>
      <c r="U26" s="738">
        <v>19.915959023536999</v>
      </c>
      <c r="V26" s="738">
        <v>24.573128282818999</v>
      </c>
      <c r="W26" s="738">
        <v>21.991895115799</v>
      </c>
      <c r="X26" s="738">
        <v>16.228447657086001</v>
      </c>
      <c r="Y26" s="738">
        <v>13.620228169996</v>
      </c>
      <c r="Z26" s="738">
        <v>3.3000607676198999</v>
      </c>
      <c r="AA26" s="738">
        <v>3.5146302337509998</v>
      </c>
      <c r="AB26" s="738">
        <v>4.3993441927483996</v>
      </c>
      <c r="AC26" s="738">
        <v>8.7232033472892994</v>
      </c>
      <c r="AD26" s="738">
        <v>11.050894588578</v>
      </c>
      <c r="AE26" s="738">
        <v>10.892193278355</v>
      </c>
      <c r="AF26" s="738">
        <v>14.27460581623</v>
      </c>
      <c r="AG26" s="738">
        <v>14.088773058316001</v>
      </c>
      <c r="AH26" s="738">
        <v>14.820628306718</v>
      </c>
      <c r="AI26" s="738">
        <v>15.182395662067</v>
      </c>
      <c r="AJ26" s="738">
        <v>16.02428648143</v>
      </c>
      <c r="AK26" s="738">
        <v>16.834030129729999</v>
      </c>
      <c r="AL26" s="738">
        <v>18.677851498506001</v>
      </c>
      <c r="AM26" s="738">
        <v>19.711590341177999</v>
      </c>
      <c r="AN26" s="738">
        <v>21.638035515580999</v>
      </c>
      <c r="AO26" s="738">
        <v>21.641732266043</v>
      </c>
      <c r="AP26" s="738">
        <v>22.181251501184001</v>
      </c>
      <c r="AQ26" s="738">
        <v>25.229782535624999</v>
      </c>
      <c r="AR26" s="738">
        <v>23.291641079836001</v>
      </c>
      <c r="AS26" s="738">
        <v>23.197853598001998</v>
      </c>
      <c r="AT26" s="738">
        <v>20.791283037246</v>
      </c>
      <c r="AU26" s="738">
        <v>20.824094089414999</v>
      </c>
      <c r="AV26" s="738">
        <v>23.488915076708999</v>
      </c>
      <c r="AW26" s="738">
        <v>23.966546989472</v>
      </c>
      <c r="AX26" s="738">
        <v>24.057765432901</v>
      </c>
      <c r="AY26" s="738">
        <v>22.591185599267</v>
      </c>
      <c r="AZ26" s="738">
        <v>22.527415938678001</v>
      </c>
      <c r="BA26" s="738">
        <v>21.787246597484</v>
      </c>
      <c r="BB26" s="738">
        <v>21.826670729345999</v>
      </c>
    </row>
    <row r="27" spans="1:54" x14ac:dyDescent="0.2">
      <c r="A27" s="737" t="s">
        <v>31</v>
      </c>
      <c r="B27" s="738">
        <v>0.15341688037019999</v>
      </c>
      <c r="C27" s="738">
        <v>0.15351736699042001</v>
      </c>
      <c r="D27" s="738">
        <v>0.19699334382195</v>
      </c>
      <c r="E27" s="738">
        <v>0.26229778652498997</v>
      </c>
      <c r="F27" s="738">
        <v>0.45316311811893001</v>
      </c>
      <c r="G27" s="738">
        <v>0.56057936941842001</v>
      </c>
      <c r="H27" s="738">
        <v>0.81782978814407004</v>
      </c>
      <c r="I27" s="738">
        <v>0.93345657889535005</v>
      </c>
      <c r="J27" s="738">
        <v>1.0545376489656</v>
      </c>
      <c r="K27" s="738">
        <v>1.2005932252485001</v>
      </c>
      <c r="L27" s="738">
        <v>1.2678018666783</v>
      </c>
      <c r="M27" s="738">
        <v>1.3856790194041999</v>
      </c>
      <c r="N27" s="738">
        <v>1.4458838596464001</v>
      </c>
      <c r="O27" s="738">
        <v>1.4168040460703</v>
      </c>
      <c r="P27" s="738">
        <v>1.4118210644825</v>
      </c>
      <c r="Q27" s="738">
        <v>1.5111940432797</v>
      </c>
      <c r="R27" s="738">
        <v>1.7380652174111</v>
      </c>
      <c r="S27" s="738">
        <v>1.8036118157903001</v>
      </c>
      <c r="T27" s="738">
        <v>2.1641257373378999</v>
      </c>
      <c r="U27" s="738">
        <v>2.385188597135</v>
      </c>
      <c r="V27" s="738">
        <v>2.8226122739548001</v>
      </c>
      <c r="W27" s="738">
        <v>2.7918453371854</v>
      </c>
      <c r="X27" s="738">
        <v>3.3972270776903999</v>
      </c>
      <c r="Y27" s="738">
        <v>3.3506172359258</v>
      </c>
      <c r="Z27" s="738">
        <v>3.212448679895</v>
      </c>
      <c r="AA27" s="738">
        <v>3.3415480658023999</v>
      </c>
      <c r="AB27" s="738">
        <v>3.0120042838623</v>
      </c>
      <c r="AC27" s="738">
        <v>3.2155621067503999</v>
      </c>
      <c r="AD27" s="738">
        <v>3.8271657942121</v>
      </c>
      <c r="AE27" s="738">
        <v>4.0328735531808002</v>
      </c>
      <c r="AF27" s="738">
        <v>4.0992359242729002</v>
      </c>
      <c r="AG27" s="738">
        <v>3.9553391414204002</v>
      </c>
      <c r="AH27" s="738">
        <v>4.1748734407071</v>
      </c>
      <c r="AI27" s="738">
        <v>4.1349586165334999</v>
      </c>
      <c r="AJ27" s="738">
        <v>4.0530167204050001</v>
      </c>
      <c r="AK27" s="738">
        <v>4.3902984313603</v>
      </c>
      <c r="AL27" s="738">
        <v>4.2121474475501</v>
      </c>
      <c r="AM27" s="738">
        <v>4.4352427669318004</v>
      </c>
      <c r="AN27" s="738">
        <v>4.5088869305254002</v>
      </c>
      <c r="AO27" s="738">
        <v>4.2549438508530004</v>
      </c>
      <c r="AP27" s="738">
        <v>3.4516009629165998</v>
      </c>
      <c r="AQ27" s="738">
        <v>4.0725111678418999</v>
      </c>
      <c r="AR27" s="738">
        <v>3.5070623336922999</v>
      </c>
      <c r="AS27" s="738">
        <v>5.5101272939822001</v>
      </c>
      <c r="AT27" s="738">
        <v>7.1340306065309997</v>
      </c>
      <c r="AU27" s="738">
        <v>7.0817747461152001</v>
      </c>
      <c r="AV27" s="738">
        <v>6.7478587181021004</v>
      </c>
      <c r="AW27" s="738">
        <v>7.4397249054188004</v>
      </c>
      <c r="AX27" s="738">
        <v>8.1977757116885996</v>
      </c>
      <c r="AY27" s="738">
        <v>7.3369561599099002</v>
      </c>
      <c r="AZ27" s="738">
        <v>6.0959339836303004</v>
      </c>
      <c r="BA27" s="738">
        <v>6.7439451626451996</v>
      </c>
      <c r="BB27" s="738">
        <v>8.2137224364632999</v>
      </c>
    </row>
    <row r="28" spans="1:54" x14ac:dyDescent="0.2">
      <c r="A28" s="737" t="s">
        <v>144</v>
      </c>
      <c r="B28" s="738">
        <v>104.66439789408</v>
      </c>
      <c r="C28" s="738">
        <v>104.30765181069999</v>
      </c>
      <c r="D28" s="738">
        <v>113.55797120642001</v>
      </c>
      <c r="E28" s="738">
        <v>132.19804151706001</v>
      </c>
      <c r="F28" s="738">
        <v>142.68129109610999</v>
      </c>
      <c r="G28" s="738">
        <v>152.33650082802001</v>
      </c>
      <c r="H28" s="738">
        <v>167.36058171289</v>
      </c>
      <c r="I28" s="738">
        <v>173.36963021433999</v>
      </c>
      <c r="J28" s="738">
        <v>187.33597624997</v>
      </c>
      <c r="K28" s="738">
        <v>199.86793318542999</v>
      </c>
      <c r="L28" s="738">
        <v>199.72414800594001</v>
      </c>
      <c r="M28" s="738">
        <v>185.39086923056999</v>
      </c>
      <c r="N28" s="738">
        <v>185.13179293463</v>
      </c>
      <c r="O28" s="738">
        <v>176.33608213880001</v>
      </c>
      <c r="P28" s="738">
        <v>178.09276847076001</v>
      </c>
      <c r="Q28" s="738">
        <v>187.17743959404001</v>
      </c>
      <c r="R28" s="738">
        <v>208.33485632764999</v>
      </c>
      <c r="S28" s="738">
        <v>213.28284915585999</v>
      </c>
      <c r="T28" s="738">
        <v>216.86946323623999</v>
      </c>
      <c r="U28" s="738">
        <v>219.60253719926001</v>
      </c>
      <c r="V28" s="738">
        <v>219.75067463431</v>
      </c>
      <c r="W28" s="738">
        <v>225.99046997936</v>
      </c>
      <c r="X28" s="738">
        <v>230.08819285615999</v>
      </c>
      <c r="Y28" s="738">
        <v>240.41349089774999</v>
      </c>
      <c r="Z28" s="738">
        <v>247.38961689049</v>
      </c>
      <c r="AA28" s="738">
        <v>268.12450568896003</v>
      </c>
      <c r="AB28" s="738">
        <v>288.84588135142002</v>
      </c>
      <c r="AC28" s="738">
        <v>308.44908816640998</v>
      </c>
      <c r="AD28" s="738">
        <v>318.21124054091001</v>
      </c>
      <c r="AE28" s="738">
        <v>327.43320036892999</v>
      </c>
      <c r="AF28" s="738">
        <v>344.45569120451</v>
      </c>
      <c r="AG28" s="738">
        <v>347.64627481912999</v>
      </c>
      <c r="AH28" s="738">
        <v>348.11445060734002</v>
      </c>
      <c r="AI28" s="738">
        <v>343.72610774955001</v>
      </c>
      <c r="AJ28" s="738">
        <v>362.56681555349002</v>
      </c>
      <c r="AK28" s="738">
        <v>365.16600701019001</v>
      </c>
      <c r="AL28" s="738">
        <v>370.20052192391</v>
      </c>
      <c r="AM28" s="738">
        <v>389.06404598763999</v>
      </c>
      <c r="AN28" s="738">
        <v>409.25823308347998</v>
      </c>
      <c r="AO28" s="738">
        <v>382.79972918239002</v>
      </c>
      <c r="AP28" s="738">
        <v>436.39296034018997</v>
      </c>
      <c r="AQ28" s="738">
        <v>458.35976760696002</v>
      </c>
      <c r="AR28" s="738">
        <v>495.22745606382</v>
      </c>
      <c r="AS28" s="738">
        <v>520.37190858224005</v>
      </c>
      <c r="AT28" s="738">
        <v>545.14205772981995</v>
      </c>
      <c r="AU28" s="738">
        <v>515.51519492987995</v>
      </c>
      <c r="AV28" s="738">
        <v>480.82687932667</v>
      </c>
      <c r="AW28" s="738">
        <v>492.73527842924</v>
      </c>
      <c r="AX28" s="738">
        <v>468.76400432984002</v>
      </c>
      <c r="AY28" s="738">
        <v>468.01399714326999</v>
      </c>
      <c r="AZ28" s="738">
        <v>447.69542243161999</v>
      </c>
      <c r="BA28" s="738">
        <v>503.53869652419002</v>
      </c>
      <c r="BB28" s="738">
        <v>466.77039510662001</v>
      </c>
    </row>
    <row r="29" spans="1:54" x14ac:dyDescent="0.2">
      <c r="A29" s="737" t="s">
        <v>119</v>
      </c>
      <c r="B29" s="738">
        <v>7.3378510379140003E-3</v>
      </c>
      <c r="C29" s="738">
        <v>7.3329531228111004E-3</v>
      </c>
      <c r="D29" s="738">
        <v>8.9271545377989005E-3</v>
      </c>
      <c r="E29" s="738">
        <v>9.0069703016510995E-3</v>
      </c>
      <c r="F29" s="738">
        <v>8.0281645740369004E-3</v>
      </c>
      <c r="G29" s="738">
        <v>9.7149874512251991E-3</v>
      </c>
      <c r="H29" s="738">
        <v>8.8101450799281996E-3</v>
      </c>
      <c r="I29" s="738">
        <v>9.7249584837545006E-3</v>
      </c>
      <c r="J29" s="738">
        <v>9.7272103716485002E-3</v>
      </c>
      <c r="K29" s="738">
        <v>9.6213112749746008E-3</v>
      </c>
      <c r="L29" s="738">
        <v>9.5164779123859001E-3</v>
      </c>
      <c r="M29" s="738">
        <v>1.3967358556020999E-2</v>
      </c>
      <c r="N29" s="738">
        <v>1.3109739421806E-2</v>
      </c>
      <c r="O29" s="738">
        <v>1.280239265676E-2</v>
      </c>
      <c r="P29" s="738">
        <v>9.5221854944336996E-3</v>
      </c>
      <c r="Q29" s="738">
        <v>9.5590387793628006E-3</v>
      </c>
      <c r="R29" s="738">
        <v>6.0656242463393998E-3</v>
      </c>
      <c r="S29" s="738">
        <v>1.6908163845097E-2</v>
      </c>
      <c r="T29" s="738">
        <v>1.8253607806322E-2</v>
      </c>
      <c r="U29" s="738">
        <v>1.8715153957788E-2</v>
      </c>
      <c r="V29" s="738">
        <v>1.7228935883473E-2</v>
      </c>
      <c r="W29" s="738">
        <v>1.7480609040546002E-2</v>
      </c>
      <c r="X29" s="738">
        <v>1.7633770872547E-2</v>
      </c>
      <c r="Y29" s="738">
        <v>1.7289908293371001E-2</v>
      </c>
      <c r="Z29" s="738">
        <v>1.7138010154558E-2</v>
      </c>
      <c r="AA29" s="738">
        <v>1.6928794862439998E-2</v>
      </c>
      <c r="AB29" s="738">
        <v>2.2025053999582999E-2</v>
      </c>
      <c r="AC29" s="738">
        <v>2.2358408889644001E-2</v>
      </c>
      <c r="AD29" s="738">
        <v>2.2885595579957001E-2</v>
      </c>
      <c r="AE29" s="738">
        <v>2.2183839870734998E-2</v>
      </c>
      <c r="AF29" s="738">
        <v>2.5341211101355999E-2</v>
      </c>
      <c r="AG29" s="738">
        <v>2.5876205903109999E-2</v>
      </c>
      <c r="AH29" s="738">
        <v>2.8429142847142E-2</v>
      </c>
      <c r="AI29" s="738">
        <v>3.1852289285549E-2</v>
      </c>
      <c r="AJ29" s="738">
        <v>3.3261509404055999E-2</v>
      </c>
      <c r="AK29" s="738">
        <v>3.4701917879576001E-2</v>
      </c>
      <c r="AL29" s="738">
        <v>4.0756280757665998E-2</v>
      </c>
      <c r="AM29" s="738">
        <v>4.5109057885649E-2</v>
      </c>
      <c r="AN29" s="738">
        <v>5.0883927744431998E-2</v>
      </c>
      <c r="AO29" s="738">
        <v>5.8921629133995998E-2</v>
      </c>
      <c r="AP29" s="738">
        <v>6.5910765177101996E-2</v>
      </c>
      <c r="AQ29" s="738">
        <v>5.2242801712601997E-2</v>
      </c>
      <c r="AR29" s="738">
        <v>5.5996210612497002E-2</v>
      </c>
      <c r="AS29" s="738">
        <v>6.7263139432131996E-2</v>
      </c>
      <c r="AT29" s="738">
        <v>6.9165698951896004E-2</v>
      </c>
      <c r="AU29" s="738">
        <v>6.7773150550802005E-2</v>
      </c>
      <c r="AV29" s="738">
        <v>7.2250419920680001E-2</v>
      </c>
      <c r="AW29" s="738">
        <v>6.1364035939012997E-2</v>
      </c>
      <c r="AX29" s="738">
        <v>8.5535656123375006E-2</v>
      </c>
      <c r="AY29" s="738">
        <v>7.5855618656417004E-2</v>
      </c>
      <c r="AZ29" s="738">
        <v>6.4464291860590994E-2</v>
      </c>
      <c r="BA29" s="738">
        <v>6.2241526873482E-2</v>
      </c>
      <c r="BB29" s="738">
        <v>6.4668794165198995E-2</v>
      </c>
    </row>
    <row r="30" spans="1:54" x14ac:dyDescent="0.2">
      <c r="A30" s="737" t="s">
        <v>195</v>
      </c>
      <c r="B30" s="738">
        <v>2.0388440057691</v>
      </c>
      <c r="C30" s="738">
        <v>1.8855094356568001</v>
      </c>
      <c r="D30" s="738">
        <v>2.2201598394544</v>
      </c>
      <c r="E30" s="738">
        <v>2.6046403417917001</v>
      </c>
      <c r="F30" s="738">
        <v>2.5653121271854999</v>
      </c>
      <c r="G30" s="738">
        <v>2.5644615918785001</v>
      </c>
      <c r="H30" s="738">
        <v>2.8867149719751999</v>
      </c>
      <c r="I30" s="738">
        <v>2.9181097841313002</v>
      </c>
      <c r="J30" s="738">
        <v>3.0658844771045</v>
      </c>
      <c r="K30" s="738">
        <v>2.7292058557434</v>
      </c>
      <c r="L30" s="738">
        <v>3.3949480901802001</v>
      </c>
      <c r="M30" s="738">
        <v>2.8324236287562998</v>
      </c>
      <c r="N30" s="738">
        <v>3.0743763783093998</v>
      </c>
      <c r="O30" s="738">
        <v>3.2624003603321001</v>
      </c>
      <c r="P30" s="738">
        <v>3.0225953562129</v>
      </c>
      <c r="Q30" s="738">
        <v>3.0322159529717001</v>
      </c>
      <c r="R30" s="738">
        <v>3.0061623235388999</v>
      </c>
      <c r="S30" s="738">
        <v>3.0641589191106</v>
      </c>
      <c r="T30" s="738">
        <v>3.2039123574551001</v>
      </c>
      <c r="U30" s="738">
        <v>3.1828537235451</v>
      </c>
      <c r="V30" s="738">
        <v>3.3366323698259999</v>
      </c>
      <c r="W30" s="738">
        <v>3.7015160213303999</v>
      </c>
      <c r="X30" s="738">
        <v>3.8968550143754999</v>
      </c>
      <c r="Y30" s="738">
        <v>4.0611212320355001</v>
      </c>
      <c r="Z30" s="738">
        <v>4.3569007087290004</v>
      </c>
      <c r="AA30" s="738">
        <v>4.6917723730740004</v>
      </c>
      <c r="AB30" s="738">
        <v>4.9207907770533001</v>
      </c>
      <c r="AC30" s="738">
        <v>5.4805294934019004</v>
      </c>
      <c r="AD30" s="738">
        <v>4.6638257840188997</v>
      </c>
      <c r="AE30" s="738">
        <v>4.5853941839271002</v>
      </c>
      <c r="AF30" s="738">
        <v>4.8805982877077998</v>
      </c>
      <c r="AG30" s="738">
        <v>4.8684251726380996</v>
      </c>
      <c r="AH30" s="738">
        <v>4.7830260116853003</v>
      </c>
      <c r="AI30" s="738">
        <v>5.6945741820454998</v>
      </c>
      <c r="AJ30" s="738">
        <v>5.2602275802321996</v>
      </c>
      <c r="AK30" s="738">
        <v>5.1659087563009001</v>
      </c>
      <c r="AL30" s="738">
        <v>7.6891131610825996</v>
      </c>
      <c r="AM30" s="738">
        <v>7.2899688276420003</v>
      </c>
      <c r="AN30" s="738">
        <v>8.0340141640545006</v>
      </c>
      <c r="AO30" s="738">
        <v>7.9886461104126001</v>
      </c>
      <c r="AP30" s="738">
        <v>7.3280902199993996</v>
      </c>
      <c r="AQ30" s="738">
        <v>7.5033425742914002</v>
      </c>
      <c r="AR30" s="738">
        <v>7.4677697450693001</v>
      </c>
      <c r="AS30" s="738">
        <v>7.3729479700307996</v>
      </c>
      <c r="AT30" s="738">
        <v>7.2035816491737004</v>
      </c>
      <c r="AU30" s="738">
        <v>6.5085779152693002</v>
      </c>
      <c r="AV30" s="738">
        <v>7.0525096582347997</v>
      </c>
      <c r="AW30" s="738">
        <v>7.4335040184791996</v>
      </c>
      <c r="AX30" s="738">
        <v>7.7185458353195999</v>
      </c>
      <c r="AY30" s="738">
        <v>7.4079211590162002</v>
      </c>
      <c r="AZ30" s="738">
        <v>9.6088854600270999</v>
      </c>
      <c r="BA30" s="738">
        <v>9.8122136088468999</v>
      </c>
      <c r="BB30" s="738">
        <v>9.3756538015088999</v>
      </c>
    </row>
    <row r="31" spans="1:54" x14ac:dyDescent="0.2">
      <c r="A31" s="737" t="s">
        <v>85</v>
      </c>
      <c r="B31" s="738">
        <v>68.948355267078</v>
      </c>
      <c r="C31" s="738">
        <v>68.885775253901997</v>
      </c>
      <c r="D31" s="738">
        <v>71.182860465442005</v>
      </c>
      <c r="E31" s="738">
        <v>72.158501190211993</v>
      </c>
      <c r="F31" s="738">
        <v>73.035551355973993</v>
      </c>
      <c r="G31" s="738">
        <v>78.139035374247996</v>
      </c>
      <c r="H31" s="738">
        <v>79.015412123031993</v>
      </c>
      <c r="I31" s="738">
        <v>82.010036344846995</v>
      </c>
      <c r="J31" s="738">
        <v>88.083048911795004</v>
      </c>
      <c r="K31" s="738">
        <v>91.360979514521006</v>
      </c>
      <c r="L31" s="738">
        <v>94.477159298155996</v>
      </c>
      <c r="M31" s="738">
        <v>90.589362604140007</v>
      </c>
      <c r="N31" s="738">
        <v>92.461565104280993</v>
      </c>
      <c r="O31" s="738">
        <v>91.524889271332</v>
      </c>
      <c r="P31" s="738">
        <v>89.977396943347998</v>
      </c>
      <c r="Q31" s="738">
        <v>92.13811795865</v>
      </c>
      <c r="R31" s="738">
        <v>93.249775812275004</v>
      </c>
      <c r="S31" s="738">
        <v>93.581542274537</v>
      </c>
      <c r="T31" s="738">
        <v>92.723317354797999</v>
      </c>
      <c r="U31" s="738">
        <v>91.571631612367</v>
      </c>
      <c r="V31" s="738">
        <v>79.751331442633997</v>
      </c>
      <c r="W31" s="738">
        <v>64.712009172007996</v>
      </c>
      <c r="X31" s="738">
        <v>61.832993867116002</v>
      </c>
      <c r="Y31" s="738">
        <v>62.692116475544999</v>
      </c>
      <c r="Z31" s="738">
        <v>59.787362646190999</v>
      </c>
      <c r="AA31" s="738">
        <v>61.161054512932999</v>
      </c>
      <c r="AB31" s="738">
        <v>61.434453427687998</v>
      </c>
      <c r="AC31" s="738">
        <v>59.221728430021997</v>
      </c>
      <c r="AD31" s="738">
        <v>56.796221446852002</v>
      </c>
      <c r="AE31" s="738">
        <v>50.013320725775998</v>
      </c>
      <c r="AF31" s="738">
        <v>48.082472884791997</v>
      </c>
      <c r="AG31" s="738">
        <v>50.212452992087997</v>
      </c>
      <c r="AH31" s="738">
        <v>47.383704781727999</v>
      </c>
      <c r="AI31" s="738">
        <v>53.229737026856</v>
      </c>
      <c r="AJ31" s="738">
        <v>51.241945302327998</v>
      </c>
      <c r="AK31" s="738">
        <v>52.346195960278003</v>
      </c>
      <c r="AL31" s="738">
        <v>53.941563853489001</v>
      </c>
      <c r="AM31" s="738">
        <v>57.499382982928999</v>
      </c>
      <c r="AN31" s="738">
        <v>54.406384158221996</v>
      </c>
      <c r="AO31" s="738">
        <v>46.456365774544999</v>
      </c>
      <c r="AP31" s="738">
        <v>49.432892941639999</v>
      </c>
      <c r="AQ31" s="738">
        <v>54.715587776162998</v>
      </c>
      <c r="AR31" s="738">
        <v>49.870953114690003</v>
      </c>
      <c r="AS31" s="738">
        <v>44.406805032152</v>
      </c>
      <c r="AT31" s="738">
        <v>47.249157642633001</v>
      </c>
      <c r="AU31" s="738">
        <v>49.779209728745997</v>
      </c>
      <c r="AV31" s="738">
        <v>47.098176572980996</v>
      </c>
      <c r="AW31" s="738">
        <v>49.226335194816002</v>
      </c>
      <c r="AX31" s="738">
        <v>46.267617457005002</v>
      </c>
      <c r="AY31" s="738">
        <v>44.567633248735</v>
      </c>
      <c r="AZ31" s="738">
        <v>39.362231254694997</v>
      </c>
      <c r="BA31" s="738">
        <v>45.797252494502999</v>
      </c>
      <c r="BB31" s="738">
        <v>50.103294756021</v>
      </c>
    </row>
    <row r="32" spans="1:54" x14ac:dyDescent="0.2">
      <c r="A32" s="737" t="s">
        <v>36</v>
      </c>
      <c r="B32" s="738">
        <v>0.22622049785668</v>
      </c>
      <c r="C32" s="738">
        <v>0.2264748994994</v>
      </c>
      <c r="D32" s="738">
        <v>0.22561196247664</v>
      </c>
      <c r="E32" s="738">
        <v>0.23319915879642</v>
      </c>
      <c r="F32" s="738">
        <v>0.25103625235124999</v>
      </c>
      <c r="G32" s="738">
        <v>0.26068047712696002</v>
      </c>
      <c r="H32" s="738">
        <v>0.27012091785567999</v>
      </c>
      <c r="I32" s="738">
        <v>0.27940469377277</v>
      </c>
      <c r="J32" s="738">
        <v>0.28408663930856998</v>
      </c>
      <c r="K32" s="738">
        <v>0.32627143308321999</v>
      </c>
      <c r="L32" s="738">
        <v>0.32071779362108999</v>
      </c>
      <c r="M32" s="738">
        <v>0.30785313604133002</v>
      </c>
      <c r="N32" s="738">
        <v>0.28717382317842999</v>
      </c>
      <c r="O32" s="738">
        <v>0.31349345472174001</v>
      </c>
      <c r="P32" s="738">
        <v>0.30359148811277997</v>
      </c>
      <c r="Q32" s="738">
        <v>0.29369799064164998</v>
      </c>
      <c r="R32" s="738">
        <v>0.35755184524852002</v>
      </c>
      <c r="S32" s="738">
        <v>0.50764195154402003</v>
      </c>
      <c r="T32" s="738">
        <v>0.49808809535985998</v>
      </c>
      <c r="U32" s="738">
        <v>0.41264388847300998</v>
      </c>
      <c r="V32" s="738">
        <v>0.33235618650622001</v>
      </c>
      <c r="W32" s="738">
        <v>0.47429455714152002</v>
      </c>
      <c r="X32" s="738">
        <v>0.40578961688414</v>
      </c>
      <c r="Y32" s="738">
        <v>0.42419743023464002</v>
      </c>
      <c r="Z32" s="738">
        <v>0.46368206936542</v>
      </c>
      <c r="AA32" s="738">
        <v>0.47155344129992999</v>
      </c>
      <c r="AB32" s="738">
        <v>0.52498740088115003</v>
      </c>
      <c r="AC32" s="738">
        <v>0.83838276288564995</v>
      </c>
      <c r="AD32" s="738">
        <v>0.79192509945057998</v>
      </c>
      <c r="AE32" s="738">
        <v>0.81062924271498005</v>
      </c>
      <c r="AF32" s="738">
        <v>0.89941845264625997</v>
      </c>
      <c r="AG32" s="738">
        <v>1.0311478425228</v>
      </c>
      <c r="AH32" s="738">
        <v>1.0854814598982001</v>
      </c>
      <c r="AI32" s="738">
        <v>1.2027628409922999</v>
      </c>
      <c r="AJ32" s="738">
        <v>1.0770260090685</v>
      </c>
      <c r="AK32" s="738">
        <v>1.1436735437193</v>
      </c>
      <c r="AL32" s="738">
        <v>1.1616868515167</v>
      </c>
      <c r="AM32" s="738">
        <v>1.6476101713236</v>
      </c>
      <c r="AN32" s="738">
        <v>1.9183025956512001</v>
      </c>
      <c r="AO32" s="738">
        <v>1.8273693229168999</v>
      </c>
      <c r="AP32" s="738">
        <v>1.9781185511798001</v>
      </c>
      <c r="AQ32" s="738">
        <v>2.2067008655009999</v>
      </c>
      <c r="AR32" s="738">
        <v>2.5882015205529001</v>
      </c>
      <c r="AS32" s="738">
        <v>3.0259316566386998</v>
      </c>
      <c r="AT32" s="738">
        <v>2.7695555288386999</v>
      </c>
      <c r="AU32" s="738">
        <v>3.9257933934814999</v>
      </c>
      <c r="AV32" s="738">
        <v>3.8177632465102</v>
      </c>
      <c r="AW32" s="738">
        <v>4.3275298490902001</v>
      </c>
      <c r="AX32" s="738">
        <v>4.8664594396248004</v>
      </c>
      <c r="AY32" s="738">
        <v>5.2991323533808004</v>
      </c>
      <c r="AZ32" s="738">
        <v>5.1443789657204002</v>
      </c>
      <c r="BA32" s="738">
        <v>5.5973119978946002</v>
      </c>
      <c r="BB32" s="738">
        <v>5.8204773789894002</v>
      </c>
    </row>
    <row r="33" spans="1:54" x14ac:dyDescent="0.2">
      <c r="A33" s="737" t="s">
        <v>3</v>
      </c>
      <c r="B33" s="738">
        <v>5.8337423980423998E-2</v>
      </c>
      <c r="C33" s="738">
        <v>5.8436670608872997E-2</v>
      </c>
      <c r="D33" s="738">
        <v>5.8246337056267999E-2</v>
      </c>
      <c r="E33" s="738">
        <v>6.0049816068939998E-2</v>
      </c>
      <c r="F33" s="738">
        <v>6.4228991547978995E-2</v>
      </c>
      <c r="G33" s="738">
        <v>6.6496269431127006E-2</v>
      </c>
      <c r="H33" s="738">
        <v>6.8759699896133994E-2</v>
      </c>
      <c r="I33" s="738">
        <v>7.1071125145987998E-2</v>
      </c>
      <c r="J33" s="738">
        <v>7.2277498705192997E-2</v>
      </c>
      <c r="K33" s="738">
        <v>8.2255219207052005E-2</v>
      </c>
      <c r="L33" s="738">
        <v>8.1171807706013996E-2</v>
      </c>
      <c r="M33" s="738">
        <v>8.8374710661854997E-2</v>
      </c>
      <c r="N33" s="738">
        <v>7.3732307887226997E-2</v>
      </c>
      <c r="O33" s="738">
        <v>8.9806734132732005E-2</v>
      </c>
      <c r="P33" s="738">
        <v>0.10641801047265</v>
      </c>
      <c r="Q33" s="738">
        <v>0.10638808819845</v>
      </c>
      <c r="R33" s="738">
        <v>0.11162967587293</v>
      </c>
      <c r="S33" s="738">
        <v>0.16217466152155</v>
      </c>
      <c r="T33" s="738">
        <v>0.22968435727327999</v>
      </c>
      <c r="U33" s="738">
        <v>0.24385726314523001</v>
      </c>
      <c r="V33" s="738">
        <v>0.2041774813093</v>
      </c>
      <c r="W33" s="738">
        <v>0.29228431741132999</v>
      </c>
      <c r="X33" s="738">
        <v>0.23010947271209001</v>
      </c>
      <c r="Y33" s="738">
        <v>0.25508621323588998</v>
      </c>
      <c r="Z33" s="738">
        <v>0.26501878046466998</v>
      </c>
      <c r="AA33" s="738">
        <v>0.25833637008505</v>
      </c>
      <c r="AB33" s="738">
        <v>0.27907005941479002</v>
      </c>
      <c r="AC33" s="738">
        <v>0.27872535557290001</v>
      </c>
      <c r="AD33" s="738">
        <v>0.29454215187471999</v>
      </c>
      <c r="AE33" s="738">
        <v>0.30025016348542999</v>
      </c>
      <c r="AF33" s="738">
        <v>0.3016889030439</v>
      </c>
      <c r="AG33" s="738">
        <v>0.23835065430947</v>
      </c>
      <c r="AH33" s="738">
        <v>0.22332069620149</v>
      </c>
      <c r="AI33" s="738">
        <v>0.18448879941533</v>
      </c>
      <c r="AJ33" s="738">
        <v>0.22042834762238001</v>
      </c>
      <c r="AK33" s="738">
        <v>0.18479852793192</v>
      </c>
      <c r="AL33" s="738">
        <v>0.23288616284993</v>
      </c>
      <c r="AM33" s="738">
        <v>0.37593008281253998</v>
      </c>
      <c r="AN33" s="738">
        <v>0.22281213259800001</v>
      </c>
      <c r="AO33" s="738">
        <v>0.22051748575960001</v>
      </c>
      <c r="AP33" s="738">
        <v>0.32270671225153003</v>
      </c>
      <c r="AQ33" s="738">
        <v>0.41360519131057999</v>
      </c>
      <c r="AR33" s="738">
        <v>0.40041196581999</v>
      </c>
      <c r="AS33" s="738">
        <v>0.45011368920660999</v>
      </c>
      <c r="AT33" s="738">
        <v>0.40783647500011999</v>
      </c>
      <c r="AU33" s="738">
        <v>0.43404964890927999</v>
      </c>
      <c r="AV33" s="738">
        <v>0.47198146023255</v>
      </c>
      <c r="AW33" s="738">
        <v>0.51941208095844005</v>
      </c>
      <c r="AX33" s="738">
        <v>0.70478269819202999</v>
      </c>
      <c r="AY33" s="738">
        <v>0.75872781405404999</v>
      </c>
      <c r="AZ33" s="738">
        <v>0.82595885253697998</v>
      </c>
      <c r="BA33" s="738">
        <v>0.90159536522424999</v>
      </c>
      <c r="BB33" s="738">
        <v>0.92415643548795001</v>
      </c>
    </row>
    <row r="34" spans="1:54" x14ac:dyDescent="0.2">
      <c r="A34" s="737" t="s">
        <v>230</v>
      </c>
      <c r="B34" s="738">
        <v>0.14996802351235</v>
      </c>
      <c r="C34" s="738">
        <v>0.14997488018464</v>
      </c>
      <c r="D34" s="738">
        <v>0.14920806551988</v>
      </c>
      <c r="E34" s="738">
        <v>0.15440377515885001</v>
      </c>
      <c r="F34" s="738">
        <v>0.16669172093028001</v>
      </c>
      <c r="G34" s="738">
        <v>0.17316078670655999</v>
      </c>
      <c r="H34" s="738">
        <v>0.17953811031756001</v>
      </c>
      <c r="I34" s="738">
        <v>0.18590205671564999</v>
      </c>
      <c r="J34" s="738">
        <v>0.18887918256639</v>
      </c>
      <c r="K34" s="738">
        <v>0.21814114233028001</v>
      </c>
      <c r="L34" s="738">
        <v>0.21406936938848001</v>
      </c>
      <c r="M34" s="738">
        <v>0.20484436628729</v>
      </c>
      <c r="N34" s="738">
        <v>8.1817539930910996E-2</v>
      </c>
      <c r="O34" s="738">
        <v>8.9604544473193007E-2</v>
      </c>
      <c r="P34" s="738">
        <v>0.10557411954989</v>
      </c>
      <c r="Q34" s="738">
        <v>0.10520808155623999</v>
      </c>
      <c r="R34" s="738">
        <v>3.4044084128465997E-2</v>
      </c>
      <c r="S34" s="738">
        <v>5.0524928503860998E-2</v>
      </c>
      <c r="T34" s="738">
        <v>6.2499319548020002E-2</v>
      </c>
      <c r="U34" s="738">
        <v>6.9452070419385004E-2</v>
      </c>
      <c r="V34" s="738">
        <v>5.4767059326799997E-2</v>
      </c>
      <c r="W34" s="738">
        <v>6.9575142518371005E-2</v>
      </c>
      <c r="X34" s="738">
        <v>6.9137899763946006E-2</v>
      </c>
      <c r="Y34" s="738">
        <v>6.720493178327E-2</v>
      </c>
      <c r="Z34" s="738">
        <v>7.8970755009358004E-2</v>
      </c>
      <c r="AA34" s="738">
        <v>7.8178103682584002E-2</v>
      </c>
      <c r="AB34" s="738">
        <v>9.4032350404476994E-2</v>
      </c>
      <c r="AC34" s="738">
        <v>9.3956954266603998E-2</v>
      </c>
      <c r="AD34" s="738">
        <v>9.5846495131058002E-2</v>
      </c>
      <c r="AE34" s="738">
        <v>9.7658148117494001E-2</v>
      </c>
      <c r="AF34" s="738">
        <v>0.28956781990205999</v>
      </c>
      <c r="AG34" s="738">
        <v>0.32865411427260999</v>
      </c>
      <c r="AH34" s="738">
        <v>0.36249945249352</v>
      </c>
      <c r="AI34" s="738">
        <v>0.36249315867201998</v>
      </c>
      <c r="AJ34" s="738">
        <v>0.39309067276088999</v>
      </c>
      <c r="AK34" s="738">
        <v>0.61119279861028997</v>
      </c>
      <c r="AL34" s="738">
        <v>0.66892598276359005</v>
      </c>
      <c r="AM34" s="738">
        <v>0.75613709671027995</v>
      </c>
      <c r="AN34" s="738">
        <v>0.73385971501381997</v>
      </c>
      <c r="AO34" s="738">
        <v>0.70212232428029997</v>
      </c>
      <c r="AP34" s="738">
        <v>0.75727918782798997</v>
      </c>
      <c r="AQ34" s="738">
        <v>0.86761253905196001</v>
      </c>
      <c r="AR34" s="738">
        <v>0.75059914319726995</v>
      </c>
      <c r="AS34" s="738">
        <v>0.72818601629353996</v>
      </c>
      <c r="AT34" s="738">
        <v>0.77942344847702005</v>
      </c>
      <c r="AU34" s="738">
        <v>0.78896255213280997</v>
      </c>
      <c r="AV34" s="738">
        <v>0.80193538222334004</v>
      </c>
      <c r="AW34" s="738">
        <v>0.83867246132789997</v>
      </c>
      <c r="AX34" s="738">
        <v>0.85279848617836995</v>
      </c>
      <c r="AY34" s="738">
        <v>0.88180680487357999</v>
      </c>
      <c r="AZ34" s="738">
        <v>0.89473326317891</v>
      </c>
      <c r="BA34" s="738">
        <v>0.96825661510900995</v>
      </c>
      <c r="BB34" s="738">
        <v>1.0150038932923999</v>
      </c>
    </row>
    <row r="35" spans="1:54" x14ac:dyDescent="0.2">
      <c r="A35" s="737" t="s">
        <v>64</v>
      </c>
      <c r="B35" s="738">
        <v>0.21321228146192001</v>
      </c>
      <c r="C35" s="738">
        <v>0.21613537371797001</v>
      </c>
      <c r="D35" s="738">
        <v>0.23241637924269001</v>
      </c>
      <c r="E35" s="738">
        <v>0.28338276813742003</v>
      </c>
      <c r="F35" s="738">
        <v>0.32143432176587999</v>
      </c>
      <c r="G35" s="738">
        <v>0.27199998888327998</v>
      </c>
      <c r="H35" s="738">
        <v>0.26843703719935003</v>
      </c>
      <c r="I35" s="738">
        <v>0.28093060817547</v>
      </c>
      <c r="J35" s="738">
        <v>0.25895657246574</v>
      </c>
      <c r="K35" s="738">
        <v>0.27164314315901</v>
      </c>
      <c r="L35" s="738">
        <v>0.29146277891137001</v>
      </c>
      <c r="M35" s="738">
        <v>0.30330667989333998</v>
      </c>
      <c r="N35" s="738">
        <v>0.32792960898260998</v>
      </c>
      <c r="O35" s="738">
        <v>0.36725646038526999</v>
      </c>
      <c r="P35" s="738">
        <v>0.36790149825214002</v>
      </c>
      <c r="Q35" s="738">
        <v>0.40606444561673999</v>
      </c>
      <c r="R35" s="738">
        <v>0.3537255760304</v>
      </c>
      <c r="S35" s="738">
        <v>0.40090123096833002</v>
      </c>
      <c r="T35" s="738">
        <v>0.43228402563217999</v>
      </c>
      <c r="U35" s="738">
        <v>0.41767719295956002</v>
      </c>
      <c r="V35" s="738">
        <v>0.42289059636108001</v>
      </c>
      <c r="W35" s="738">
        <v>0.45489060795094999</v>
      </c>
      <c r="X35" s="738">
        <v>0.45982186561547</v>
      </c>
      <c r="Y35" s="738">
        <v>0.45098835296109002</v>
      </c>
      <c r="Z35" s="738">
        <v>0.47413068486429</v>
      </c>
      <c r="AA35" s="738">
        <v>1.5008734710489999</v>
      </c>
      <c r="AB35" s="738">
        <v>1.6662063710756001</v>
      </c>
      <c r="AC35" s="738">
        <v>1.7790410981049001</v>
      </c>
      <c r="AD35" s="738">
        <v>1.9936912182416999</v>
      </c>
      <c r="AE35" s="738">
        <v>1.9421305975622001</v>
      </c>
      <c r="AF35" s="738">
        <v>2.0009254691346001</v>
      </c>
      <c r="AG35" s="738">
        <v>2.1871567989886</v>
      </c>
      <c r="AH35" s="738">
        <v>2.2474905119212001</v>
      </c>
      <c r="AI35" s="738">
        <v>2.4176333459666002</v>
      </c>
      <c r="AJ35" s="738">
        <v>2.4190937890996</v>
      </c>
      <c r="AK35" s="738">
        <v>2.7008405215605999</v>
      </c>
      <c r="AL35" s="738">
        <v>3.0073397584150001</v>
      </c>
      <c r="AM35" s="738">
        <v>3.6965469997707001</v>
      </c>
      <c r="AN35" s="738">
        <v>4.0966509003519</v>
      </c>
      <c r="AO35" s="738">
        <v>4.8735972447459996</v>
      </c>
      <c r="AP35" s="738">
        <v>5.1579476390892998</v>
      </c>
      <c r="AQ35" s="738">
        <v>5.3632938984431</v>
      </c>
      <c r="AR35" s="738">
        <v>5.6302697738737004</v>
      </c>
      <c r="AS35" s="738">
        <v>5.6916063913255996</v>
      </c>
      <c r="AT35" s="738">
        <v>7.0289109276205997</v>
      </c>
      <c r="AU35" s="738">
        <v>8.5142443256267004</v>
      </c>
      <c r="AV35" s="738">
        <v>10.591431162248</v>
      </c>
      <c r="AW35" s="738">
        <v>11.849114200074</v>
      </c>
      <c r="AX35" s="738">
        <v>12.336176986001</v>
      </c>
      <c r="AY35" s="738">
        <v>16.047577632292001</v>
      </c>
      <c r="AZ35" s="738">
        <v>16.600304463404999</v>
      </c>
      <c r="BA35" s="738">
        <v>17.516474754777999</v>
      </c>
      <c r="BB35" s="738">
        <v>17.618908296627001</v>
      </c>
    </row>
    <row r="36" spans="1:54" x14ac:dyDescent="0.2">
      <c r="A36" s="737" t="s">
        <v>20</v>
      </c>
      <c r="B36" s="738">
        <v>0.87108489942194001</v>
      </c>
      <c r="C36" s="738">
        <v>0.92734964674992004</v>
      </c>
      <c r="D36" s="738">
        <v>0.96730429718843003</v>
      </c>
      <c r="E36" s="738">
        <v>1.0100260415533999</v>
      </c>
      <c r="F36" s="738">
        <v>0.98469214208185996</v>
      </c>
      <c r="G36" s="738">
        <v>1.2483127730354</v>
      </c>
      <c r="H36" s="738">
        <v>1.1620768933814001</v>
      </c>
      <c r="I36" s="738">
        <v>1.6237321058531</v>
      </c>
      <c r="J36" s="738">
        <v>1.7600718258681001</v>
      </c>
      <c r="K36" s="738">
        <v>1.9154714668338999</v>
      </c>
      <c r="L36" s="738">
        <v>2.0453055209222</v>
      </c>
      <c r="M36" s="738">
        <v>2.1867514269947002</v>
      </c>
      <c r="N36" s="738">
        <v>2.3198307833134</v>
      </c>
      <c r="O36" s="738">
        <v>4.671027344674</v>
      </c>
      <c r="P36" s="738">
        <v>4.8888714574019003</v>
      </c>
      <c r="Q36" s="738">
        <v>4.7995804365093004</v>
      </c>
      <c r="R36" s="738">
        <v>5.8070334409760997</v>
      </c>
      <c r="S36" s="738">
        <v>5.2817521677201</v>
      </c>
      <c r="T36" s="738">
        <v>3.3341890913158001</v>
      </c>
      <c r="U36" s="738">
        <v>4.7799588373916997</v>
      </c>
      <c r="V36" s="738">
        <v>4.7713448064664998</v>
      </c>
      <c r="W36" s="738">
        <v>4.5466181709446998</v>
      </c>
      <c r="X36" s="738">
        <v>4.3729339680952002</v>
      </c>
      <c r="Y36" s="738">
        <v>4.7735720072046002</v>
      </c>
      <c r="Z36" s="738">
        <v>5.1615161235342999</v>
      </c>
      <c r="AA36" s="738">
        <v>5.1685732027376998</v>
      </c>
      <c r="AB36" s="738">
        <v>5.2996461071564998</v>
      </c>
      <c r="AC36" s="738">
        <v>5.3361055468889997</v>
      </c>
      <c r="AD36" s="738">
        <v>5.5545962532696</v>
      </c>
      <c r="AE36" s="738">
        <v>5.3481337658447998</v>
      </c>
      <c r="AF36" s="738">
        <v>5.7403634593532997</v>
      </c>
      <c r="AG36" s="738">
        <v>5.7128033221047003</v>
      </c>
      <c r="AH36" s="738">
        <v>5.6309280527240002</v>
      </c>
      <c r="AI36" s="738">
        <v>5.7466270649361997</v>
      </c>
      <c r="AJ36" s="738">
        <v>5.6468632521988003</v>
      </c>
      <c r="AK36" s="738">
        <v>5.4803147045873004</v>
      </c>
      <c r="AL36" s="738">
        <v>5.5244121920957001</v>
      </c>
      <c r="AM36" s="738">
        <v>6.5203578551022003</v>
      </c>
      <c r="AN36" s="738">
        <v>6.8528315666806003</v>
      </c>
      <c r="AO36" s="738">
        <v>7.4721625943134002</v>
      </c>
      <c r="AP36" s="738">
        <v>7.6105251201942004</v>
      </c>
      <c r="AQ36" s="738">
        <v>7.2043504929382003</v>
      </c>
      <c r="AR36" s="738">
        <v>7.2936757987377003</v>
      </c>
      <c r="AS36" s="738">
        <v>8.0634938567103003</v>
      </c>
      <c r="AT36" s="738">
        <v>8.7522245131880005</v>
      </c>
      <c r="AU36" s="738">
        <v>9.0665344894465996</v>
      </c>
      <c r="AV36" s="738">
        <v>9.5853027184891992</v>
      </c>
      <c r="AW36" s="738">
        <v>9.7516901679280998</v>
      </c>
      <c r="AX36" s="738">
        <v>10.415340416875001</v>
      </c>
      <c r="AY36" s="738">
        <v>10.19755721674</v>
      </c>
      <c r="AZ36" s="738">
        <v>10.325002674398</v>
      </c>
      <c r="BA36" s="738">
        <v>10.677399775789</v>
      </c>
      <c r="BB36" s="738">
        <v>10.080182806494999</v>
      </c>
    </row>
    <row r="37" spans="1:54" x14ac:dyDescent="0.2">
      <c r="A37" s="737" t="s">
        <v>155</v>
      </c>
      <c r="B37" s="738">
        <v>356.14737758833002</v>
      </c>
      <c r="C37" s="738">
        <v>363.92397881606001</v>
      </c>
      <c r="D37" s="738">
        <v>383.02224650136998</v>
      </c>
      <c r="E37" s="738">
        <v>401.96656932177001</v>
      </c>
      <c r="F37" s="738">
        <v>410.04344117787002</v>
      </c>
      <c r="G37" s="738">
        <v>400.20113690213998</v>
      </c>
      <c r="H37" s="738">
        <v>413.35059961317</v>
      </c>
      <c r="I37" s="738">
        <v>427.85907162249998</v>
      </c>
      <c r="J37" s="738">
        <v>431.01712864145998</v>
      </c>
      <c r="K37" s="738">
        <v>445.18132888316001</v>
      </c>
      <c r="L37" s="738">
        <v>450.41791309307001</v>
      </c>
      <c r="M37" s="738">
        <v>431.76194326605997</v>
      </c>
      <c r="N37" s="738">
        <v>413.76253189741999</v>
      </c>
      <c r="O37" s="738">
        <v>407.4123574807</v>
      </c>
      <c r="P37" s="738">
        <v>426.76552554238998</v>
      </c>
      <c r="Q37" s="738">
        <v>426.63652816051001</v>
      </c>
      <c r="R37" s="738">
        <v>416.56712515979001</v>
      </c>
      <c r="S37" s="738">
        <v>429.30371125015</v>
      </c>
      <c r="T37" s="738">
        <v>460.32383055528999</v>
      </c>
      <c r="U37" s="738">
        <v>475.45487823415999</v>
      </c>
      <c r="V37" s="738">
        <v>440.41246353636001</v>
      </c>
      <c r="W37" s="738">
        <v>434.46930867073002</v>
      </c>
      <c r="X37" s="738">
        <v>447.18003459121002</v>
      </c>
      <c r="Y37" s="738">
        <v>446.55510817808999</v>
      </c>
      <c r="Z37" s="738">
        <v>463.79668430055</v>
      </c>
      <c r="AA37" s="738">
        <v>475.85435714695001</v>
      </c>
      <c r="AB37" s="738">
        <v>489.77008817004997</v>
      </c>
      <c r="AC37" s="738">
        <v>505.55037112564997</v>
      </c>
      <c r="AD37" s="738">
        <v>513.60761943923001</v>
      </c>
      <c r="AE37" s="738">
        <v>523.20308786427995</v>
      </c>
      <c r="AF37" s="738">
        <v>542.86882591054996</v>
      </c>
      <c r="AG37" s="738">
        <v>534.18794454140004</v>
      </c>
      <c r="AH37" s="738">
        <v>553.88149027193003</v>
      </c>
      <c r="AI37" s="738">
        <v>573.48752856457997</v>
      </c>
      <c r="AJ37" s="738">
        <v>566.26409588801005</v>
      </c>
      <c r="AK37" s="738">
        <v>576.47319815748006</v>
      </c>
      <c r="AL37" s="738">
        <v>569.20622629520005</v>
      </c>
      <c r="AM37" s="738">
        <v>601.45680218277005</v>
      </c>
      <c r="AN37" s="738">
        <v>580.59673190645003</v>
      </c>
      <c r="AO37" s="738">
        <v>547.28322039213003</v>
      </c>
      <c r="AP37" s="738">
        <v>563.41003381265</v>
      </c>
      <c r="AQ37" s="738">
        <v>575.97681608748996</v>
      </c>
      <c r="AR37" s="738">
        <v>573.51731193779995</v>
      </c>
      <c r="AS37" s="738">
        <v>582.63151760078995</v>
      </c>
      <c r="AT37" s="738">
        <v>588.81530293015999</v>
      </c>
      <c r="AU37" s="738">
        <v>585.69887825336002</v>
      </c>
      <c r="AV37" s="738">
        <v>584.03119028970002</v>
      </c>
      <c r="AW37" s="738">
        <v>595.06120411723998</v>
      </c>
      <c r="AX37" s="738">
        <v>606.85750064777005</v>
      </c>
      <c r="AY37" s="738">
        <v>593.97942656254997</v>
      </c>
      <c r="AZ37" s="738">
        <v>544.96762270385</v>
      </c>
      <c r="BA37" s="738">
        <v>561.99081636872995</v>
      </c>
      <c r="BB37" s="738">
        <v>582.07294298270006</v>
      </c>
    </row>
    <row r="38" spans="1:54" x14ac:dyDescent="0.2">
      <c r="A38" s="737" t="s">
        <v>120</v>
      </c>
      <c r="B38" s="738">
        <v>2.5521111004812001E-2</v>
      </c>
      <c r="C38" s="738">
        <v>2.7318737154729E-2</v>
      </c>
      <c r="D38" s="738">
        <v>3.5511047904659997E-2</v>
      </c>
      <c r="E38" s="738">
        <v>3.8065129833621002E-2</v>
      </c>
      <c r="F38" s="738">
        <v>3.5896177456698E-2</v>
      </c>
      <c r="G38" s="738">
        <v>4.5900246851060998E-2</v>
      </c>
      <c r="H38" s="738">
        <v>4.3790510338609E-2</v>
      </c>
      <c r="I38" s="738">
        <v>5.0782412300765002E-2</v>
      </c>
      <c r="J38" s="738">
        <v>5.3211848228582E-2</v>
      </c>
      <c r="K38" s="738">
        <v>5.5017448366825997E-2</v>
      </c>
      <c r="L38" s="738">
        <v>5.6771664971790002E-2</v>
      </c>
      <c r="M38" s="738">
        <v>5.8012613307137001E-2</v>
      </c>
      <c r="N38" s="738">
        <v>5.8774006887998997E-2</v>
      </c>
      <c r="O38" s="738">
        <v>6.1618459901943999E-2</v>
      </c>
      <c r="P38" s="738">
        <v>7.3255081385382004E-2</v>
      </c>
      <c r="Q38" s="738">
        <v>7.5880671152549997E-2</v>
      </c>
      <c r="R38" s="738">
        <v>8.3871375301640003E-2</v>
      </c>
      <c r="S38" s="738">
        <v>9.4366270859630993E-2</v>
      </c>
      <c r="T38" s="738">
        <v>0.10750239354219999</v>
      </c>
      <c r="U38" s="738">
        <v>0.11021456283601</v>
      </c>
      <c r="V38" s="738">
        <v>0.10843235505668</v>
      </c>
      <c r="W38" s="738">
        <v>0.10829551834256</v>
      </c>
      <c r="X38" s="738">
        <v>0.11099156767154</v>
      </c>
      <c r="Y38" s="738">
        <v>0.10345147616582</v>
      </c>
      <c r="Z38" s="738">
        <v>0.11842112344586</v>
      </c>
      <c r="AA38" s="738">
        <v>0.12487628505225</v>
      </c>
      <c r="AB38" s="738">
        <v>0.12397383263336</v>
      </c>
      <c r="AC38" s="738">
        <v>0.12586408907134999</v>
      </c>
      <c r="AD38" s="738">
        <v>0.12883849795880001</v>
      </c>
      <c r="AE38" s="738">
        <v>0.12486682120094</v>
      </c>
      <c r="AF38" s="738">
        <v>0.12044342197138</v>
      </c>
      <c r="AG38" s="738">
        <v>0.12183439456384</v>
      </c>
      <c r="AH38" s="738">
        <v>0.13105188126590001</v>
      </c>
      <c r="AI38" s="738">
        <v>0.13908571846390999</v>
      </c>
      <c r="AJ38" s="738">
        <v>0.13050179887881</v>
      </c>
      <c r="AK38" s="738">
        <v>0.13634882919951999</v>
      </c>
      <c r="AL38" s="738">
        <v>0.14911338646485001</v>
      </c>
      <c r="AM38" s="738">
        <v>0.18999613172766999</v>
      </c>
      <c r="AN38" s="738">
        <v>0.20598163929518001</v>
      </c>
      <c r="AO38" s="738">
        <v>0.21095451793487</v>
      </c>
      <c r="AP38" s="738">
        <v>0.23060738590686999</v>
      </c>
      <c r="AQ38" s="738">
        <v>0.18884802798118999</v>
      </c>
      <c r="AR38" s="738">
        <v>0.18719510192083999</v>
      </c>
      <c r="AS38" s="738">
        <v>0.22264805312780001</v>
      </c>
      <c r="AT38" s="738">
        <v>0.22861141963159001</v>
      </c>
      <c r="AU38" s="738">
        <v>0.23653439399789999</v>
      </c>
      <c r="AV38" s="738">
        <v>0.24572014920064</v>
      </c>
      <c r="AW38" s="738">
        <v>0.25649823012054002</v>
      </c>
      <c r="AX38" s="738">
        <v>0.26688743579615998</v>
      </c>
      <c r="AY38" s="738">
        <v>0.36037749510722999</v>
      </c>
      <c r="AZ38" s="738">
        <v>0.30616218166928</v>
      </c>
      <c r="BA38" s="738">
        <v>0.29563702051453</v>
      </c>
      <c r="BB38" s="738">
        <v>0.30722709546883997</v>
      </c>
    </row>
    <row r="39" spans="1:54" x14ac:dyDescent="0.2">
      <c r="A39" s="737" t="s">
        <v>21</v>
      </c>
      <c r="B39" s="738">
        <v>7.5650403924105006E-2</v>
      </c>
      <c r="C39" s="738">
        <v>7.5682113731216999E-2</v>
      </c>
      <c r="D39" s="738">
        <v>7.5432317017329997E-2</v>
      </c>
      <c r="E39" s="738">
        <v>7.7953786991065005E-2</v>
      </c>
      <c r="F39" s="738">
        <v>8.3918849641374998E-2</v>
      </c>
      <c r="G39" s="738">
        <v>8.7016311255357998E-2</v>
      </c>
      <c r="H39" s="738">
        <v>9.0205896782504999E-2</v>
      </c>
      <c r="I39" s="738">
        <v>9.3247981181678999E-2</v>
      </c>
      <c r="J39" s="738">
        <v>9.4783697667747996E-2</v>
      </c>
      <c r="K39" s="738">
        <v>0.10882702172437</v>
      </c>
      <c r="L39" s="738">
        <v>0.10702381170137</v>
      </c>
      <c r="M39" s="738">
        <v>0.13192794249897</v>
      </c>
      <c r="N39" s="738">
        <v>0.13200464926082001</v>
      </c>
      <c r="O39" s="738">
        <v>0.15414679042926999</v>
      </c>
      <c r="P39" s="738">
        <v>0.13962355616932001</v>
      </c>
      <c r="Q39" s="738">
        <v>0.13933047937276</v>
      </c>
      <c r="R39" s="738">
        <v>0.17414036485123999</v>
      </c>
      <c r="S39" s="738">
        <v>0.22344772196886001</v>
      </c>
      <c r="T39" s="738">
        <v>0.20565337890440999</v>
      </c>
      <c r="U39" s="738">
        <v>0.19010785996855001</v>
      </c>
      <c r="V39" s="738">
        <v>0.16205891294597</v>
      </c>
      <c r="W39" s="738">
        <v>0.21632747787841999</v>
      </c>
      <c r="X39" s="738">
        <v>0.17471225501273999</v>
      </c>
      <c r="Y39" s="738">
        <v>0.1894856922657</v>
      </c>
      <c r="Z39" s="738">
        <v>0.19936417032244999</v>
      </c>
      <c r="AA39" s="738">
        <v>0.20276284334660999</v>
      </c>
      <c r="AB39" s="738">
        <v>0.22181746909427999</v>
      </c>
      <c r="AC39" s="738">
        <v>0.22165408732153999</v>
      </c>
      <c r="AD39" s="738">
        <v>0.22607939995682999</v>
      </c>
      <c r="AE39" s="738">
        <v>0.23029631656069999</v>
      </c>
      <c r="AF39" s="738">
        <v>0.26468286125468998</v>
      </c>
      <c r="AG39" s="738">
        <v>0.27632171792375998</v>
      </c>
      <c r="AH39" s="738">
        <v>0.28010059286751998</v>
      </c>
      <c r="AI39" s="738">
        <v>0.26382627193334002</v>
      </c>
      <c r="AJ39" s="738">
        <v>0.25855094260164002</v>
      </c>
      <c r="AK39" s="738">
        <v>0.25417099227417</v>
      </c>
      <c r="AL39" s="738">
        <v>0.27105069246522001</v>
      </c>
      <c r="AM39" s="738">
        <v>0.27065981676135997</v>
      </c>
      <c r="AN39" s="738">
        <v>0.20270629725573999</v>
      </c>
      <c r="AO39" s="738">
        <v>0.19396702160616999</v>
      </c>
      <c r="AP39" s="738">
        <v>0.20122821314736999</v>
      </c>
      <c r="AQ39" s="738">
        <v>0.21589059655805001</v>
      </c>
      <c r="AR39" s="738">
        <v>0.22117536375942001</v>
      </c>
      <c r="AS39" s="738">
        <v>0.14785579545932001</v>
      </c>
      <c r="AT39" s="738">
        <v>0.16207138446649999</v>
      </c>
      <c r="AU39" s="738">
        <v>0.23206880607242</v>
      </c>
      <c r="AV39" s="738">
        <v>0.24231728243684</v>
      </c>
      <c r="AW39" s="738">
        <v>0.24967002087438001</v>
      </c>
      <c r="AX39" s="738">
        <v>0.26180795233569998</v>
      </c>
      <c r="AY39" s="738">
        <v>0.27668486078218002</v>
      </c>
      <c r="AZ39" s="738">
        <v>0.28075307974264002</v>
      </c>
      <c r="BA39" s="738">
        <v>0.29374015014493998</v>
      </c>
      <c r="BB39" s="738">
        <v>0.27606827107629001</v>
      </c>
    </row>
    <row r="40" spans="1:54" x14ac:dyDescent="0.2">
      <c r="A40" s="737" t="s">
        <v>22</v>
      </c>
      <c r="B40" s="738">
        <v>0.15373933457898001</v>
      </c>
      <c r="C40" s="738">
        <v>0.15398715513587</v>
      </c>
      <c r="D40" s="738">
        <v>0.15358436151711999</v>
      </c>
      <c r="E40" s="738">
        <v>0.15878654526784999</v>
      </c>
      <c r="F40" s="738">
        <v>0.17085590457343</v>
      </c>
      <c r="G40" s="738">
        <v>0.17723819068758001</v>
      </c>
      <c r="H40" s="738">
        <v>0.18413415344508999</v>
      </c>
      <c r="I40" s="738">
        <v>0.19391491493078999</v>
      </c>
      <c r="J40" s="738">
        <v>0.19698181294532</v>
      </c>
      <c r="K40" s="738">
        <v>0.22477270356668999</v>
      </c>
      <c r="L40" s="738">
        <v>0.21922069485157999</v>
      </c>
      <c r="M40" s="738">
        <v>0.19877764146867</v>
      </c>
      <c r="N40" s="738">
        <v>0.18572823695536</v>
      </c>
      <c r="O40" s="738">
        <v>0.19930818001600001</v>
      </c>
      <c r="P40" s="738">
        <v>9.7253654761351005E-2</v>
      </c>
      <c r="Q40" s="738">
        <v>0.11625310594445</v>
      </c>
      <c r="R40" s="738">
        <v>0.19964647790477</v>
      </c>
      <c r="S40" s="738">
        <v>0.24985348170831001</v>
      </c>
      <c r="T40" s="738">
        <v>0.14273643357954999</v>
      </c>
      <c r="U40" s="738">
        <v>0.14485896505456</v>
      </c>
      <c r="V40" s="738">
        <v>0.23869170961413</v>
      </c>
      <c r="W40" s="738">
        <v>0.29454024465225997</v>
      </c>
      <c r="X40" s="738">
        <v>0.25357131314302001</v>
      </c>
      <c r="Y40" s="738">
        <v>0.13058339020304999</v>
      </c>
      <c r="Z40" s="738">
        <v>0.14663803278033</v>
      </c>
      <c r="AA40" s="738">
        <v>0.14982958717471001</v>
      </c>
      <c r="AB40" s="738">
        <v>0.15687642154518999</v>
      </c>
      <c r="AC40" s="738">
        <v>0.16293999021983999</v>
      </c>
      <c r="AD40" s="738">
        <v>0.16560800541830001</v>
      </c>
      <c r="AE40" s="738">
        <v>0.16807406997627</v>
      </c>
      <c r="AF40" s="738">
        <v>0.24756103155152001</v>
      </c>
      <c r="AG40" s="738">
        <v>0.24563985768394</v>
      </c>
      <c r="AH40" s="738">
        <v>0.26417942437401998</v>
      </c>
      <c r="AI40" s="738">
        <v>0.39309426701420003</v>
      </c>
      <c r="AJ40" s="738">
        <v>0.43968828059942</v>
      </c>
      <c r="AK40" s="738">
        <v>0.46399973229069003</v>
      </c>
      <c r="AL40" s="738">
        <v>0.48413923046753998</v>
      </c>
      <c r="AM40" s="738">
        <v>0.55557175230306999</v>
      </c>
      <c r="AN40" s="738">
        <v>0.47430351337443999</v>
      </c>
      <c r="AO40" s="738">
        <v>0.48198726985412998</v>
      </c>
      <c r="AP40" s="738">
        <v>0.50902820157916995</v>
      </c>
      <c r="AQ40" s="738">
        <v>0.66903190781136002</v>
      </c>
      <c r="AR40" s="738">
        <v>1.1971956127176</v>
      </c>
      <c r="AS40" s="738">
        <v>1.2989776365043</v>
      </c>
      <c r="AT40" s="738">
        <v>1.3960362537076001</v>
      </c>
      <c r="AU40" s="738">
        <v>1.5922087137573999</v>
      </c>
      <c r="AV40" s="738">
        <v>1.6223668335520001</v>
      </c>
      <c r="AW40" s="738">
        <v>2.0969865169338</v>
      </c>
      <c r="AX40" s="738">
        <v>2.2064248504647002</v>
      </c>
      <c r="AY40" s="738">
        <v>2.2602906123944</v>
      </c>
      <c r="AZ40" s="738">
        <v>1.9781440408401001</v>
      </c>
      <c r="BA40" s="738">
        <v>2.1243228010638999</v>
      </c>
      <c r="BB40" s="738">
        <v>2.1103825688948001</v>
      </c>
    </row>
    <row r="41" spans="1:54" x14ac:dyDescent="0.2">
      <c r="A41" s="737" t="s">
        <v>145</v>
      </c>
      <c r="B41" s="738">
        <v>27.881391695683</v>
      </c>
      <c r="C41" s="738">
        <v>30.327562400388</v>
      </c>
      <c r="D41" s="738">
        <v>31.519037386560001</v>
      </c>
      <c r="E41" s="738">
        <v>31.517510469801</v>
      </c>
      <c r="F41" s="738">
        <v>29.575072196446001</v>
      </c>
      <c r="G41" s="738">
        <v>26.950424553981001</v>
      </c>
      <c r="H41" s="738">
        <v>27.58252545281</v>
      </c>
      <c r="I41" s="738">
        <v>25.797678310077</v>
      </c>
      <c r="J41" s="738">
        <v>26.286201127655001</v>
      </c>
      <c r="K41" s="738">
        <v>27.868322765222999</v>
      </c>
      <c r="L41" s="738">
        <v>27.663606306748001</v>
      </c>
      <c r="M41" s="738">
        <v>25.362307715539998</v>
      </c>
      <c r="N41" s="738">
        <v>21.541556535133999</v>
      </c>
      <c r="O41" s="738">
        <v>21.983163625939</v>
      </c>
      <c r="P41" s="738">
        <v>23.257614215614002</v>
      </c>
      <c r="Q41" s="738">
        <v>22.444286718592</v>
      </c>
      <c r="R41" s="738">
        <v>22.724010871682999</v>
      </c>
      <c r="S41" s="738">
        <v>22.941006202290001</v>
      </c>
      <c r="T41" s="738">
        <v>27.707905811282</v>
      </c>
      <c r="U41" s="738">
        <v>33.442809426323997</v>
      </c>
      <c r="V41" s="738">
        <v>33.021107410363001</v>
      </c>
      <c r="W41" s="738">
        <v>31.468416890821</v>
      </c>
      <c r="X41" s="738">
        <v>32.664441804494999</v>
      </c>
      <c r="Y41" s="738">
        <v>34.573731418017999</v>
      </c>
      <c r="Z41" s="738">
        <v>37.722539943729998</v>
      </c>
      <c r="AA41" s="738">
        <v>41.34167138331</v>
      </c>
      <c r="AB41" s="738">
        <v>47.518760577426001</v>
      </c>
      <c r="AC41" s="738">
        <v>54.092890812789001</v>
      </c>
      <c r="AD41" s="738">
        <v>54.574009770845997</v>
      </c>
      <c r="AE41" s="738">
        <v>57.131184880737997</v>
      </c>
      <c r="AF41" s="738">
        <v>53.444823607952003</v>
      </c>
      <c r="AG41" s="738">
        <v>51.391138810134997</v>
      </c>
      <c r="AH41" s="738">
        <v>51.850995842038998</v>
      </c>
      <c r="AI41" s="738">
        <v>53.811070763836</v>
      </c>
      <c r="AJ41" s="738">
        <v>58.120683842218</v>
      </c>
      <c r="AK41" s="738">
        <v>58.906830765332003</v>
      </c>
      <c r="AL41" s="738">
        <v>60.050703307109998</v>
      </c>
      <c r="AM41" s="738">
        <v>67.511087012922005</v>
      </c>
      <c r="AN41" s="738">
        <v>71.043910655291995</v>
      </c>
      <c r="AO41" s="738">
        <v>67.984045065269996</v>
      </c>
      <c r="AP41" s="738">
        <v>72.134161419080996</v>
      </c>
      <c r="AQ41" s="738">
        <v>78.734301835682999</v>
      </c>
      <c r="AR41" s="738">
        <v>80.903462666246995</v>
      </c>
      <c r="AS41" s="738">
        <v>85.070435362726002</v>
      </c>
      <c r="AT41" s="738">
        <v>78.561637372025004</v>
      </c>
      <c r="AU41" s="738">
        <v>84.169365898484998</v>
      </c>
      <c r="AV41" s="738">
        <v>88.614215880795996</v>
      </c>
      <c r="AW41" s="738">
        <v>89.430850094426006</v>
      </c>
      <c r="AX41" s="738">
        <v>89.478396217620002</v>
      </c>
      <c r="AY41" s="738">
        <v>94.816436451045007</v>
      </c>
      <c r="AZ41" s="738">
        <v>87.210926474185996</v>
      </c>
      <c r="BA41" s="738">
        <v>98.014480483065995</v>
      </c>
      <c r="BB41" s="738">
        <v>92.858748124862998</v>
      </c>
    </row>
    <row r="42" spans="1:54" x14ac:dyDescent="0.2">
      <c r="A42" s="737" t="s">
        <v>48</v>
      </c>
      <c r="B42" s="738">
        <v>910.07766761950995</v>
      </c>
      <c r="C42" s="738">
        <v>913.52089035956999</v>
      </c>
      <c r="D42" s="738">
        <v>974.02748016987005</v>
      </c>
      <c r="E42" s="738">
        <v>1013.7993341955</v>
      </c>
      <c r="F42" s="738">
        <v>1031.3759298263001</v>
      </c>
      <c r="G42" s="738">
        <v>1182.7963270569001</v>
      </c>
      <c r="H42" s="738">
        <v>1230.8491549596999</v>
      </c>
      <c r="I42" s="738">
        <v>1383.7621625930001</v>
      </c>
      <c r="J42" s="738">
        <v>1559.6876584534</v>
      </c>
      <c r="K42" s="738">
        <v>1597.6247645096</v>
      </c>
      <c r="L42" s="738">
        <v>1563.4758856487999</v>
      </c>
      <c r="M42" s="738">
        <v>1549.330029618</v>
      </c>
      <c r="N42" s="738">
        <v>1619.5443479544999</v>
      </c>
      <c r="O42" s="738">
        <v>1704.2764375546999</v>
      </c>
      <c r="P42" s="738">
        <v>1858.7337212789</v>
      </c>
      <c r="Q42" s="738">
        <v>1871.0642732168001</v>
      </c>
      <c r="R42" s="738">
        <v>1987.0027199778001</v>
      </c>
      <c r="S42" s="738">
        <v>2126.0014192508002</v>
      </c>
      <c r="T42" s="738">
        <v>2285.1861179813</v>
      </c>
      <c r="U42" s="738">
        <v>2364.0776273312999</v>
      </c>
      <c r="V42" s="738">
        <v>2406.1795460439998</v>
      </c>
      <c r="W42" s="738">
        <v>2542.0738515311</v>
      </c>
      <c r="X42" s="738">
        <v>2661.7055190412002</v>
      </c>
      <c r="Y42" s="738">
        <v>2882.7659726077</v>
      </c>
      <c r="Z42" s="738">
        <v>3039.5395302883999</v>
      </c>
      <c r="AA42" s="738">
        <v>3360.5630147268998</v>
      </c>
      <c r="AB42" s="738">
        <v>3334.6306380568999</v>
      </c>
      <c r="AC42" s="738">
        <v>3430.8384324357999</v>
      </c>
      <c r="AD42" s="738">
        <v>3515.3845869869001</v>
      </c>
      <c r="AE42" s="738">
        <v>3441.2084552091001</v>
      </c>
      <c r="AF42" s="738">
        <v>3659.9497523588998</v>
      </c>
      <c r="AG42" s="738">
        <v>3837.9908840382</v>
      </c>
      <c r="AH42" s="738">
        <v>4143.9099850029997</v>
      </c>
      <c r="AI42" s="738">
        <v>4785.0127040348998</v>
      </c>
      <c r="AJ42" s="738">
        <v>5515.0567741483001</v>
      </c>
      <c r="AK42" s="738">
        <v>6258.4126280340997</v>
      </c>
      <c r="AL42" s="738">
        <v>6944.3108892463997</v>
      </c>
      <c r="AM42" s="738">
        <v>7547.6210468301997</v>
      </c>
      <c r="AN42" s="738">
        <v>7774.9553546984998</v>
      </c>
      <c r="AO42" s="738">
        <v>8340.201260152</v>
      </c>
      <c r="AP42" s="738">
        <v>9124.9113728362008</v>
      </c>
      <c r="AQ42" s="738">
        <v>9975.9314412695003</v>
      </c>
      <c r="AR42" s="738">
        <v>10288.859527842</v>
      </c>
      <c r="AS42" s="738">
        <v>10782.992991876001</v>
      </c>
      <c r="AT42" s="738">
        <v>10909.722838811</v>
      </c>
      <c r="AU42" s="738">
        <v>10768.981884845</v>
      </c>
      <c r="AV42" s="738">
        <v>10786.099153392001</v>
      </c>
      <c r="AW42" s="738">
        <v>11026.110231229</v>
      </c>
      <c r="AX42" s="738">
        <v>11553.53596648</v>
      </c>
      <c r="AY42" s="738">
        <v>11819.358273952999</v>
      </c>
      <c r="AZ42" s="738">
        <v>12037.31610658</v>
      </c>
      <c r="BA42" s="738">
        <v>12717.655305786</v>
      </c>
      <c r="BB42" s="738">
        <v>12667.428426816001</v>
      </c>
    </row>
    <row r="43" spans="1:54" x14ac:dyDescent="0.2">
      <c r="A43" s="737" t="s">
        <v>146</v>
      </c>
      <c r="B43" s="738">
        <v>28.567175721411999</v>
      </c>
      <c r="C43" s="738">
        <v>28.873548338163001</v>
      </c>
      <c r="D43" s="738">
        <v>29.600625701070999</v>
      </c>
      <c r="E43" s="738">
        <v>30.480360495755999</v>
      </c>
      <c r="F43" s="738">
        <v>31.581351495195001</v>
      </c>
      <c r="G43" s="738">
        <v>34.163311348626003</v>
      </c>
      <c r="H43" s="738">
        <v>36.444028935643999</v>
      </c>
      <c r="I43" s="738">
        <v>37.397327891259003</v>
      </c>
      <c r="J43" s="738">
        <v>39.872884675945997</v>
      </c>
      <c r="K43" s="738">
        <v>40.089793313686002</v>
      </c>
      <c r="L43" s="738">
        <v>40.880986784508998</v>
      </c>
      <c r="M43" s="738">
        <v>41.383991236718003</v>
      </c>
      <c r="N43" s="738">
        <v>41.961976803361999</v>
      </c>
      <c r="O43" s="738">
        <v>44.018774844484</v>
      </c>
      <c r="P43" s="738">
        <v>44.772933059396003</v>
      </c>
      <c r="Q43" s="738">
        <v>46.338649827406002</v>
      </c>
      <c r="R43" s="738">
        <v>46.789529544366999</v>
      </c>
      <c r="S43" s="738">
        <v>48.779808077631003</v>
      </c>
      <c r="T43" s="738">
        <v>49.326015650761001</v>
      </c>
      <c r="U43" s="738">
        <v>50.859485326151002</v>
      </c>
      <c r="V43" s="738">
        <v>53.037287782534001</v>
      </c>
      <c r="W43" s="738">
        <v>54.689809354227002</v>
      </c>
      <c r="X43" s="738">
        <v>56.768720157425001</v>
      </c>
      <c r="Y43" s="738">
        <v>60.115348676354998</v>
      </c>
      <c r="Z43" s="738">
        <v>59.636626612946003</v>
      </c>
      <c r="AA43" s="738">
        <v>62.393533152069999</v>
      </c>
      <c r="AB43" s="738">
        <v>61.465246152208003</v>
      </c>
      <c r="AC43" s="738">
        <v>66.689845294505005</v>
      </c>
      <c r="AD43" s="738">
        <v>67.810959252073005</v>
      </c>
      <c r="AE43" s="738">
        <v>59.184501006216998</v>
      </c>
      <c r="AF43" s="738">
        <v>62.218091067308997</v>
      </c>
      <c r="AG43" s="738">
        <v>61.866418368524002</v>
      </c>
      <c r="AH43" s="738">
        <v>59.429000778716997</v>
      </c>
      <c r="AI43" s="738">
        <v>58.906330935409997</v>
      </c>
      <c r="AJ43" s="738">
        <v>58.954251460945997</v>
      </c>
      <c r="AK43" s="738">
        <v>60.726374105756001</v>
      </c>
      <c r="AL43" s="738">
        <v>59.492833737201998</v>
      </c>
      <c r="AM43" s="738">
        <v>61.166419830823003</v>
      </c>
      <c r="AN43" s="738">
        <v>61.498515502643997</v>
      </c>
      <c r="AO43" s="738">
        <v>64.376295437676006</v>
      </c>
      <c r="AP43" s="738">
        <v>66.163291638800999</v>
      </c>
      <c r="AQ43" s="738">
        <v>71.437264088712993</v>
      </c>
      <c r="AR43" s="738">
        <v>71.664309641282003</v>
      </c>
      <c r="AS43" s="738">
        <v>79.333596886650994</v>
      </c>
      <c r="AT43" s="738">
        <v>81.454686168692007</v>
      </c>
      <c r="AU43" s="738">
        <v>82.592262547340994</v>
      </c>
      <c r="AV43" s="738">
        <v>85.411177521488995</v>
      </c>
      <c r="AW43" s="738">
        <v>77.797418462313999</v>
      </c>
      <c r="AX43" s="738">
        <v>81.632057646486004</v>
      </c>
      <c r="AY43" s="738">
        <v>81.482941080632003</v>
      </c>
      <c r="AZ43" s="738">
        <v>81.268007718546997</v>
      </c>
      <c r="BA43" s="738">
        <v>84.317269849629</v>
      </c>
      <c r="BB43" s="738">
        <v>88.469811804754997</v>
      </c>
    </row>
    <row r="44" spans="1:54" x14ac:dyDescent="0.2">
      <c r="A44" s="737" t="s">
        <v>4</v>
      </c>
      <c r="B44" s="738">
        <v>2.1867560229075E-2</v>
      </c>
      <c r="C44" s="738">
        <v>2.1879575253058E-2</v>
      </c>
      <c r="D44" s="738">
        <v>2.1781109137462E-2</v>
      </c>
      <c r="E44" s="738">
        <v>2.2535749169807998E-2</v>
      </c>
      <c r="F44" s="738">
        <v>2.4306270423535E-2</v>
      </c>
      <c r="G44" s="738">
        <v>2.5248003802290999E-2</v>
      </c>
      <c r="H44" s="738">
        <v>2.6179904814759999E-2</v>
      </c>
      <c r="I44" s="738">
        <v>2.7112134123987001E-2</v>
      </c>
      <c r="J44" s="738">
        <v>2.7562283569934998E-2</v>
      </c>
      <c r="K44" s="738">
        <v>3.1763078567112003E-2</v>
      </c>
      <c r="L44" s="738">
        <v>3.1204108127135002E-2</v>
      </c>
      <c r="M44" s="738">
        <v>2.9907436173978001E-2</v>
      </c>
      <c r="N44" s="738">
        <v>2.7808369721871E-2</v>
      </c>
      <c r="O44" s="738">
        <v>3.0421664323210001E-2</v>
      </c>
      <c r="P44" s="738">
        <v>2.9406594727550001E-2</v>
      </c>
      <c r="Q44" s="738">
        <v>2.932594634651E-2</v>
      </c>
      <c r="R44" s="738">
        <v>1.6985572883283999E-2</v>
      </c>
      <c r="S44" s="738">
        <v>5.0261670040910998E-2</v>
      </c>
      <c r="T44" s="738">
        <v>4.6149483842711003E-2</v>
      </c>
      <c r="U44" s="738">
        <v>4.2654364872371002E-2</v>
      </c>
      <c r="V44" s="738">
        <v>4.0023604576461001E-2</v>
      </c>
      <c r="W44" s="738">
        <v>4.8951909124565998E-2</v>
      </c>
      <c r="X44" s="738">
        <v>4.1665478594953002E-2</v>
      </c>
      <c r="Y44" s="738">
        <v>4.0546894073004998E-2</v>
      </c>
      <c r="Z44" s="738">
        <v>4.0559163945526E-2</v>
      </c>
      <c r="AA44" s="738">
        <v>4.1217341907273997E-2</v>
      </c>
      <c r="AB44" s="738">
        <v>4.2985916202559003E-2</v>
      </c>
      <c r="AC44" s="738">
        <v>4.2989066295758001E-2</v>
      </c>
      <c r="AD44" s="738">
        <v>5.4363442332532999E-2</v>
      </c>
      <c r="AE44" s="738">
        <v>5.5401677677414003E-2</v>
      </c>
      <c r="AF44" s="738">
        <v>9.3097997303851002E-2</v>
      </c>
      <c r="AG44" s="738">
        <v>9.8188059717849996E-2</v>
      </c>
      <c r="AH44" s="738">
        <v>0.10069130824264</v>
      </c>
      <c r="AI44" s="738">
        <v>0.13018349899164</v>
      </c>
      <c r="AJ44" s="738">
        <v>0.14148026106712</v>
      </c>
      <c r="AK44" s="738">
        <v>0.13655136167595999</v>
      </c>
      <c r="AL44" s="738">
        <v>0.16369069690565</v>
      </c>
      <c r="AM44" s="738">
        <v>0.10807983728744</v>
      </c>
      <c r="AN44" s="738">
        <v>0.10781336457651</v>
      </c>
      <c r="AO44" s="738">
        <v>0.13155245884986</v>
      </c>
      <c r="AP44" s="738">
        <v>0.15742241482538999</v>
      </c>
      <c r="AQ44" s="738">
        <v>0.14014463463776</v>
      </c>
      <c r="AR44" s="738">
        <v>0.14590344201127001</v>
      </c>
      <c r="AS44" s="738">
        <v>0.17374764150045</v>
      </c>
      <c r="AT44" s="738">
        <v>0.15556541592567</v>
      </c>
      <c r="AU44" s="738">
        <v>0.17083002360874999</v>
      </c>
      <c r="AV44" s="738">
        <v>0.1935249899548</v>
      </c>
      <c r="AW44" s="738">
        <v>0.24622517219840001</v>
      </c>
      <c r="AX44" s="738">
        <v>0.27161696351626002</v>
      </c>
      <c r="AY44" s="738">
        <v>0.30268974765144002</v>
      </c>
      <c r="AZ44" s="738">
        <v>0.30715662322159998</v>
      </c>
      <c r="BA44" s="738">
        <v>0.33466283135688002</v>
      </c>
      <c r="BB44" s="738">
        <v>0.34287869139047</v>
      </c>
    </row>
    <row r="45" spans="1:54" x14ac:dyDescent="0.2">
      <c r="A45" s="737" t="s">
        <v>23</v>
      </c>
      <c r="B45" s="738">
        <v>1.8032904455231999</v>
      </c>
      <c r="C45" s="738">
        <v>2.0656243745907998</v>
      </c>
      <c r="D45" s="738">
        <v>1.9787799785983</v>
      </c>
      <c r="E45" s="738">
        <v>8.9625104794038997</v>
      </c>
      <c r="F45" s="738">
        <v>12.888708912995</v>
      </c>
      <c r="G45" s="738">
        <v>7.9683189956335996</v>
      </c>
      <c r="H45" s="738">
        <v>7.7006389839939002</v>
      </c>
      <c r="I45" s="738">
        <v>2.4726658476569998</v>
      </c>
      <c r="J45" s="738">
        <v>1.5337449499842</v>
      </c>
      <c r="K45" s="738">
        <v>1.3938005972658001</v>
      </c>
      <c r="L45" s="738">
        <v>1.8291278609085</v>
      </c>
      <c r="M45" s="738">
        <v>2.0552840696244998</v>
      </c>
      <c r="N45" s="738">
        <v>2.3835091896313001</v>
      </c>
      <c r="O45" s="738">
        <v>2.4589942819082999</v>
      </c>
      <c r="P45" s="738">
        <v>2.4280091271142998</v>
      </c>
      <c r="Q45" s="738">
        <v>2.4668588151995001</v>
      </c>
      <c r="R45" s="738">
        <v>2.4038886360598002</v>
      </c>
      <c r="S45" s="738">
        <v>2.4557144741829</v>
      </c>
      <c r="T45" s="738">
        <v>2.4297063983720002</v>
      </c>
      <c r="U45" s="738">
        <v>2.4342061152266998</v>
      </c>
      <c r="V45" s="738">
        <v>2.3987974385393001</v>
      </c>
      <c r="W45" s="738">
        <v>2.4472824315219999</v>
      </c>
      <c r="X45" s="738">
        <v>2.3881195660774002</v>
      </c>
      <c r="Y45" s="738">
        <v>2.3587781542821</v>
      </c>
      <c r="Z45" s="738">
        <v>2.1600139025853</v>
      </c>
      <c r="AA45" s="738">
        <v>2.7464933291641001</v>
      </c>
      <c r="AB45" s="738">
        <v>3.3046458964792</v>
      </c>
      <c r="AC45" s="738">
        <v>3.4047661209369999</v>
      </c>
      <c r="AD45" s="738">
        <v>4.0481207588553998</v>
      </c>
      <c r="AE45" s="738">
        <v>4.1921802510937001</v>
      </c>
      <c r="AF45" s="738">
        <v>4.5351046357457001</v>
      </c>
      <c r="AG45" s="738">
        <v>4.4200874102243999</v>
      </c>
      <c r="AH45" s="738">
        <v>2.8798535947938002</v>
      </c>
      <c r="AI45" s="738">
        <v>3.5852220645508002</v>
      </c>
      <c r="AJ45" s="738">
        <v>3.6393755393372</v>
      </c>
      <c r="AK45" s="738">
        <v>4.352012081112</v>
      </c>
      <c r="AL45" s="738">
        <v>4.8419334840424</v>
      </c>
      <c r="AM45" s="738">
        <v>4.2845076240536004</v>
      </c>
      <c r="AN45" s="738">
        <v>4.4532698179889003</v>
      </c>
      <c r="AO45" s="738">
        <v>4.9404482618022003</v>
      </c>
      <c r="AP45" s="738">
        <v>5.3190614669647998</v>
      </c>
      <c r="AQ45" s="738">
        <v>4.8773425958813998</v>
      </c>
      <c r="AR45" s="738">
        <v>4.5031075892194998</v>
      </c>
      <c r="AS45" s="738">
        <v>5.4598468004363001</v>
      </c>
      <c r="AT45" s="738">
        <v>5.2989771768729996</v>
      </c>
      <c r="AU45" s="738">
        <v>5.7712661424345004</v>
      </c>
      <c r="AV45" s="738">
        <v>5.6108292916237001</v>
      </c>
      <c r="AW45" s="738">
        <v>5.5550228626243996</v>
      </c>
      <c r="AX45" s="738">
        <v>6.4155591244463999</v>
      </c>
      <c r="AY45" s="738">
        <v>7.2123391081830004</v>
      </c>
      <c r="AZ45" s="738">
        <v>7.3543536757579</v>
      </c>
      <c r="BA45" s="738">
        <v>7.1436341313250997</v>
      </c>
      <c r="BB45" s="738">
        <v>7.4358233313908997</v>
      </c>
    </row>
    <row r="46" spans="1:54" x14ac:dyDescent="0.2">
      <c r="A46" s="737" t="s">
        <v>167</v>
      </c>
      <c r="B46" s="738">
        <v>1.8765408308912001E-2</v>
      </c>
      <c r="C46" s="738">
        <v>1.8765664642446001E-2</v>
      </c>
      <c r="D46" s="738">
        <v>2.0010445579425998E-2</v>
      </c>
      <c r="E46" s="738">
        <v>2.4080707724980999E-2</v>
      </c>
      <c r="F46" s="738">
        <v>2.9562640819395001E-2</v>
      </c>
      <c r="G46" s="738">
        <v>2.4406567091433001E-2</v>
      </c>
      <c r="H46" s="738">
        <v>2.4044015097890999E-2</v>
      </c>
      <c r="I46" s="738">
        <v>2.5388666637428999E-2</v>
      </c>
      <c r="J46" s="738">
        <v>2.5191319111860001E-2</v>
      </c>
      <c r="K46" s="738">
        <v>2.7072460629267998E-2</v>
      </c>
      <c r="L46" s="738">
        <v>2.9154897494501002E-2</v>
      </c>
      <c r="M46" s="738">
        <v>5.7675281480704998E-2</v>
      </c>
      <c r="N46" s="738">
        <v>5.6809227603380003E-2</v>
      </c>
      <c r="O46" s="738">
        <v>5.616810847288E-2</v>
      </c>
      <c r="P46" s="738">
        <v>5.0128005751384999E-2</v>
      </c>
      <c r="Q46" s="738">
        <v>5.5458252971113002E-2</v>
      </c>
      <c r="R46" s="738">
        <v>3.592257170496E-2</v>
      </c>
      <c r="S46" s="738">
        <v>4.0902910124961001E-2</v>
      </c>
      <c r="T46" s="738">
        <v>4.1254104151589997E-2</v>
      </c>
      <c r="U46" s="738">
        <v>3.9717990565944002E-2</v>
      </c>
      <c r="V46" s="738">
        <v>4.0176224078107003E-2</v>
      </c>
      <c r="W46" s="738">
        <v>2.8144912234444E-2</v>
      </c>
      <c r="X46" s="738">
        <v>4.0962423689257003E-2</v>
      </c>
      <c r="Y46" s="738">
        <v>4.0055916553796998E-2</v>
      </c>
      <c r="Z46" s="738">
        <v>4.2144677316897999E-2</v>
      </c>
      <c r="AA46" s="738">
        <v>4.0386771736346999E-2</v>
      </c>
      <c r="AB46" s="738">
        <v>4.1393288955099999E-2</v>
      </c>
      <c r="AC46" s="738">
        <v>4.3917723198180998E-2</v>
      </c>
      <c r="AD46" s="738">
        <v>4.5504220646442002E-2</v>
      </c>
      <c r="AE46" s="738">
        <v>4.4158827347478002E-2</v>
      </c>
      <c r="AF46" s="738">
        <v>6.7262804648152999E-2</v>
      </c>
      <c r="AG46" s="738">
        <v>6.5933397577948E-2</v>
      </c>
      <c r="AH46" s="738">
        <v>3.5983767917271002E-2</v>
      </c>
      <c r="AI46" s="738">
        <v>3.2730776959356001E-2</v>
      </c>
      <c r="AJ46" s="738">
        <v>5.2692395036486997E-2</v>
      </c>
      <c r="AK46" s="738">
        <v>8.6165711396975E-2</v>
      </c>
      <c r="AL46" s="738">
        <v>8.8848697709973001E-2</v>
      </c>
      <c r="AM46" s="738">
        <v>7.1843124255709004E-2</v>
      </c>
      <c r="AN46" s="738">
        <v>7.3843786537913E-2</v>
      </c>
      <c r="AO46" s="738">
        <v>6.8173634529582E-2</v>
      </c>
      <c r="AP46" s="738">
        <v>8.4038492263998996E-2</v>
      </c>
      <c r="AQ46" s="738">
        <v>9.5193338155314999E-2</v>
      </c>
      <c r="AR46" s="738">
        <v>9.9941743637208993E-2</v>
      </c>
      <c r="AS46" s="738">
        <v>0.10469128621743</v>
      </c>
      <c r="AT46" s="738">
        <v>0.11185277229034001</v>
      </c>
      <c r="AU46" s="738">
        <v>0.10255430464507</v>
      </c>
      <c r="AV46" s="738">
        <v>0.10802080452745</v>
      </c>
      <c r="AW46" s="738">
        <v>0.11738329254205999</v>
      </c>
      <c r="AX46" s="738">
        <v>0.11792141950151</v>
      </c>
      <c r="AY46" s="738">
        <v>0.12532713038744001</v>
      </c>
      <c r="AZ46" s="738">
        <v>0.10126397998231999</v>
      </c>
      <c r="BA46" s="738">
        <v>0.10532790970474</v>
      </c>
      <c r="BB46" s="738">
        <v>0.10778232306556999</v>
      </c>
    </row>
    <row r="47" spans="1:54" x14ac:dyDescent="0.2">
      <c r="A47" s="737" t="s">
        <v>136</v>
      </c>
      <c r="B47" s="738">
        <v>1.4334285310516</v>
      </c>
      <c r="C47" s="738">
        <v>1.4465153864699001</v>
      </c>
      <c r="D47" s="738">
        <v>1.6213567932296999</v>
      </c>
      <c r="E47" s="738">
        <v>1.8318755108406</v>
      </c>
      <c r="F47" s="738">
        <v>1.7980414114637999</v>
      </c>
      <c r="G47" s="738">
        <v>1.9710926547306</v>
      </c>
      <c r="H47" s="738">
        <v>2.0284977309865999</v>
      </c>
      <c r="I47" s="738">
        <v>2.5563128750302</v>
      </c>
      <c r="J47" s="738">
        <v>2.7621711998152998</v>
      </c>
      <c r="K47" s="738">
        <v>2.7550088149798002</v>
      </c>
      <c r="L47" s="738">
        <v>2.4904984674540001</v>
      </c>
      <c r="M47" s="738">
        <v>2.3061697382460999</v>
      </c>
      <c r="N47" s="738">
        <v>1.9715791810579</v>
      </c>
      <c r="O47" s="738">
        <v>2.0014109848741999</v>
      </c>
      <c r="P47" s="738">
        <v>2.0778327721898999</v>
      </c>
      <c r="Q47" s="738">
        <v>2.1905202945286</v>
      </c>
      <c r="R47" s="738">
        <v>2.2860396756758998</v>
      </c>
      <c r="S47" s="738">
        <v>2.4102537434792999</v>
      </c>
      <c r="T47" s="738">
        <v>2.5516760109901999</v>
      </c>
      <c r="U47" s="738">
        <v>2.8823456996402999</v>
      </c>
      <c r="V47" s="738">
        <v>2.9148110003005998</v>
      </c>
      <c r="W47" s="738">
        <v>3.1522576795738</v>
      </c>
      <c r="X47" s="738">
        <v>4.2417211127604002</v>
      </c>
      <c r="Y47" s="738">
        <v>4.2635286759939</v>
      </c>
      <c r="Z47" s="738">
        <v>4.9749920013892002</v>
      </c>
      <c r="AA47" s="738">
        <v>4.9659560504201998</v>
      </c>
      <c r="AB47" s="738">
        <v>4.7204427640551998</v>
      </c>
      <c r="AC47" s="738">
        <v>4.6515602477630003</v>
      </c>
      <c r="AD47" s="738">
        <v>5.1709346714307998</v>
      </c>
      <c r="AE47" s="738">
        <v>5.1613733991099</v>
      </c>
      <c r="AF47" s="738">
        <v>5.1197495773185997</v>
      </c>
      <c r="AG47" s="738">
        <v>5.5171929157694999</v>
      </c>
      <c r="AH47" s="738">
        <v>5.6151395381273002</v>
      </c>
      <c r="AI47" s="738">
        <v>6.0563185425811996</v>
      </c>
      <c r="AJ47" s="738">
        <v>6.1673008682901003</v>
      </c>
      <c r="AK47" s="738">
        <v>6.3528313598092998</v>
      </c>
      <c r="AL47" s="738">
        <v>6.9020019469446998</v>
      </c>
      <c r="AM47" s="738">
        <v>7.6996992571576</v>
      </c>
      <c r="AN47" s="738">
        <v>7.6350417153954</v>
      </c>
      <c r="AO47" s="738">
        <v>7.3266410864973999</v>
      </c>
      <c r="AP47" s="738">
        <v>7.2454382247006004</v>
      </c>
      <c r="AQ47" s="738">
        <v>7.7058721467737996</v>
      </c>
      <c r="AR47" s="738">
        <v>7.6447719691409999</v>
      </c>
      <c r="AS47" s="738">
        <v>7.9448874340701003</v>
      </c>
      <c r="AT47" s="738">
        <v>8.0557501041073003</v>
      </c>
      <c r="AU47" s="738">
        <v>7.7698271148264002</v>
      </c>
      <c r="AV47" s="738">
        <v>8.2304943551845007</v>
      </c>
      <c r="AW47" s="738">
        <v>8.3771069986099</v>
      </c>
      <c r="AX47" s="738">
        <v>8.4454685996807992</v>
      </c>
      <c r="AY47" s="738">
        <v>8.1893071626564993</v>
      </c>
      <c r="AZ47" s="738">
        <v>7.1732305594882</v>
      </c>
      <c r="BA47" s="738">
        <v>8.1387888515894993</v>
      </c>
      <c r="BB47" s="738">
        <v>8.6083824762492007</v>
      </c>
    </row>
    <row r="48" spans="1:54" x14ac:dyDescent="0.2">
      <c r="A48" s="737" t="s">
        <v>196</v>
      </c>
      <c r="B48" s="738">
        <v>2.6158046624738001</v>
      </c>
      <c r="C48" s="738">
        <v>2.6676480970592</v>
      </c>
      <c r="D48" s="738">
        <v>2.9648587597137999</v>
      </c>
      <c r="E48" s="738">
        <v>3.0498942947501999</v>
      </c>
      <c r="F48" s="738">
        <v>3.1332336111575998</v>
      </c>
      <c r="G48" s="738">
        <v>3.4029187281005999</v>
      </c>
      <c r="H48" s="738">
        <v>3.8886637368554999</v>
      </c>
      <c r="I48" s="738">
        <v>3.8570401710765001</v>
      </c>
      <c r="J48" s="738">
        <v>4.4631165866810001</v>
      </c>
      <c r="K48" s="738">
        <v>4.1629406085431002</v>
      </c>
      <c r="L48" s="738">
        <v>3.9603336770977</v>
      </c>
      <c r="M48" s="738">
        <v>3.6256184954031001</v>
      </c>
      <c r="N48" s="738">
        <v>3.4474321766156999</v>
      </c>
      <c r="O48" s="738">
        <v>4.0581267648725996</v>
      </c>
      <c r="P48" s="738">
        <v>3.6171367177204998</v>
      </c>
      <c r="Q48" s="738">
        <v>3.3149871138117999</v>
      </c>
      <c r="R48" s="738">
        <v>3.4614992281762</v>
      </c>
      <c r="S48" s="738">
        <v>3.3775714384011999</v>
      </c>
      <c r="T48" s="738">
        <v>3.4145658156866001</v>
      </c>
      <c r="U48" s="738">
        <v>3.2794071392133999</v>
      </c>
      <c r="V48" s="738">
        <v>2.9723074422862998</v>
      </c>
      <c r="W48" s="738">
        <v>3.0650576071850999</v>
      </c>
      <c r="X48" s="738">
        <v>3.0528981035415002</v>
      </c>
      <c r="Y48" s="738">
        <v>3.239215799069</v>
      </c>
      <c r="Z48" s="738">
        <v>3.3855789414875002</v>
      </c>
      <c r="AA48" s="738">
        <v>3.7038240483812999</v>
      </c>
      <c r="AB48" s="738">
        <v>4.6341341786278001</v>
      </c>
      <c r="AC48" s="738">
        <v>5.6408535743351003</v>
      </c>
      <c r="AD48" s="738">
        <v>5.4660111169481</v>
      </c>
      <c r="AE48" s="738">
        <v>7.2983623663739996</v>
      </c>
      <c r="AF48" s="738">
        <v>6.9681198292657003</v>
      </c>
      <c r="AG48" s="738">
        <v>6.9877286256869002</v>
      </c>
      <c r="AH48" s="738">
        <v>7.3892897106301998</v>
      </c>
      <c r="AI48" s="738">
        <v>5.8170809461030997</v>
      </c>
      <c r="AJ48" s="738">
        <v>5.9990407705262996</v>
      </c>
      <c r="AK48" s="738">
        <v>6.4007504222333003</v>
      </c>
      <c r="AL48" s="738">
        <v>6.2866868069143997</v>
      </c>
      <c r="AM48" s="738">
        <v>6.2410838107502</v>
      </c>
      <c r="AN48" s="738">
        <v>6.9243436967849004</v>
      </c>
      <c r="AO48" s="738">
        <v>6.4171299252705998</v>
      </c>
      <c r="AP48" s="738">
        <v>7.3199401247007003</v>
      </c>
      <c r="AQ48" s="738">
        <v>7.0827107874193</v>
      </c>
      <c r="AR48" s="738">
        <v>9.0239198535278007</v>
      </c>
      <c r="AS48" s="738">
        <v>9.8042494085583005</v>
      </c>
      <c r="AT48" s="738">
        <v>10.461541489435</v>
      </c>
      <c r="AU48" s="738">
        <v>11.268501598891</v>
      </c>
      <c r="AV48" s="738">
        <v>11.407629598835999</v>
      </c>
      <c r="AW48" s="738">
        <v>12.335118925292001</v>
      </c>
      <c r="AX48" s="738">
        <v>12.347669044993999</v>
      </c>
      <c r="AY48" s="738">
        <v>13.194762543811001</v>
      </c>
      <c r="AZ48" s="738">
        <v>13.237941997975</v>
      </c>
      <c r="BA48" s="738">
        <v>14.208852017034999</v>
      </c>
      <c r="BB48" s="738">
        <v>14.491922223728</v>
      </c>
    </row>
    <row r="49" spans="1:54" x14ac:dyDescent="0.2">
      <c r="A49" s="737" t="s">
        <v>103</v>
      </c>
      <c r="B49" s="738">
        <v>21.706503348508999</v>
      </c>
      <c r="C49" s="738">
        <v>21.335184630838</v>
      </c>
      <c r="D49" s="738">
        <v>21.204931555171001</v>
      </c>
      <c r="E49" s="738">
        <v>22.398672923846998</v>
      </c>
      <c r="F49" s="738">
        <v>23.014395795525001</v>
      </c>
      <c r="G49" s="738">
        <v>23.55944921847</v>
      </c>
      <c r="H49" s="738">
        <v>22.798088591527002</v>
      </c>
      <c r="I49" s="738">
        <v>22.405960520924999</v>
      </c>
      <c r="J49" s="738">
        <v>23.471708096356</v>
      </c>
      <c r="K49" s="738">
        <v>25.041045110212998</v>
      </c>
      <c r="L49" s="738">
        <v>22.600574544979001</v>
      </c>
      <c r="M49" s="738">
        <v>24.409606938656001</v>
      </c>
      <c r="N49" s="738">
        <v>24.688787842696001</v>
      </c>
      <c r="O49" s="738">
        <v>27.774896119200001</v>
      </c>
      <c r="P49" s="738">
        <v>28.582006886270001</v>
      </c>
      <c r="Q49" s="738">
        <v>29.319691346795</v>
      </c>
      <c r="R49" s="738">
        <v>31.689990378276999</v>
      </c>
      <c r="S49" s="738">
        <v>30.991630760258001</v>
      </c>
      <c r="T49" s="738">
        <v>34.074727308716</v>
      </c>
      <c r="U49" s="738">
        <v>32.791134307895</v>
      </c>
      <c r="V49" s="738">
        <v>24.799332061367</v>
      </c>
      <c r="W49" s="738">
        <v>17.910468206729998</v>
      </c>
      <c r="X49" s="738">
        <v>16.470508608254001</v>
      </c>
      <c r="Y49" s="738">
        <v>16.903128164706999</v>
      </c>
      <c r="Z49" s="738">
        <v>16.273098339627001</v>
      </c>
      <c r="AA49" s="738">
        <v>16.830533158691999</v>
      </c>
      <c r="AB49" s="738">
        <v>16.619698694012001</v>
      </c>
      <c r="AC49" s="738">
        <v>18.509576742290999</v>
      </c>
      <c r="AD49" s="738">
        <v>19.670802012585</v>
      </c>
      <c r="AE49" s="738">
        <v>19.768271167961998</v>
      </c>
      <c r="AF49" s="738">
        <v>19.298720576447</v>
      </c>
      <c r="AG49" s="738">
        <v>20.354132187621001</v>
      </c>
      <c r="AH49" s="738">
        <v>21.174232997610002</v>
      </c>
      <c r="AI49" s="738">
        <v>22.554678336631</v>
      </c>
      <c r="AJ49" s="738">
        <v>22.593541867416</v>
      </c>
      <c r="AK49" s="738">
        <v>22.719820542488002</v>
      </c>
      <c r="AL49" s="738">
        <v>22.912886190752001</v>
      </c>
      <c r="AM49" s="738">
        <v>24.408462844786001</v>
      </c>
      <c r="AN49" s="738">
        <v>23.222637263534001</v>
      </c>
      <c r="AO49" s="738">
        <v>21.572042132058002</v>
      </c>
      <c r="AP49" s="738">
        <v>20.827224038375</v>
      </c>
      <c r="AQ49" s="738">
        <v>20.337872240347</v>
      </c>
      <c r="AR49" s="738">
        <v>18.691820586012</v>
      </c>
      <c r="AS49" s="738">
        <v>18.306392932234999</v>
      </c>
      <c r="AT49" s="738">
        <v>17.620807394244999</v>
      </c>
      <c r="AU49" s="738">
        <v>17.962497724352001</v>
      </c>
      <c r="AV49" s="738">
        <v>18.208342869826001</v>
      </c>
      <c r="AW49" s="738">
        <v>18.734223677287002</v>
      </c>
      <c r="AX49" s="738">
        <v>17.707463088186</v>
      </c>
      <c r="AY49" s="738">
        <v>17.935040969477001</v>
      </c>
      <c r="AZ49" s="738">
        <v>17.013970277475</v>
      </c>
      <c r="BA49" s="738">
        <v>17.017659071863999</v>
      </c>
      <c r="BB49" s="738">
        <v>17.224972668751001</v>
      </c>
    </row>
    <row r="50" spans="1:54" x14ac:dyDescent="0.2">
      <c r="A50" s="737" t="s">
        <v>121</v>
      </c>
      <c r="B50" s="738">
        <v>21.847829752689002</v>
      </c>
      <c r="C50" s="738">
        <v>22.025418116544</v>
      </c>
      <c r="D50" s="738">
        <v>21.663190787091999</v>
      </c>
      <c r="E50" s="738">
        <v>23.302566199337001</v>
      </c>
      <c r="F50" s="738">
        <v>25.284394494021999</v>
      </c>
      <c r="G50" s="738">
        <v>26.014292153250999</v>
      </c>
      <c r="H50" s="738">
        <v>27.483191347858</v>
      </c>
      <c r="I50" s="738">
        <v>29.962659178804</v>
      </c>
      <c r="J50" s="738">
        <v>32.108391435826</v>
      </c>
      <c r="K50" s="738">
        <v>32.530103978272003</v>
      </c>
      <c r="L50" s="738">
        <v>33.347237951265001</v>
      </c>
      <c r="M50" s="738">
        <v>33.611032216274999</v>
      </c>
      <c r="N50" s="738">
        <v>33.352105171239003</v>
      </c>
      <c r="O50" s="738">
        <v>35.940231024089996</v>
      </c>
      <c r="P50" s="738">
        <v>37.794194165961997</v>
      </c>
      <c r="Q50" s="738">
        <v>35.335936362441998</v>
      </c>
      <c r="R50" s="738">
        <v>35.971079890388999</v>
      </c>
      <c r="S50" s="738">
        <v>39.188462117710998</v>
      </c>
      <c r="T50" s="738">
        <v>40.876237773672997</v>
      </c>
      <c r="U50" s="738">
        <v>41.668166238643003</v>
      </c>
      <c r="V50" s="738">
        <v>38.616926319031002</v>
      </c>
      <c r="W50" s="738">
        <v>30.080626194569</v>
      </c>
      <c r="X50" s="738">
        <v>23.864621600650999</v>
      </c>
      <c r="Y50" s="738">
        <v>21.833111060495</v>
      </c>
      <c r="Z50" s="738">
        <v>22.456012540010999</v>
      </c>
      <c r="AA50" s="738">
        <v>23.905189618558001</v>
      </c>
      <c r="AB50" s="738">
        <v>25.895678685412001</v>
      </c>
      <c r="AC50" s="738">
        <v>28.346427112524001</v>
      </c>
      <c r="AD50" s="738">
        <v>27.827059105905999</v>
      </c>
      <c r="AE50" s="738">
        <v>28.606248565661001</v>
      </c>
      <c r="AF50" s="738">
        <v>28.975491349858</v>
      </c>
      <c r="AG50" s="738">
        <v>27.802394482191001</v>
      </c>
      <c r="AH50" s="738">
        <v>26.545739105540999</v>
      </c>
      <c r="AI50" s="738">
        <v>25.776799557964999</v>
      </c>
      <c r="AJ50" s="738">
        <v>25.295613144411998</v>
      </c>
      <c r="AK50" s="738">
        <v>26.224223895773001</v>
      </c>
      <c r="AL50" s="738">
        <v>26.791485723465001</v>
      </c>
      <c r="AM50" s="738">
        <v>27.676021063836998</v>
      </c>
      <c r="AN50" s="738">
        <v>26.734510700762002</v>
      </c>
      <c r="AO50" s="738">
        <v>26.949020297831002</v>
      </c>
      <c r="AP50" s="738">
        <v>28.195377039535</v>
      </c>
      <c r="AQ50" s="738">
        <v>27.752848905585001</v>
      </c>
      <c r="AR50" s="738">
        <v>28.922207183836999</v>
      </c>
      <c r="AS50" s="738">
        <v>29.081448143187</v>
      </c>
      <c r="AT50" s="738">
        <v>26.912668537767999</v>
      </c>
      <c r="AU50" s="738">
        <v>29.459627828104001</v>
      </c>
      <c r="AV50" s="738">
        <v>27.360405951234</v>
      </c>
      <c r="AW50" s="738">
        <v>26.483383444800001</v>
      </c>
      <c r="AX50" s="738">
        <v>26.837886484529999</v>
      </c>
      <c r="AY50" s="738">
        <v>24.545352824365001</v>
      </c>
      <c r="AZ50" s="738">
        <v>24.473677729721999</v>
      </c>
      <c r="BA50" s="738">
        <v>24.158408815333001</v>
      </c>
      <c r="BB50" s="738">
        <v>24.770805055793002</v>
      </c>
    </row>
    <row r="51" spans="1:54" x14ac:dyDescent="0.2">
      <c r="A51" s="737" t="s">
        <v>122</v>
      </c>
      <c r="B51" s="738">
        <v>14.515782593635</v>
      </c>
      <c r="C51" s="738">
        <v>14.515798731949999</v>
      </c>
      <c r="D51" s="738">
        <v>14.113959605110001</v>
      </c>
      <c r="E51" s="738">
        <v>15.608674101885001</v>
      </c>
      <c r="F51" s="738">
        <v>14.124013000912001</v>
      </c>
      <c r="G51" s="738">
        <v>10.196750706126</v>
      </c>
      <c r="H51" s="738">
        <v>10.849146434873999</v>
      </c>
      <c r="I51" s="738">
        <v>10.983195738395001</v>
      </c>
      <c r="J51" s="738">
        <v>9.2718181936141004</v>
      </c>
      <c r="K51" s="738">
        <v>9.1824365461546993</v>
      </c>
      <c r="L51" s="738">
        <v>8.6777567284686992</v>
      </c>
      <c r="M51" s="738">
        <v>8.0420367084144999</v>
      </c>
      <c r="N51" s="738">
        <v>7.2958127895683003</v>
      </c>
      <c r="O51" s="738">
        <v>6.8288436679359998</v>
      </c>
      <c r="P51" s="738">
        <v>6.6907127274646001</v>
      </c>
      <c r="Q51" s="738">
        <v>4.4992057935059</v>
      </c>
      <c r="R51" s="738">
        <v>4.2970829465896996</v>
      </c>
      <c r="S51" s="738">
        <v>3.965313373087</v>
      </c>
      <c r="T51" s="738">
        <v>3.4593511908696</v>
      </c>
      <c r="U51" s="738">
        <v>2.9567119468295999</v>
      </c>
      <c r="V51" s="738">
        <v>2.6663901002007999</v>
      </c>
      <c r="W51" s="738">
        <v>2.7658569590569</v>
      </c>
      <c r="X51" s="738">
        <v>2.8834244183134001</v>
      </c>
      <c r="Y51" s="738">
        <v>2.36696112493</v>
      </c>
      <c r="Z51" s="738">
        <v>2.6650488425168</v>
      </c>
      <c r="AA51" s="738">
        <v>2.6715634262571002</v>
      </c>
      <c r="AB51" s="738">
        <v>2.7002035213052</v>
      </c>
      <c r="AC51" s="738">
        <v>5.3026937293119003</v>
      </c>
      <c r="AD51" s="738">
        <v>5.4797208388463998</v>
      </c>
      <c r="AE51" s="738">
        <v>5.4455614260661003</v>
      </c>
      <c r="AF51" s="738">
        <v>5.6674779836441003</v>
      </c>
      <c r="AG51" s="738">
        <v>5.6563046455055996</v>
      </c>
      <c r="AH51" s="738">
        <v>5.4202055583176998</v>
      </c>
      <c r="AI51" s="738">
        <v>5.4269006643440001</v>
      </c>
      <c r="AJ51" s="738">
        <v>5.6331301963925</v>
      </c>
      <c r="AK51" s="738">
        <v>5.9103681034094002</v>
      </c>
      <c r="AL51" s="738">
        <v>5.7787885336110003</v>
      </c>
      <c r="AM51" s="738">
        <v>6.2575607693019002</v>
      </c>
      <c r="AN51" s="738">
        <v>6.1966043659162997</v>
      </c>
      <c r="AO51" s="738">
        <v>5.8760456391061</v>
      </c>
      <c r="AP51" s="738">
        <v>4.2855573731026002</v>
      </c>
      <c r="AQ51" s="738">
        <v>5.5180410437342999</v>
      </c>
      <c r="AR51" s="738">
        <v>5.6045627715878004</v>
      </c>
      <c r="AS51" s="738">
        <v>5.1385782763707999</v>
      </c>
      <c r="AT51" s="738">
        <v>5.6665841021374002</v>
      </c>
      <c r="AU51" s="738">
        <v>5.7363382295390997</v>
      </c>
      <c r="AV51" s="738">
        <v>4.9649609656082001</v>
      </c>
      <c r="AW51" s="738">
        <v>4.0059274383985004</v>
      </c>
      <c r="AX51" s="738">
        <v>3.2304260848564001</v>
      </c>
      <c r="AY51" s="738">
        <v>2.5041016088840999</v>
      </c>
      <c r="AZ51" s="738">
        <v>2.0513810138699</v>
      </c>
      <c r="BA51" s="738">
        <v>1.9757747549055</v>
      </c>
      <c r="BB51" s="738">
        <v>2.0468336258994002</v>
      </c>
    </row>
    <row r="52" spans="1:54" x14ac:dyDescent="0.2">
      <c r="A52" s="737" t="s">
        <v>73</v>
      </c>
      <c r="B52" s="738">
        <v>2.1675222035010999</v>
      </c>
      <c r="C52" s="738">
        <v>2.1842596210721998</v>
      </c>
      <c r="D52" s="738">
        <v>2.6634242982474001</v>
      </c>
      <c r="E52" s="738">
        <v>2.7715839849165</v>
      </c>
      <c r="F52" s="738">
        <v>2.1221807998725999</v>
      </c>
      <c r="G52" s="738">
        <v>2.1635729934654999</v>
      </c>
      <c r="H52" s="738">
        <v>2.6314675023016001</v>
      </c>
      <c r="I52" s="738">
        <v>2.7938006470611998</v>
      </c>
      <c r="J52" s="738">
        <v>2.9037107197902001</v>
      </c>
      <c r="K52" s="738">
        <v>3.0983974066250002</v>
      </c>
      <c r="L52" s="738">
        <v>3.2698956617641999</v>
      </c>
      <c r="M52" s="738">
        <v>3.1313073858300999</v>
      </c>
      <c r="N52" s="738">
        <v>3.1649547356725001</v>
      </c>
      <c r="O52" s="738">
        <v>3.1506915314936998</v>
      </c>
      <c r="P52" s="738">
        <v>3.2027240878851</v>
      </c>
      <c r="Q52" s="738">
        <v>3.1463791429337</v>
      </c>
      <c r="R52" s="738">
        <v>3.4975448347103</v>
      </c>
      <c r="S52" s="738">
        <v>4.0593139649619001</v>
      </c>
      <c r="T52" s="738">
        <v>4.1141768652537998</v>
      </c>
      <c r="U52" s="738">
        <v>4.3508785297117001</v>
      </c>
      <c r="V52" s="738">
        <v>4.6385105142625003</v>
      </c>
      <c r="W52" s="738">
        <v>5.1604918144802996</v>
      </c>
      <c r="X52" s="738">
        <v>5.4883494370947004</v>
      </c>
      <c r="Y52" s="738">
        <v>5.7448746550448</v>
      </c>
      <c r="Z52" s="738">
        <v>5.9888641311555002</v>
      </c>
      <c r="AA52" s="738">
        <v>5.8587770674781998</v>
      </c>
      <c r="AB52" s="738">
        <v>6.2215284922715997</v>
      </c>
      <c r="AC52" s="738">
        <v>6.3115881477417002</v>
      </c>
      <c r="AD52" s="738">
        <v>6.6152415571591998</v>
      </c>
      <c r="AE52" s="738">
        <v>6.8764303967181997</v>
      </c>
      <c r="AF52" s="738">
        <v>7.1321022293569998</v>
      </c>
      <c r="AG52" s="738">
        <v>6.9975173481918</v>
      </c>
      <c r="AH52" s="738">
        <v>7.1747930679321001</v>
      </c>
      <c r="AI52" s="738">
        <v>7.8432111004670002</v>
      </c>
      <c r="AJ52" s="738">
        <v>7.7883023402022999</v>
      </c>
      <c r="AK52" s="738">
        <v>7.9052189562621002</v>
      </c>
      <c r="AL52" s="738">
        <v>8.0105647271038993</v>
      </c>
      <c r="AM52" s="738">
        <v>8.3082703929953006</v>
      </c>
      <c r="AN52" s="738">
        <v>8.4936279752676</v>
      </c>
      <c r="AO52" s="738">
        <v>8.2865564507473994</v>
      </c>
      <c r="AP52" s="738">
        <v>7.9134491659399</v>
      </c>
      <c r="AQ52" s="738">
        <v>7.6556827118972004</v>
      </c>
      <c r="AR52" s="738">
        <v>7.1207965629930996</v>
      </c>
      <c r="AS52" s="738">
        <v>6.4394866982826002</v>
      </c>
      <c r="AT52" s="738">
        <v>6.8161161368574001</v>
      </c>
      <c r="AU52" s="738">
        <v>6.855027186559</v>
      </c>
      <c r="AV52" s="738">
        <v>7.2206918403021998</v>
      </c>
      <c r="AW52" s="738">
        <v>7.3618956438421996</v>
      </c>
      <c r="AX52" s="738">
        <v>7.2127307062680996</v>
      </c>
      <c r="AY52" s="738">
        <v>7.2148277603570001</v>
      </c>
      <c r="AZ52" s="738">
        <v>6.7999850478827</v>
      </c>
      <c r="BA52" s="738">
        <v>7.4351180891726001</v>
      </c>
      <c r="BB52" s="738">
        <v>7.4603097256008999</v>
      </c>
    </row>
    <row r="53" spans="1:54" x14ac:dyDescent="0.2">
      <c r="A53" s="737" t="s">
        <v>197</v>
      </c>
      <c r="B53" s="738">
        <v>186.75497922842999</v>
      </c>
      <c r="C53" s="738">
        <v>187.01424388624</v>
      </c>
      <c r="D53" s="738">
        <v>186.94612167043999</v>
      </c>
      <c r="E53" s="738">
        <v>184.99141434346001</v>
      </c>
      <c r="F53" s="738">
        <v>168.40790062478001</v>
      </c>
      <c r="G53" s="738">
        <v>175.66760030321001</v>
      </c>
      <c r="H53" s="738">
        <v>181.01214895947999</v>
      </c>
      <c r="I53" s="738">
        <v>191.51166828664</v>
      </c>
      <c r="J53" s="738">
        <v>189.23455448659001</v>
      </c>
      <c r="K53" s="738">
        <v>198.96874706157999</v>
      </c>
      <c r="L53" s="738">
        <v>191.85725376289</v>
      </c>
      <c r="M53" s="738">
        <v>192.60658399217999</v>
      </c>
      <c r="N53" s="738">
        <v>194.65138712447001</v>
      </c>
      <c r="O53" s="738">
        <v>195.30854918226001</v>
      </c>
      <c r="P53" s="738">
        <v>197.89187640866999</v>
      </c>
      <c r="Q53" s="738">
        <v>195.28061357613001</v>
      </c>
      <c r="R53" s="738">
        <v>193.71757890452</v>
      </c>
      <c r="S53" s="738">
        <v>193.69658735634999</v>
      </c>
      <c r="T53" s="738">
        <v>189.64817220500001</v>
      </c>
      <c r="U53" s="738">
        <v>182.07257991385001</v>
      </c>
      <c r="V53" s="738">
        <v>164.66682702310001</v>
      </c>
      <c r="W53" s="738">
        <v>149.31059843035001</v>
      </c>
      <c r="X53" s="738">
        <v>143.21899528261</v>
      </c>
      <c r="Y53" s="738">
        <v>138.26881033448001</v>
      </c>
      <c r="Z53" s="738">
        <v>133.02633623887999</v>
      </c>
      <c r="AA53" s="738">
        <v>132.40240537648</v>
      </c>
      <c r="AB53" s="738">
        <v>136.06257496785</v>
      </c>
      <c r="AC53" s="738">
        <v>132.63396082803001</v>
      </c>
      <c r="AD53" s="738">
        <v>126.53361785365</v>
      </c>
      <c r="AE53" s="738">
        <v>118.93217376788</v>
      </c>
      <c r="AF53" s="738">
        <v>131.65503610120999</v>
      </c>
      <c r="AG53" s="738">
        <v>131.64230891454</v>
      </c>
      <c r="AH53" s="738">
        <v>126.56106304911999</v>
      </c>
      <c r="AI53" s="738">
        <v>129.91239051598001</v>
      </c>
      <c r="AJ53" s="738">
        <v>130.88800569573999</v>
      </c>
      <c r="AK53" s="738">
        <v>128.54202776467</v>
      </c>
      <c r="AL53" s="738">
        <v>129.74156670415999</v>
      </c>
      <c r="AM53" s="738">
        <v>131.16895301996999</v>
      </c>
      <c r="AN53" s="738">
        <v>125.31138132552</v>
      </c>
      <c r="AO53" s="738">
        <v>118.99092852715999</v>
      </c>
      <c r="AP53" s="738">
        <v>120.34501714373</v>
      </c>
      <c r="AQ53" s="738">
        <v>117.55499333184</v>
      </c>
      <c r="AR53" s="738">
        <v>113.46227330174</v>
      </c>
      <c r="AS53" s="738">
        <v>108.94500080669999</v>
      </c>
      <c r="AT53" s="738">
        <v>106.60950979338</v>
      </c>
      <c r="AU53" s="738">
        <v>107.57389968526</v>
      </c>
      <c r="AV53" s="738">
        <v>109.01015488333</v>
      </c>
      <c r="AW53" s="738">
        <v>109.86642278553001</v>
      </c>
      <c r="AX53" s="738">
        <v>108.66180173442</v>
      </c>
      <c r="AY53" s="738">
        <v>103.27467661163</v>
      </c>
      <c r="AZ53" s="738">
        <v>94.204414388909001</v>
      </c>
      <c r="BA53" s="738">
        <v>100.2896616206</v>
      </c>
      <c r="BB53" s="738">
        <v>101.54465013612</v>
      </c>
    </row>
    <row r="54" spans="1:54" x14ac:dyDescent="0.2">
      <c r="A54" s="737" t="s">
        <v>198</v>
      </c>
      <c r="B54" s="738">
        <v>2.9264665522506998</v>
      </c>
      <c r="C54" s="738">
        <v>2.9566958411155002</v>
      </c>
      <c r="D54" s="738">
        <v>3.0412754578941001</v>
      </c>
      <c r="E54" s="738">
        <v>3.0599453957532998</v>
      </c>
      <c r="F54" s="738">
        <v>3.2146211666831999</v>
      </c>
      <c r="G54" s="738">
        <v>3.1595765536987002</v>
      </c>
      <c r="H54" s="738">
        <v>3.0985852781086001</v>
      </c>
      <c r="I54" s="738">
        <v>3.2080347257664998</v>
      </c>
      <c r="J54" s="738">
        <v>3.2310323973304</v>
      </c>
      <c r="K54" s="738">
        <v>3.5742838899175999</v>
      </c>
      <c r="L54" s="738">
        <v>3.5378094952465999</v>
      </c>
      <c r="M54" s="738">
        <v>3.7830485954782</v>
      </c>
      <c r="N54" s="738">
        <v>3.0420703559121001</v>
      </c>
      <c r="O54" s="738">
        <v>3.9773894914071999</v>
      </c>
      <c r="P54" s="738">
        <v>3.8846736196859002</v>
      </c>
      <c r="Q54" s="738">
        <v>3.6290444641795001</v>
      </c>
      <c r="R54" s="738">
        <v>3.3974762818473998</v>
      </c>
      <c r="S54" s="738">
        <v>3.7322547525871999</v>
      </c>
      <c r="T54" s="738">
        <v>3.874612197372</v>
      </c>
      <c r="U54" s="738">
        <v>3.6829201210070002</v>
      </c>
      <c r="V54" s="738">
        <v>3.3669945383886</v>
      </c>
      <c r="W54" s="738">
        <v>1.8923560549192</v>
      </c>
      <c r="X54" s="738">
        <v>1.6262740795532999</v>
      </c>
      <c r="Y54" s="738">
        <v>1.5680910674169</v>
      </c>
      <c r="Z54" s="738">
        <v>2.480913012746</v>
      </c>
      <c r="AA54" s="738">
        <v>2.3129685418457999</v>
      </c>
      <c r="AB54" s="738">
        <v>2.5572825817201998</v>
      </c>
      <c r="AC54" s="738">
        <v>2.5644942316700998</v>
      </c>
      <c r="AD54" s="738">
        <v>2.5533823805132001</v>
      </c>
      <c r="AE54" s="738">
        <v>2.3592657520763001</v>
      </c>
      <c r="AF54" s="738">
        <v>1.8745201753259</v>
      </c>
      <c r="AG54" s="738">
        <v>1.8220423344571</v>
      </c>
      <c r="AH54" s="738">
        <v>1.9118181256410001</v>
      </c>
      <c r="AI54" s="738">
        <v>2.3161955168384001</v>
      </c>
      <c r="AJ54" s="738">
        <v>2.2119709074876002</v>
      </c>
      <c r="AK54" s="738">
        <v>2.4801740047918002</v>
      </c>
      <c r="AL54" s="738">
        <v>2.5490049085544002</v>
      </c>
      <c r="AM54" s="738">
        <v>2.8160954948654999</v>
      </c>
      <c r="AN54" s="738">
        <v>2.8896649395942</v>
      </c>
      <c r="AO54" s="738">
        <v>2.8075591847529999</v>
      </c>
      <c r="AP54" s="738">
        <v>2.9426732574577001</v>
      </c>
      <c r="AQ54" s="738">
        <v>3.3659460968872001</v>
      </c>
      <c r="AR54" s="738">
        <v>3.0133580142540999</v>
      </c>
      <c r="AS54" s="738">
        <v>4.1918743107220999</v>
      </c>
      <c r="AT54" s="738">
        <v>5.3843641057612999</v>
      </c>
      <c r="AU54" s="738">
        <v>3.4892445094797999</v>
      </c>
      <c r="AV54" s="738">
        <v>2.6883572810962999</v>
      </c>
      <c r="AW54" s="738">
        <v>3.1273762252797002</v>
      </c>
      <c r="AX54" s="738">
        <v>3.0528039235515001</v>
      </c>
      <c r="AY54" s="738">
        <v>3.3523438082479999</v>
      </c>
      <c r="AZ54" s="738">
        <v>3.4184794946323001</v>
      </c>
      <c r="BA54" s="738">
        <v>3.6013563489623999</v>
      </c>
      <c r="BB54" s="738">
        <v>3.5518051431019999</v>
      </c>
    </row>
    <row r="55" spans="1:54" x14ac:dyDescent="0.2">
      <c r="A55" s="737" t="s">
        <v>91</v>
      </c>
      <c r="B55" s="738">
        <v>61.931937845387999</v>
      </c>
      <c r="C55" s="738">
        <v>57.662941167082998</v>
      </c>
      <c r="D55" s="738">
        <v>59.711531855716999</v>
      </c>
      <c r="E55" s="738">
        <v>58.761846833572001</v>
      </c>
      <c r="F55" s="738">
        <v>52.364781510382002</v>
      </c>
      <c r="G55" s="738">
        <v>54.657702078934001</v>
      </c>
      <c r="H55" s="738">
        <v>60.366918742743003</v>
      </c>
      <c r="I55" s="738">
        <v>62.074202690013003</v>
      </c>
      <c r="J55" s="738">
        <v>62.012036811594001</v>
      </c>
      <c r="K55" s="738">
        <v>65.432422684670001</v>
      </c>
      <c r="L55" s="738">
        <v>64.859152098161005</v>
      </c>
      <c r="M55" s="738">
        <v>54.546895796763003</v>
      </c>
      <c r="N55" s="738">
        <v>56.842800933859998</v>
      </c>
      <c r="O55" s="738">
        <v>53.306563059093001</v>
      </c>
      <c r="P55" s="738">
        <v>54.943891753382999</v>
      </c>
      <c r="Q55" s="738">
        <v>62.743303067394997</v>
      </c>
      <c r="R55" s="738">
        <v>63.372450844322003</v>
      </c>
      <c r="S55" s="738">
        <v>61.410503667645997</v>
      </c>
      <c r="T55" s="738">
        <v>57.490382523724001</v>
      </c>
      <c r="U55" s="738">
        <v>51.808808157332997</v>
      </c>
      <c r="V55" s="738">
        <v>52.431611667048003</v>
      </c>
      <c r="W55" s="738">
        <v>63.092283326171</v>
      </c>
      <c r="X55" s="738">
        <v>57.399602397538999</v>
      </c>
      <c r="Y55" s="738">
        <v>59.722972584449003</v>
      </c>
      <c r="Z55" s="738">
        <v>63.705748595857997</v>
      </c>
      <c r="AA55" s="738">
        <v>60.602442142911002</v>
      </c>
      <c r="AB55" s="738">
        <v>74.031787430644997</v>
      </c>
      <c r="AC55" s="738">
        <v>64.268469083219003</v>
      </c>
      <c r="AD55" s="738">
        <v>60.280170174742999</v>
      </c>
      <c r="AE55" s="738">
        <v>57.311269083478997</v>
      </c>
      <c r="AF55" s="738">
        <v>53.193307815261001</v>
      </c>
      <c r="AG55" s="738">
        <v>54.789351214337998</v>
      </c>
      <c r="AH55" s="738">
        <v>54.313845529273003</v>
      </c>
      <c r="AI55" s="738">
        <v>59.742708199230002</v>
      </c>
      <c r="AJ55" s="738">
        <v>54.180516817075997</v>
      </c>
      <c r="AK55" s="738">
        <v>50.709875827483998</v>
      </c>
      <c r="AL55" s="738">
        <v>58.657397031588999</v>
      </c>
      <c r="AM55" s="738">
        <v>53.914927107566001</v>
      </c>
      <c r="AN55" s="738">
        <v>50.662364231718001</v>
      </c>
      <c r="AO55" s="738">
        <v>48.468442946779</v>
      </c>
      <c r="AP55" s="738">
        <v>48.579985061632001</v>
      </c>
      <c r="AQ55" s="738">
        <v>43.507420966836001</v>
      </c>
      <c r="AR55" s="738">
        <v>38.609554916914</v>
      </c>
      <c r="AS55" s="738">
        <v>40.353394534267998</v>
      </c>
      <c r="AT55" s="738">
        <v>36.216873760570003</v>
      </c>
      <c r="AU55" s="738">
        <v>34.085231404025002</v>
      </c>
      <c r="AV55" s="738">
        <v>35.716077151275002</v>
      </c>
      <c r="AW55" s="738">
        <v>33.581960529668997</v>
      </c>
      <c r="AX55" s="738">
        <v>33.574242823395998</v>
      </c>
      <c r="AY55" s="738">
        <v>30.083069395711</v>
      </c>
      <c r="AZ55" s="738">
        <v>27.603341192708001</v>
      </c>
      <c r="BA55" s="738">
        <v>30.566020649348999</v>
      </c>
      <c r="BB55" s="738">
        <v>29.158771572515999</v>
      </c>
    </row>
    <row r="56" spans="1:54" x14ac:dyDescent="0.2">
      <c r="A56" s="737" t="s">
        <v>5</v>
      </c>
      <c r="B56" s="738">
        <v>0.71158852198069</v>
      </c>
      <c r="C56" s="738">
        <v>0.71160897978392001</v>
      </c>
      <c r="D56" s="738">
        <v>0.7079635254212</v>
      </c>
      <c r="E56" s="738">
        <v>0.73272570247454005</v>
      </c>
      <c r="F56" s="738">
        <v>0.79127230494253997</v>
      </c>
      <c r="G56" s="738">
        <v>0.82210630762229997</v>
      </c>
      <c r="H56" s="738">
        <v>0.85251062114809995</v>
      </c>
      <c r="I56" s="738">
        <v>0.88284369137374996</v>
      </c>
      <c r="J56" s="738">
        <v>0.89704995956122002</v>
      </c>
      <c r="K56" s="738">
        <v>1.0364176044086999</v>
      </c>
      <c r="L56" s="738">
        <v>1.0170405445552</v>
      </c>
      <c r="M56" s="738">
        <v>0.77860877287004004</v>
      </c>
      <c r="N56" s="738">
        <v>0.72205561204324997</v>
      </c>
      <c r="O56" s="738">
        <v>0.59358580402033001</v>
      </c>
      <c r="P56" s="738">
        <v>0.47752964062844</v>
      </c>
      <c r="Q56" s="738">
        <v>0.47584246734698998</v>
      </c>
      <c r="R56" s="738">
        <v>0.44490407724492997</v>
      </c>
      <c r="S56" s="738">
        <v>0.64273912725010995</v>
      </c>
      <c r="T56" s="738">
        <v>0.57694011579471005</v>
      </c>
      <c r="U56" s="738">
        <v>1.2270003559939</v>
      </c>
      <c r="V56" s="738">
        <v>0.99246468917215003</v>
      </c>
      <c r="W56" s="738">
        <v>1.2641283040527</v>
      </c>
      <c r="X56" s="738">
        <v>1.0823382493856999</v>
      </c>
      <c r="Y56" s="738">
        <v>1.0607914701140999</v>
      </c>
      <c r="Z56" s="738">
        <v>1.0894820576102</v>
      </c>
      <c r="AA56" s="738">
        <v>1.0977343953687</v>
      </c>
      <c r="AB56" s="738">
        <v>1.1452392145785999</v>
      </c>
      <c r="AC56" s="738">
        <v>1.1540022422642999</v>
      </c>
      <c r="AD56" s="738">
        <v>1.1771298416153999</v>
      </c>
      <c r="AE56" s="738">
        <v>1.1993727951138999</v>
      </c>
      <c r="AF56" s="738">
        <v>0.75820458660511003</v>
      </c>
      <c r="AG56" s="738">
        <v>0.76387810707547998</v>
      </c>
      <c r="AH56" s="738">
        <v>0.78555726498097</v>
      </c>
      <c r="AI56" s="738">
        <v>0.82525286992494995</v>
      </c>
      <c r="AJ56" s="738">
        <v>0.79878776383073002</v>
      </c>
      <c r="AK56" s="738">
        <v>0.75901207066878995</v>
      </c>
      <c r="AL56" s="738">
        <v>0.73252491713346002</v>
      </c>
      <c r="AM56" s="738">
        <v>0.75734124712313</v>
      </c>
      <c r="AN56" s="738">
        <v>0.81624086249532002</v>
      </c>
      <c r="AO56" s="738">
        <v>0.72212294495613005</v>
      </c>
      <c r="AP56" s="738">
        <v>0.81966519203671995</v>
      </c>
      <c r="AQ56" s="738">
        <v>0.62412971914335003</v>
      </c>
      <c r="AR56" s="738">
        <v>0.79874139666036004</v>
      </c>
      <c r="AS56" s="738">
        <v>0.87161230980792004</v>
      </c>
      <c r="AT56" s="738">
        <v>0.88922307581017002</v>
      </c>
      <c r="AU56" s="738">
        <v>0.81447307248686995</v>
      </c>
      <c r="AV56" s="738">
        <v>0.72170103253337003</v>
      </c>
      <c r="AW56" s="738">
        <v>0.64255858172293001</v>
      </c>
      <c r="AX56" s="738">
        <v>0.70223338465998997</v>
      </c>
      <c r="AY56" s="738">
        <v>0.67713233229653003</v>
      </c>
      <c r="AZ56" s="738">
        <v>0.68172622550897</v>
      </c>
      <c r="BA56" s="738">
        <v>0.74557731705728003</v>
      </c>
      <c r="BB56" s="738">
        <v>0.76111627337098997</v>
      </c>
    </row>
    <row r="57" spans="1:54" x14ac:dyDescent="0.2">
      <c r="A57" s="737" t="s">
        <v>123</v>
      </c>
      <c r="B57" s="738">
        <v>7.5874317968165003E-3</v>
      </c>
      <c r="C57" s="738">
        <v>7.5835446288535996E-3</v>
      </c>
      <c r="D57" s="738">
        <v>9.1788092300880992E-3</v>
      </c>
      <c r="E57" s="738">
        <v>9.2591572841802996E-3</v>
      </c>
      <c r="F57" s="738">
        <v>8.2811004792514003E-3</v>
      </c>
      <c r="G57" s="738">
        <v>9.9694145556652996E-3</v>
      </c>
      <c r="H57" s="738">
        <v>9.0671264664348005E-3</v>
      </c>
      <c r="I57" s="738">
        <v>9.9852419254879993E-3</v>
      </c>
      <c r="J57" s="738">
        <v>9.9907539484192006E-3</v>
      </c>
      <c r="K57" s="738">
        <v>9.8872884493757009E-3</v>
      </c>
      <c r="L57" s="738">
        <v>9.7832453581831007E-3</v>
      </c>
      <c r="M57" s="738">
        <v>1.4233852358279E-2</v>
      </c>
      <c r="N57" s="738">
        <v>1.3374444334801E-2</v>
      </c>
      <c r="O57" s="738">
        <v>1.3064017377356E-2</v>
      </c>
      <c r="P57" s="738">
        <v>1.4494912961077E-2</v>
      </c>
      <c r="Q57" s="738">
        <v>1.4543787038989999E-2</v>
      </c>
      <c r="R57" s="738">
        <v>1.2472771573838E-2</v>
      </c>
      <c r="S57" s="738">
        <v>1.8465298229010999E-2</v>
      </c>
      <c r="T57" s="738">
        <v>2.1309823694101001E-2</v>
      </c>
      <c r="U57" s="738">
        <v>2.1845668920835001E-2</v>
      </c>
      <c r="V57" s="738">
        <v>2.0124156533316E-2</v>
      </c>
      <c r="W57" s="738">
        <v>2.0411857768665002E-2</v>
      </c>
      <c r="X57" s="738">
        <v>2.0580291785859999E-2</v>
      </c>
      <c r="Y57" s="738">
        <v>3.7941147791609002E-2</v>
      </c>
      <c r="Z57" s="738">
        <v>4.9320599119241998E-2</v>
      </c>
      <c r="AA57" s="738">
        <v>5.6762849397299003E-2</v>
      </c>
      <c r="AB57" s="738">
        <v>6.2528339197586005E-2</v>
      </c>
      <c r="AC57" s="738">
        <v>6.0382949616274002E-2</v>
      </c>
      <c r="AD57" s="738">
        <v>3.3493864595911998E-2</v>
      </c>
      <c r="AE57" s="738">
        <v>5.7837711942533003E-2</v>
      </c>
      <c r="AF57" s="738">
        <v>5.3003649015642001E-2</v>
      </c>
      <c r="AG57" s="738">
        <v>5.3788997895131002E-2</v>
      </c>
      <c r="AH57" s="738">
        <v>4.8280922728032E-2</v>
      </c>
      <c r="AI57" s="738">
        <v>5.4978677204813003E-2</v>
      </c>
      <c r="AJ57" s="738">
        <v>5.8931561242552999E-2</v>
      </c>
      <c r="AK57" s="738">
        <v>5.7681542022021998E-2</v>
      </c>
      <c r="AL57" s="738">
        <v>6.0202417030978998E-2</v>
      </c>
      <c r="AM57" s="738">
        <v>7.2542518231042005E-2</v>
      </c>
      <c r="AN57" s="738">
        <v>6.9494701393722005E-2</v>
      </c>
      <c r="AO57" s="738">
        <v>7.0731121976115002E-2</v>
      </c>
      <c r="AP57" s="738">
        <v>7.2821984751228003E-2</v>
      </c>
      <c r="AQ57" s="738">
        <v>5.6908563065340999E-2</v>
      </c>
      <c r="AR57" s="738">
        <v>5.3431735054543003E-2</v>
      </c>
      <c r="AS57" s="738">
        <v>6.1722307557354E-2</v>
      </c>
      <c r="AT57" s="738">
        <v>6.6135589708583006E-2</v>
      </c>
      <c r="AU57" s="738">
        <v>6.8530109309277998E-2</v>
      </c>
      <c r="AV57" s="738">
        <v>7.2805659962003E-2</v>
      </c>
      <c r="AW57" s="738">
        <v>6.3392336211711003E-2</v>
      </c>
      <c r="AX57" s="738">
        <v>7.4146376698497996E-2</v>
      </c>
      <c r="AY57" s="738">
        <v>8.0488603987717997E-2</v>
      </c>
      <c r="AZ57" s="738">
        <v>6.8594088302474002E-2</v>
      </c>
      <c r="BA57" s="738">
        <v>6.6277676208161995E-2</v>
      </c>
      <c r="BB57" s="738">
        <v>6.8811492791699999E-2</v>
      </c>
    </row>
    <row r="58" spans="1:54" x14ac:dyDescent="0.2">
      <c r="A58" s="737" t="s">
        <v>124</v>
      </c>
      <c r="B58" s="738">
        <v>3.8837550233973999</v>
      </c>
      <c r="C58" s="738">
        <v>3.9319117892514002</v>
      </c>
      <c r="D58" s="738">
        <v>5.0610685215556996</v>
      </c>
      <c r="E58" s="738">
        <v>5.0775604463880004</v>
      </c>
      <c r="F58" s="738">
        <v>5.4297968605909004</v>
      </c>
      <c r="G58" s="738">
        <v>5.6361050240315</v>
      </c>
      <c r="H58" s="738">
        <v>5.7836712247362003</v>
      </c>
      <c r="I58" s="738">
        <v>6.2483459392698997</v>
      </c>
      <c r="J58" s="738">
        <v>6.3660069834205002</v>
      </c>
      <c r="K58" s="738">
        <v>6.7244587965880003</v>
      </c>
      <c r="L58" s="738">
        <v>6.9196095593921996</v>
      </c>
      <c r="M58" s="738">
        <v>6.5792932477820001</v>
      </c>
      <c r="N58" s="738">
        <v>6.3990239814188996</v>
      </c>
      <c r="O58" s="738">
        <v>7.4152452705345997</v>
      </c>
      <c r="P58" s="738">
        <v>7.7974017668559004</v>
      </c>
      <c r="Q58" s="738">
        <v>6.8534679042826996</v>
      </c>
      <c r="R58" s="738">
        <v>7.6633913617582001</v>
      </c>
      <c r="S58" s="738">
        <v>8.8088514593392997</v>
      </c>
      <c r="T58" s="738">
        <v>8.8348249660209994</v>
      </c>
      <c r="U58" s="738">
        <v>9.4116118325292994</v>
      </c>
      <c r="V58" s="738">
        <v>8.0492456040618006</v>
      </c>
      <c r="W58" s="738">
        <v>8.4284152919140993</v>
      </c>
      <c r="X58" s="738">
        <v>9.7809150673217999</v>
      </c>
      <c r="Y58" s="738">
        <v>9.6593379494857992</v>
      </c>
      <c r="Z58" s="738">
        <v>11.287076789425999</v>
      </c>
      <c r="AA58" s="738">
        <v>11.999857713209</v>
      </c>
      <c r="AB58" s="738">
        <v>12.905064543068001</v>
      </c>
      <c r="AC58" s="738">
        <v>14.687363653361</v>
      </c>
      <c r="AD58" s="738">
        <v>16.794156552625999</v>
      </c>
      <c r="AE58" s="738">
        <v>18.207606247870999</v>
      </c>
      <c r="AF58" s="738">
        <v>19.013773587204</v>
      </c>
      <c r="AG58" s="738">
        <v>19.140435412113</v>
      </c>
      <c r="AH58" s="738">
        <v>21.014243321222001</v>
      </c>
      <c r="AI58" s="738">
        <v>18.784535775281999</v>
      </c>
      <c r="AJ58" s="738">
        <v>17.423644714306</v>
      </c>
      <c r="AK58" s="738">
        <v>18.786169701237</v>
      </c>
      <c r="AL58" s="738">
        <v>20.530942550424001</v>
      </c>
      <c r="AM58" s="738">
        <v>20.699388801750001</v>
      </c>
      <c r="AN58" s="738">
        <v>20.653473010035999</v>
      </c>
      <c r="AO58" s="738">
        <v>19.800405161646001</v>
      </c>
      <c r="AP58" s="738">
        <v>20.837740709742</v>
      </c>
      <c r="AQ58" s="738">
        <v>21.081301479436998</v>
      </c>
      <c r="AR58" s="738">
        <v>21.853401402227</v>
      </c>
      <c r="AS58" s="738">
        <v>21.459604184781998</v>
      </c>
      <c r="AT58" s="738">
        <v>21.674256261252001</v>
      </c>
      <c r="AU58" s="738">
        <v>23.799965710197</v>
      </c>
      <c r="AV58" s="738">
        <v>24.796342792423001</v>
      </c>
      <c r="AW58" s="738">
        <v>23.736188341045001</v>
      </c>
      <c r="AX58" s="738">
        <v>25.551477892442001</v>
      </c>
      <c r="AY58" s="738">
        <v>25.941907255017</v>
      </c>
      <c r="AZ58" s="738">
        <v>23.061896285086998</v>
      </c>
      <c r="BA58" s="738">
        <v>23.182755412243999</v>
      </c>
      <c r="BB58" s="738">
        <v>23.45697022365</v>
      </c>
    </row>
    <row r="59" spans="1:54" x14ac:dyDescent="0.2">
      <c r="A59" s="737" t="s">
        <v>147</v>
      </c>
      <c r="B59" s="738">
        <v>5.0186267702123999</v>
      </c>
      <c r="C59" s="738">
        <v>4.4896944255340001</v>
      </c>
      <c r="D59" s="738">
        <v>4.4716468170603001</v>
      </c>
      <c r="E59" s="738">
        <v>5.6432075527404999</v>
      </c>
      <c r="F59" s="738">
        <v>6.8983932983263001</v>
      </c>
      <c r="G59" s="738">
        <v>7.4794649370490998</v>
      </c>
      <c r="H59" s="738">
        <v>8.5659611844929007</v>
      </c>
      <c r="I59" s="738">
        <v>9.9584647318439998</v>
      </c>
      <c r="J59" s="738">
        <v>11.192388318900001</v>
      </c>
      <c r="K59" s="738">
        <v>12.130363912007001</v>
      </c>
      <c r="L59" s="738">
        <v>12.771383578707001</v>
      </c>
      <c r="M59" s="738">
        <v>14.064423780298</v>
      </c>
      <c r="N59" s="738">
        <v>14.160031128575</v>
      </c>
      <c r="O59" s="738">
        <v>13.305005041011</v>
      </c>
      <c r="P59" s="738">
        <v>13.712264388264</v>
      </c>
      <c r="Q59" s="738">
        <v>14.75443601556</v>
      </c>
      <c r="R59" s="738">
        <v>15.487057142058999</v>
      </c>
      <c r="S59" s="738">
        <v>14.214123537141999</v>
      </c>
      <c r="T59" s="738">
        <v>16.018166990665001</v>
      </c>
      <c r="U59" s="738">
        <v>16.150434603432998</v>
      </c>
      <c r="V59" s="738">
        <v>17.523680859466999</v>
      </c>
      <c r="W59" s="738">
        <v>17.559157045763001</v>
      </c>
      <c r="X59" s="738">
        <v>18.496789604364999</v>
      </c>
      <c r="Y59" s="738">
        <v>18.042312521115001</v>
      </c>
      <c r="Z59" s="738">
        <v>18.910662533823</v>
      </c>
      <c r="AA59" s="738">
        <v>20.759647127668998</v>
      </c>
      <c r="AB59" s="738">
        <v>23.925892301864</v>
      </c>
      <c r="AC59" s="738">
        <v>24.935776640856002</v>
      </c>
      <c r="AD59" s="738">
        <v>24.466397752308001</v>
      </c>
      <c r="AE59" s="738">
        <v>21.655965970703001</v>
      </c>
      <c r="AF59" s="738">
        <v>21.999713459199</v>
      </c>
      <c r="AG59" s="738">
        <v>24.265730803512</v>
      </c>
      <c r="AH59" s="738">
        <v>24.254046634213001</v>
      </c>
      <c r="AI59" s="738">
        <v>24.791619289532999</v>
      </c>
      <c r="AJ59" s="738">
        <v>26.169651353046</v>
      </c>
      <c r="AK59" s="738">
        <v>28.179779197628999</v>
      </c>
      <c r="AL59" s="738">
        <v>30.174441476906001</v>
      </c>
      <c r="AM59" s="738">
        <v>30.784679013639</v>
      </c>
      <c r="AN59" s="738">
        <v>31.817870874735</v>
      </c>
      <c r="AO59" s="738">
        <v>34.622241335825997</v>
      </c>
      <c r="AP59" s="738">
        <v>37.321917560899003</v>
      </c>
      <c r="AQ59" s="738">
        <v>37.693544114326997</v>
      </c>
      <c r="AR59" s="738">
        <v>37.868562007653999</v>
      </c>
      <c r="AS59" s="738">
        <v>40.292519795154</v>
      </c>
      <c r="AT59" s="738">
        <v>42.482829063532002</v>
      </c>
      <c r="AU59" s="738">
        <v>42.204663941528999</v>
      </c>
      <c r="AV59" s="738">
        <v>40.912744686407997</v>
      </c>
      <c r="AW59" s="738">
        <v>39.706426141243</v>
      </c>
      <c r="AX59" s="738">
        <v>41.315948404639997</v>
      </c>
      <c r="AY59" s="738">
        <v>40.769161690127</v>
      </c>
      <c r="AZ59" s="738">
        <v>35.682889576542998</v>
      </c>
      <c r="BA59" s="738">
        <v>42.972160275474003</v>
      </c>
      <c r="BB59" s="738">
        <v>46.106895987404002</v>
      </c>
    </row>
    <row r="60" spans="1:54" x14ac:dyDescent="0.2">
      <c r="A60" s="737" t="s">
        <v>27</v>
      </c>
      <c r="B60" s="738">
        <v>25.436240729529001</v>
      </c>
      <c r="C60" s="738">
        <v>25.144160738815</v>
      </c>
      <c r="D60" s="738">
        <v>27.330712519622001</v>
      </c>
      <c r="E60" s="738">
        <v>25.449930024029001</v>
      </c>
      <c r="F60" s="738">
        <v>29.423809602832002</v>
      </c>
      <c r="G60" s="738">
        <v>31.716345025643999</v>
      </c>
      <c r="H60" s="738">
        <v>36.657442407475003</v>
      </c>
      <c r="I60" s="738">
        <v>37.811525060698003</v>
      </c>
      <c r="J60" s="738">
        <v>38.287386661302001</v>
      </c>
      <c r="K60" s="738">
        <v>41.581221467483999</v>
      </c>
      <c r="L60" s="738">
        <v>45.67039907753</v>
      </c>
      <c r="M60" s="738">
        <v>51.621711224789003</v>
      </c>
      <c r="N60" s="738">
        <v>55.780604246157999</v>
      </c>
      <c r="O60" s="738">
        <v>62.118159239230003</v>
      </c>
      <c r="P60" s="738">
        <v>68.388921864284995</v>
      </c>
      <c r="Q60" s="738">
        <v>71.762679636323</v>
      </c>
      <c r="R60" s="738">
        <v>74.936129671998003</v>
      </c>
      <c r="S60" s="738">
        <v>81.206048834425005</v>
      </c>
      <c r="T60" s="738">
        <v>83.368837113341996</v>
      </c>
      <c r="U60" s="738">
        <v>88.520467066885004</v>
      </c>
      <c r="V60" s="738">
        <v>91.447929455242999</v>
      </c>
      <c r="W60" s="738">
        <v>93.608259887721999</v>
      </c>
      <c r="X60" s="738">
        <v>97.378914380325</v>
      </c>
      <c r="Y60" s="738">
        <v>97.714637654046996</v>
      </c>
      <c r="Z60" s="738">
        <v>93.162579990946995</v>
      </c>
      <c r="AA60" s="738">
        <v>99.666617565514997</v>
      </c>
      <c r="AB60" s="738">
        <v>106.85428181591</v>
      </c>
      <c r="AC60" s="738">
        <v>113.71670693407</v>
      </c>
      <c r="AD60" s="738">
        <v>120.0659543899</v>
      </c>
      <c r="AE60" s="738">
        <v>129.34305190635999</v>
      </c>
      <c r="AF60" s="738">
        <v>127.85899942488</v>
      </c>
      <c r="AG60" s="738">
        <v>141.14766641810999</v>
      </c>
      <c r="AH60" s="738">
        <v>144.90691206688001</v>
      </c>
      <c r="AI60" s="738">
        <v>147.79801663696</v>
      </c>
      <c r="AJ60" s="738">
        <v>160.36367790412999</v>
      </c>
      <c r="AK60" s="738">
        <v>178.33524786644</v>
      </c>
      <c r="AL60" s="738">
        <v>188.82947994087999</v>
      </c>
      <c r="AM60" s="738">
        <v>201.90002250660001</v>
      </c>
      <c r="AN60" s="738">
        <v>201.96954132203999</v>
      </c>
      <c r="AO60" s="738">
        <v>210.28596442055999</v>
      </c>
      <c r="AP60" s="738">
        <v>211.69476488058001</v>
      </c>
      <c r="AQ60" s="738">
        <v>219.28196919691001</v>
      </c>
      <c r="AR60" s="738">
        <v>232.89089774345001</v>
      </c>
      <c r="AS60" s="738">
        <v>228.68861610760999</v>
      </c>
      <c r="AT60" s="738">
        <v>233.04199097953</v>
      </c>
      <c r="AU60" s="738">
        <v>239.34252808758001</v>
      </c>
      <c r="AV60" s="738">
        <v>250.05027978097999</v>
      </c>
      <c r="AW60" s="738">
        <v>268.63421598411003</v>
      </c>
      <c r="AX60" s="738">
        <v>269.31002770521002</v>
      </c>
      <c r="AY60" s="738">
        <v>234.34075044177999</v>
      </c>
      <c r="AZ60" s="738">
        <v>228.16599584086001</v>
      </c>
      <c r="BA60" s="738">
        <v>249.64245233366</v>
      </c>
      <c r="BB60" s="738">
        <v>265.96127289204998</v>
      </c>
    </row>
    <row r="61" spans="1:54" x14ac:dyDescent="0.2">
      <c r="A61" s="737" t="s">
        <v>137</v>
      </c>
      <c r="B61" s="738">
        <v>1.6011608257734</v>
      </c>
      <c r="C61" s="738">
        <v>1.6103511449071</v>
      </c>
      <c r="D61" s="738">
        <v>1.8536529289373</v>
      </c>
      <c r="E61" s="738">
        <v>2.0204423622590002</v>
      </c>
      <c r="F61" s="738">
        <v>2.0572249513470999</v>
      </c>
      <c r="G61" s="738">
        <v>2.3106570517025999</v>
      </c>
      <c r="H61" s="738">
        <v>2.3481993943158002</v>
      </c>
      <c r="I61" s="738">
        <v>2.4164787409038002</v>
      </c>
      <c r="J61" s="738">
        <v>2.5773870666883001</v>
      </c>
      <c r="K61" s="738">
        <v>2.4012450198406001</v>
      </c>
      <c r="L61" s="738">
        <v>2.0207181046928002</v>
      </c>
      <c r="M61" s="738">
        <v>2.0160352666980002</v>
      </c>
      <c r="N61" s="738">
        <v>1.8830245982739999</v>
      </c>
      <c r="O61" s="738">
        <v>1.9464395279504001</v>
      </c>
      <c r="P61" s="738">
        <v>1.9011931300163001</v>
      </c>
      <c r="Q61" s="738">
        <v>2.0787435667548002</v>
      </c>
      <c r="R61" s="738">
        <v>2.0616106464339001</v>
      </c>
      <c r="S61" s="738">
        <v>2.4654572640955998</v>
      </c>
      <c r="T61" s="738">
        <v>2.4382982359968</v>
      </c>
      <c r="U61" s="738">
        <v>2.4321956437949002</v>
      </c>
      <c r="V61" s="738">
        <v>2.5930362191718999</v>
      </c>
      <c r="W61" s="738">
        <v>3.3076715894688</v>
      </c>
      <c r="X61" s="738">
        <v>3.7230306983977002</v>
      </c>
      <c r="Y61" s="738">
        <v>4.0444970588822997</v>
      </c>
      <c r="Z61" s="738">
        <v>4.6911510969768999</v>
      </c>
      <c r="AA61" s="738">
        <v>5.1294815988949001</v>
      </c>
      <c r="AB61" s="738">
        <v>4.5672026189099997</v>
      </c>
      <c r="AC61" s="738">
        <v>5.5987489203714</v>
      </c>
      <c r="AD61" s="738">
        <v>5.8669561988290004</v>
      </c>
      <c r="AE61" s="738">
        <v>5.8231524968782997</v>
      </c>
      <c r="AF61" s="738">
        <v>5.7958108012010001</v>
      </c>
      <c r="AG61" s="738">
        <v>6.0335204039788</v>
      </c>
      <c r="AH61" s="738">
        <v>6.0513144595114001</v>
      </c>
      <c r="AI61" s="738">
        <v>6.577024647599</v>
      </c>
      <c r="AJ61" s="738">
        <v>6.8269866688439</v>
      </c>
      <c r="AK61" s="738">
        <v>7.0305061849188002</v>
      </c>
      <c r="AL61" s="738">
        <v>7.3865898315276004</v>
      </c>
      <c r="AM61" s="738">
        <v>7.7764533441583001</v>
      </c>
      <c r="AN61" s="738">
        <v>7.0862471135540002</v>
      </c>
      <c r="AO61" s="738">
        <v>6.8948246593742999</v>
      </c>
      <c r="AP61" s="738">
        <v>6.7207824079570999</v>
      </c>
      <c r="AQ61" s="738">
        <v>7.0197951273468</v>
      </c>
      <c r="AR61" s="738">
        <v>6.9948595007251004</v>
      </c>
      <c r="AS61" s="738">
        <v>6.6283669601703004</v>
      </c>
      <c r="AT61" s="738">
        <v>6.8082698428424999</v>
      </c>
      <c r="AU61" s="738">
        <v>7.2629327090931</v>
      </c>
      <c r="AV61" s="738">
        <v>7.3235876887689999</v>
      </c>
      <c r="AW61" s="738">
        <v>6.6285339898776998</v>
      </c>
      <c r="AX61" s="738">
        <v>7.1002179244215</v>
      </c>
      <c r="AY61" s="738">
        <v>8.1034740582883007</v>
      </c>
      <c r="AZ61" s="738">
        <v>6.6590806918448999</v>
      </c>
      <c r="BA61" s="738">
        <v>7.5480408267717003</v>
      </c>
      <c r="BB61" s="738">
        <v>7.9724340132488001</v>
      </c>
    </row>
    <row r="62" spans="1:54" x14ac:dyDescent="0.2">
      <c r="A62" s="737" t="s">
        <v>24</v>
      </c>
      <c r="B62" s="738">
        <v>4.1607935576013E-2</v>
      </c>
      <c r="C62" s="738">
        <v>4.1594744505668003E-2</v>
      </c>
      <c r="D62" s="738">
        <v>4.7870088645408003E-2</v>
      </c>
      <c r="E62" s="738">
        <v>2.8886395698598001E-2</v>
      </c>
      <c r="F62" s="738">
        <v>3.5215709758123E-2</v>
      </c>
      <c r="G62" s="738">
        <v>3.8237185540247999E-2</v>
      </c>
      <c r="H62" s="738">
        <v>3.8323038237727002E-2</v>
      </c>
      <c r="I62" s="738">
        <v>3.8310103314796E-2</v>
      </c>
      <c r="J62" s="738">
        <v>7.3435564872601999E-2</v>
      </c>
      <c r="K62" s="738">
        <v>7.0395627304028999E-2</v>
      </c>
      <c r="L62" s="738">
        <v>6.4159753511555007E-2</v>
      </c>
      <c r="M62" s="738">
        <v>8.3220190724526993E-2</v>
      </c>
      <c r="N62" s="738">
        <v>6.4013547816853006E-2</v>
      </c>
      <c r="O62" s="738">
        <v>4.1931774271234998E-2</v>
      </c>
      <c r="P62" s="738">
        <v>4.5027239025696997E-2</v>
      </c>
      <c r="Q62" s="738">
        <v>4.218847654348E-2</v>
      </c>
      <c r="R62" s="738">
        <v>4.8417914049769001E-2</v>
      </c>
      <c r="S62" s="738">
        <v>5.150529080835E-2</v>
      </c>
      <c r="T62" s="738">
        <v>5.7885360232716003E-2</v>
      </c>
      <c r="U62" s="738">
        <v>7.7158089516549996E-2</v>
      </c>
      <c r="V62" s="738">
        <v>7.1082959179025004E-2</v>
      </c>
      <c r="W62" s="738">
        <v>7.4093904309390002E-2</v>
      </c>
      <c r="X62" s="738">
        <v>7.4121833516837002E-2</v>
      </c>
      <c r="Y62" s="738">
        <v>7.7136151371570996E-2</v>
      </c>
      <c r="Z62" s="738">
        <v>1.2118491303021</v>
      </c>
      <c r="AA62" s="738">
        <v>1.2875444286305</v>
      </c>
      <c r="AB62" s="738">
        <v>1.4094479103855</v>
      </c>
      <c r="AC62" s="738">
        <v>1.9424811748297</v>
      </c>
      <c r="AD62" s="738">
        <v>2.3635579491032002</v>
      </c>
      <c r="AE62" s="738">
        <v>2.5839439292846</v>
      </c>
      <c r="AF62" s="738">
        <v>2.7592270391062002</v>
      </c>
      <c r="AG62" s="738">
        <v>3.6228650570259999</v>
      </c>
      <c r="AH62" s="738">
        <v>3.2384952288467002</v>
      </c>
      <c r="AI62" s="738">
        <v>3.6198157662919002</v>
      </c>
      <c r="AJ62" s="738">
        <v>6.3205911295095998</v>
      </c>
      <c r="AK62" s="738">
        <v>6.4343409839849999</v>
      </c>
      <c r="AL62" s="738">
        <v>6.4295880348686003</v>
      </c>
      <c r="AM62" s="738">
        <v>7.1805860145183003</v>
      </c>
      <c r="AN62" s="738">
        <v>6.6505258657236999</v>
      </c>
      <c r="AO62" s="738">
        <v>6.8664929829580998</v>
      </c>
      <c r="AP62" s="738">
        <v>6.8420200892171001</v>
      </c>
      <c r="AQ62" s="738">
        <v>7.4196516100445002</v>
      </c>
      <c r="AR62" s="738">
        <v>6.9724944354445997</v>
      </c>
      <c r="AS62" s="738">
        <v>7.0913348511927996</v>
      </c>
      <c r="AT62" s="738">
        <v>7.0346839703370998</v>
      </c>
      <c r="AU62" s="738">
        <v>6.5474029162217997</v>
      </c>
      <c r="AV62" s="738">
        <v>6.8721397645955999</v>
      </c>
      <c r="AW62" s="738">
        <v>6.3896431192123</v>
      </c>
      <c r="AX62" s="738">
        <v>6.1219454512683003</v>
      </c>
      <c r="AY62" s="738">
        <v>5.8403278642865004</v>
      </c>
      <c r="AZ62" s="738">
        <v>5.4846739665950999</v>
      </c>
      <c r="BA62" s="738">
        <v>5.5825057766436004</v>
      </c>
      <c r="BB62" s="738">
        <v>5.0538797303154999</v>
      </c>
    </row>
    <row r="63" spans="1:54" x14ac:dyDescent="0.2">
      <c r="A63" s="737" t="s">
        <v>2</v>
      </c>
      <c r="B63" s="738">
        <v>0.34169260458209</v>
      </c>
      <c r="C63" s="738">
        <v>0.33990434242161999</v>
      </c>
      <c r="D63" s="738">
        <v>0.32166996650684998</v>
      </c>
      <c r="E63" s="738">
        <v>0.32455501035183998</v>
      </c>
      <c r="F63" s="738">
        <v>0.31720404183236001</v>
      </c>
      <c r="G63" s="738">
        <v>0.30171558739111998</v>
      </c>
      <c r="H63" s="738">
        <v>0.29396406374375</v>
      </c>
      <c r="I63" s="738">
        <v>0.24901460283085999</v>
      </c>
      <c r="J63" s="738">
        <v>0.25863975461698002</v>
      </c>
      <c r="K63" s="738">
        <v>0.28681751152785001</v>
      </c>
      <c r="L63" s="738">
        <v>0.30109960653939</v>
      </c>
      <c r="M63" s="738">
        <v>0.33952588594803002</v>
      </c>
      <c r="N63" s="738">
        <v>0.31761395844701001</v>
      </c>
      <c r="O63" s="738">
        <v>0.3224944983736</v>
      </c>
      <c r="P63" s="738">
        <v>0.32379108870121998</v>
      </c>
      <c r="Q63" s="738">
        <v>0.33320763912519002</v>
      </c>
      <c r="R63" s="738">
        <v>0.29142515025019999</v>
      </c>
      <c r="S63" s="738">
        <v>0.29654228226747997</v>
      </c>
      <c r="T63" s="738">
        <v>0.30556562389760999</v>
      </c>
      <c r="U63" s="738">
        <v>0.31295525970346</v>
      </c>
      <c r="V63" s="738">
        <v>0.32920929286248002</v>
      </c>
      <c r="W63" s="738">
        <v>0.37817465873519002</v>
      </c>
      <c r="X63" s="738">
        <v>0.46292663729401001</v>
      </c>
      <c r="Y63" s="738">
        <v>0.65860624574501003</v>
      </c>
      <c r="Z63" s="738">
        <v>0.74272285230648005</v>
      </c>
      <c r="AA63" s="738">
        <v>0.80905332711632005</v>
      </c>
      <c r="AB63" s="738">
        <v>0.88903516329819998</v>
      </c>
      <c r="AC63" s="738">
        <v>0.84322789579148005</v>
      </c>
      <c r="AD63" s="738">
        <v>0.63942285881055005</v>
      </c>
      <c r="AE63" s="738">
        <v>0.67927358439969998</v>
      </c>
      <c r="AF63" s="738">
        <v>0.67027810344105998</v>
      </c>
      <c r="AG63" s="738">
        <v>0.73533653973830004</v>
      </c>
      <c r="AH63" s="738">
        <v>0.72553803940280004</v>
      </c>
      <c r="AI63" s="738">
        <v>0.70040490158546997</v>
      </c>
      <c r="AJ63" s="738">
        <v>0.71736342030424005</v>
      </c>
      <c r="AK63" s="738">
        <v>0.60421201460592</v>
      </c>
      <c r="AL63" s="738">
        <v>0.54339031627931</v>
      </c>
      <c r="AM63" s="738">
        <v>0.53007011291799</v>
      </c>
      <c r="AN63" s="738">
        <v>0.46307027813660001</v>
      </c>
      <c r="AO63" s="738">
        <v>0.48090769703998998</v>
      </c>
      <c r="AP63" s="738">
        <v>0.51675449439804</v>
      </c>
      <c r="AQ63" s="738">
        <v>0.61664020423412003</v>
      </c>
      <c r="AR63" s="738">
        <v>0.63428132634615997</v>
      </c>
      <c r="AS63" s="738">
        <v>0.59356949179519003</v>
      </c>
      <c r="AT63" s="738">
        <v>0.59558089328825004</v>
      </c>
      <c r="AU63" s="738">
        <v>0.57761792915099996</v>
      </c>
      <c r="AV63" s="738">
        <v>0.59718004819196002</v>
      </c>
      <c r="AW63" s="738">
        <v>0.59813827864297997</v>
      </c>
      <c r="AX63" s="738">
        <v>0.69481899243004996</v>
      </c>
      <c r="AY63" s="738">
        <v>0.71261062179361001</v>
      </c>
      <c r="AZ63" s="738">
        <v>0.72213357562097003</v>
      </c>
      <c r="BA63" s="738">
        <v>0.78920688417577001</v>
      </c>
      <c r="BB63" s="738">
        <v>0.80466024422707005</v>
      </c>
    </row>
    <row r="64" spans="1:54" x14ac:dyDescent="0.2">
      <c r="A64" s="737" t="s">
        <v>92</v>
      </c>
      <c r="B64" s="738">
        <v>16.197548632989001</v>
      </c>
      <c r="C64" s="738">
        <v>16.475229667396</v>
      </c>
      <c r="D64" s="738">
        <v>17.403205577845998</v>
      </c>
      <c r="E64" s="738">
        <v>18.5653374386</v>
      </c>
      <c r="F64" s="738">
        <v>19.624982893276002</v>
      </c>
      <c r="G64" s="738">
        <v>20.756923205145998</v>
      </c>
      <c r="H64" s="738">
        <v>21.596592115671999</v>
      </c>
      <c r="I64" s="738">
        <v>22.08005492449</v>
      </c>
      <c r="J64" s="738">
        <v>22.932059912785999</v>
      </c>
      <c r="K64" s="738">
        <v>23.563195031431999</v>
      </c>
      <c r="L64" s="738">
        <v>24.304307541096001</v>
      </c>
      <c r="M64" s="738">
        <v>24.142648680652002</v>
      </c>
      <c r="N64" s="738">
        <v>24.678079922896998</v>
      </c>
      <c r="O64" s="738">
        <v>25.023181232540999</v>
      </c>
      <c r="P64" s="738">
        <v>25.272743982013999</v>
      </c>
      <c r="Q64" s="738">
        <v>25.586391111807</v>
      </c>
      <c r="R64" s="738">
        <v>26.471838168663002</v>
      </c>
      <c r="S64" s="738">
        <v>27.407294867501001</v>
      </c>
      <c r="T64" s="738">
        <v>27.667517812389001</v>
      </c>
      <c r="U64" s="738">
        <v>27.608278785402</v>
      </c>
      <c r="V64" s="738">
        <v>37.94486674929</v>
      </c>
      <c r="W64" s="738">
        <v>34.619587077045999</v>
      </c>
      <c r="X64" s="738">
        <v>25.005319033191999</v>
      </c>
      <c r="Y64" s="738">
        <v>20.499161847164999</v>
      </c>
      <c r="Z64" s="738">
        <v>21.065972668055998</v>
      </c>
      <c r="AA64" s="738">
        <v>18.965694335892</v>
      </c>
      <c r="AB64" s="738">
        <v>20.033992532404</v>
      </c>
      <c r="AC64" s="738">
        <v>20.374657523353001</v>
      </c>
      <c r="AD64" s="738">
        <v>18.468750071405999</v>
      </c>
      <c r="AE64" s="738">
        <v>16.992413342782001</v>
      </c>
      <c r="AF64" s="738">
        <v>17.226159524031001</v>
      </c>
      <c r="AG64" s="738">
        <v>17.657980252422</v>
      </c>
      <c r="AH64" s="738">
        <v>16.903491711725</v>
      </c>
      <c r="AI64" s="738">
        <v>18.953314058575</v>
      </c>
      <c r="AJ64" s="738">
        <v>19.299893202901</v>
      </c>
      <c r="AK64" s="738">
        <v>19.40538602733</v>
      </c>
      <c r="AL64" s="738">
        <v>18.712330107290999</v>
      </c>
      <c r="AM64" s="738">
        <v>22.311775539222001</v>
      </c>
      <c r="AN64" s="738">
        <v>20.202618147765001</v>
      </c>
      <c r="AO64" s="738">
        <v>16.824041219618</v>
      </c>
      <c r="AP64" s="738">
        <v>21.625571277601001</v>
      </c>
      <c r="AQ64" s="738">
        <v>21.732397847447</v>
      </c>
      <c r="AR64" s="738">
        <v>20.596834249025999</v>
      </c>
      <c r="AS64" s="738">
        <v>22.937692434016</v>
      </c>
      <c r="AT64" s="738">
        <v>22.002951404337001</v>
      </c>
      <c r="AU64" s="738">
        <v>19.990234089209</v>
      </c>
      <c r="AV64" s="738">
        <v>19.989056643249999</v>
      </c>
      <c r="AW64" s="738">
        <v>21.223921655253001</v>
      </c>
      <c r="AX64" s="738">
        <v>22.340805058581999</v>
      </c>
      <c r="AY64" s="738">
        <v>14.710596306605</v>
      </c>
      <c r="AZ64" s="738">
        <v>11.541600745857</v>
      </c>
      <c r="BA64" s="738">
        <v>11.636137335346</v>
      </c>
      <c r="BB64" s="738">
        <v>10.847949944102</v>
      </c>
    </row>
    <row r="65" spans="1:54" x14ac:dyDescent="0.2">
      <c r="A65" s="737" t="s">
        <v>221</v>
      </c>
      <c r="B65" s="738">
        <v>0.22457406091529999</v>
      </c>
      <c r="C65" s="738">
        <v>0.22462525758278001</v>
      </c>
      <c r="D65" s="738">
        <v>0.23098698534119</v>
      </c>
      <c r="E65" s="738">
        <v>0.24365212281903001</v>
      </c>
      <c r="F65" s="738">
        <v>0.25000808449999001</v>
      </c>
      <c r="G65" s="738">
        <v>0.28162767103385</v>
      </c>
      <c r="H65" s="738">
        <v>0.27535626184383</v>
      </c>
      <c r="I65" s="738">
        <v>0.27535841038022002</v>
      </c>
      <c r="J65" s="738">
        <v>0.56022838986260004</v>
      </c>
      <c r="K65" s="738">
        <v>0.56132719348117999</v>
      </c>
      <c r="L65" s="738">
        <v>0.61768038206477005</v>
      </c>
      <c r="M65" s="738">
        <v>0.58141803906962997</v>
      </c>
      <c r="N65" s="738">
        <v>0.58724064234800999</v>
      </c>
      <c r="O65" s="738">
        <v>0.43984431389275003</v>
      </c>
      <c r="P65" s="738">
        <v>0.49895244777877001</v>
      </c>
      <c r="Q65" s="738">
        <v>0.57399266389224002</v>
      </c>
      <c r="R65" s="738">
        <v>0.63348864390070003</v>
      </c>
      <c r="S65" s="738">
        <v>0.66459294260616997</v>
      </c>
      <c r="T65" s="738">
        <v>0.70876968639217997</v>
      </c>
      <c r="U65" s="738">
        <v>0.74309607179106996</v>
      </c>
      <c r="V65" s="738">
        <v>1.1049815359420001</v>
      </c>
      <c r="W65" s="738">
        <v>1.0897130008824001</v>
      </c>
      <c r="X65" s="738">
        <v>0.91233596268197004</v>
      </c>
      <c r="Y65" s="738">
        <v>0.81956286854741001</v>
      </c>
      <c r="Z65" s="738">
        <v>1.4589915315436</v>
      </c>
      <c r="AA65" s="738">
        <v>1.4170078675382001</v>
      </c>
      <c r="AB65" s="738">
        <v>1.1346556189303001</v>
      </c>
      <c r="AC65" s="738">
        <v>1.1558297904193</v>
      </c>
      <c r="AD65" s="738">
        <v>1.1779515229402999</v>
      </c>
      <c r="AE65" s="738">
        <v>1.2647382220079999</v>
      </c>
      <c r="AF65" s="738">
        <v>1.0969942261990999</v>
      </c>
      <c r="AG65" s="738">
        <v>1.1115309737482999</v>
      </c>
      <c r="AH65" s="738">
        <v>1.0816828128760001</v>
      </c>
      <c r="AI65" s="738">
        <v>1.0036556935994001</v>
      </c>
      <c r="AJ65" s="738">
        <v>0.99313197978013001</v>
      </c>
      <c r="AK65" s="738">
        <v>0.98967211847301995</v>
      </c>
      <c r="AL65" s="738">
        <v>0.99801014971978996</v>
      </c>
      <c r="AM65" s="738">
        <v>1.0319406727583</v>
      </c>
      <c r="AN65" s="738">
        <v>1.0127960325818</v>
      </c>
      <c r="AO65" s="738">
        <v>1.0490883593236999</v>
      </c>
      <c r="AP65" s="738">
        <v>0.85510306585242002</v>
      </c>
      <c r="AQ65" s="738">
        <v>0.81879627516793996</v>
      </c>
      <c r="AR65" s="738">
        <v>0.81035626801375005</v>
      </c>
      <c r="AS65" s="738">
        <v>0.96215836238756003</v>
      </c>
      <c r="AT65" s="738">
        <v>0.98227944124736999</v>
      </c>
      <c r="AU65" s="738">
        <v>1.0206240981999</v>
      </c>
      <c r="AV65" s="738">
        <v>1.1206742674737</v>
      </c>
      <c r="AW65" s="738">
        <v>1.1100444246417001</v>
      </c>
      <c r="AX65" s="738">
        <v>1.1100971349207001</v>
      </c>
      <c r="AY65" s="738">
        <v>1.1738006792611999</v>
      </c>
      <c r="AZ65" s="738">
        <v>1.1520307142204</v>
      </c>
      <c r="BA65" s="738">
        <v>1.1884467973241</v>
      </c>
      <c r="BB65" s="738">
        <v>1.3488970400110001</v>
      </c>
    </row>
    <row r="66" spans="1:54" x14ac:dyDescent="0.2">
      <c r="A66" s="737" t="s">
        <v>6</v>
      </c>
      <c r="B66" s="738">
        <v>1.1670520351053999</v>
      </c>
      <c r="C66" s="738">
        <v>1.1708173049876001</v>
      </c>
      <c r="D66" s="738">
        <v>1.0870103950779</v>
      </c>
      <c r="E66" s="738">
        <v>1.1872028510142001</v>
      </c>
      <c r="F66" s="738">
        <v>1.2017575380297001</v>
      </c>
      <c r="G66" s="738">
        <v>1.0691231180242</v>
      </c>
      <c r="H66" s="738">
        <v>1.0643790025383999</v>
      </c>
      <c r="I66" s="738">
        <v>1.1356393701181</v>
      </c>
      <c r="J66" s="738">
        <v>1.1718445325125</v>
      </c>
      <c r="K66" s="738">
        <v>1.2175157973205999</v>
      </c>
      <c r="L66" s="738">
        <v>1.2526765438165</v>
      </c>
      <c r="M66" s="738">
        <v>1.3618892552071999</v>
      </c>
      <c r="N66" s="738">
        <v>1.2493949756061</v>
      </c>
      <c r="O66" s="738">
        <v>1.3341427842147999</v>
      </c>
      <c r="P66" s="738">
        <v>1.2416666197352</v>
      </c>
      <c r="Q66" s="738">
        <v>1.2911504382451999</v>
      </c>
      <c r="R66" s="738">
        <v>1.6220078505286</v>
      </c>
      <c r="S66" s="738">
        <v>1.8992288093145</v>
      </c>
      <c r="T66" s="738">
        <v>1.9832497818704</v>
      </c>
      <c r="U66" s="738">
        <v>2.0915300715885001</v>
      </c>
      <c r="V66" s="738">
        <v>2.1861231100072001</v>
      </c>
      <c r="W66" s="738">
        <v>2.1647350746919001</v>
      </c>
      <c r="X66" s="738">
        <v>1.6957283740039</v>
      </c>
      <c r="Y66" s="738">
        <v>2.1590468508109999</v>
      </c>
      <c r="Z66" s="738">
        <v>2.4961086607788001</v>
      </c>
      <c r="AA66" s="738">
        <v>2.8261581310607</v>
      </c>
      <c r="AB66" s="738">
        <v>3.1872245778888</v>
      </c>
      <c r="AC66" s="738">
        <v>3.3328589251926002</v>
      </c>
      <c r="AD66" s="738">
        <v>3.541450766873</v>
      </c>
      <c r="AE66" s="738">
        <v>3.4956058205643998</v>
      </c>
      <c r="AF66" s="738">
        <v>3.8759713509603002</v>
      </c>
      <c r="AG66" s="738">
        <v>4.7869847451106002</v>
      </c>
      <c r="AH66" s="738">
        <v>4.9208405384561003</v>
      </c>
      <c r="AI66" s="738">
        <v>5.2595602362177996</v>
      </c>
      <c r="AJ66" s="738">
        <v>5.7301181207483003</v>
      </c>
      <c r="AK66" s="738">
        <v>5.4713894240938998</v>
      </c>
      <c r="AL66" s="738">
        <v>5.7928726357644003</v>
      </c>
      <c r="AM66" s="738">
        <v>6.3484773595165001</v>
      </c>
      <c r="AN66" s="738">
        <v>6.8589479094690002</v>
      </c>
      <c r="AO66" s="738">
        <v>6.8970665419029</v>
      </c>
      <c r="AP66" s="738">
        <v>6.8661426635630001</v>
      </c>
      <c r="AQ66" s="738">
        <v>7.9572783291525004</v>
      </c>
      <c r="AR66" s="738">
        <v>9.0232753032862991</v>
      </c>
      <c r="AS66" s="738">
        <v>10.491681728638</v>
      </c>
      <c r="AT66" s="738">
        <v>12.781231509281</v>
      </c>
      <c r="AU66" s="738">
        <v>13.543577962362001</v>
      </c>
      <c r="AV66" s="738">
        <v>16.106458099842001</v>
      </c>
      <c r="AW66" s="738">
        <v>16.607269361413</v>
      </c>
      <c r="AX66" s="738">
        <v>17.770102487616999</v>
      </c>
      <c r="AY66" s="738">
        <v>18.376713668192</v>
      </c>
      <c r="AZ66" s="738">
        <v>18.841273561914999</v>
      </c>
      <c r="BA66" s="738">
        <v>20.552516550682</v>
      </c>
      <c r="BB66" s="738">
        <v>21.106908284610999</v>
      </c>
    </row>
    <row r="67" spans="1:54" x14ac:dyDescent="0.2">
      <c r="A67" s="737" t="s">
        <v>199</v>
      </c>
      <c r="B67" s="738">
        <v>2.9344156775772002E-3</v>
      </c>
      <c r="C67" s="738">
        <v>2.9317430209524998E-3</v>
      </c>
      <c r="D67" s="738">
        <v>3.5687792110066E-3</v>
      </c>
      <c r="E67" s="738">
        <v>3.6000726156528999E-3</v>
      </c>
      <c r="F67" s="738">
        <v>3.2080425075182999E-3</v>
      </c>
      <c r="G67" s="738">
        <v>3.8822832504801E-3</v>
      </c>
      <c r="H67" s="738">
        <v>3.5199467416431002E-3</v>
      </c>
      <c r="I67" s="738">
        <v>3.8855402322652E-3</v>
      </c>
      <c r="J67" s="738">
        <v>3.8860729331453001E-3</v>
      </c>
      <c r="K67" s="738">
        <v>3.8431940076039E-3</v>
      </c>
      <c r="L67" s="738">
        <v>3.8005059149581002E-3</v>
      </c>
      <c r="M67" s="738">
        <v>3.7285084698692001E-3</v>
      </c>
      <c r="N67" s="738">
        <v>3.4990076104353999E-3</v>
      </c>
      <c r="O67" s="738">
        <v>3.4161427840220001E-3</v>
      </c>
      <c r="P67" s="738">
        <v>3.7977895315775998E-3</v>
      </c>
      <c r="Q67" s="738">
        <v>4.7572330085163001E-3</v>
      </c>
      <c r="R67" s="738">
        <v>3.8341812496658998E-3</v>
      </c>
      <c r="S67" s="738">
        <v>4.0735196095415998E-3</v>
      </c>
      <c r="T67" s="738">
        <v>7.7325990497451999E-3</v>
      </c>
      <c r="U67" s="738">
        <v>1.1609819330998E-2</v>
      </c>
      <c r="V67" s="738">
        <v>5.3552301917764999E-3</v>
      </c>
      <c r="W67" s="738">
        <v>5.4336079990806004E-3</v>
      </c>
      <c r="X67" s="738">
        <v>5.4825021273221999E-3</v>
      </c>
      <c r="Y67" s="738">
        <v>5.3752540476236996E-3</v>
      </c>
      <c r="Z67" s="738">
        <v>5.3287362301356004E-3</v>
      </c>
      <c r="AA67" s="738">
        <v>1.049388260412E-2</v>
      </c>
      <c r="AB67" s="738">
        <v>6.3321650801209002E-3</v>
      </c>
      <c r="AC67" s="738">
        <v>1.1706243192372999E-2</v>
      </c>
      <c r="AD67" s="738">
        <v>6.5831193456917002E-3</v>
      </c>
      <c r="AE67" s="738">
        <v>6.3820785726263997E-3</v>
      </c>
      <c r="AF67" s="738">
        <v>6.5974582306644004E-3</v>
      </c>
      <c r="AG67" s="738">
        <v>7.3005432195343001E-3</v>
      </c>
      <c r="AH67" s="738">
        <v>8.3395611279212002E-3</v>
      </c>
      <c r="AI67" s="738">
        <v>9.5089738598793001E-3</v>
      </c>
      <c r="AJ67" s="738">
        <v>1.0233737789367999E-2</v>
      </c>
      <c r="AK67" s="738">
        <v>1.0388111154315999E-2</v>
      </c>
      <c r="AL67" s="738">
        <v>1.2911195433986999E-2</v>
      </c>
      <c r="AM67" s="738">
        <v>1.3785364810072E-2</v>
      </c>
      <c r="AN67" s="738">
        <v>1.4492325248613E-2</v>
      </c>
      <c r="AO67" s="738">
        <v>1.6025199618519E-2</v>
      </c>
      <c r="AP67" s="738">
        <v>1.5973334023382E-2</v>
      </c>
      <c r="AQ67" s="738">
        <v>1.2016637253956E-2</v>
      </c>
      <c r="AR67" s="738">
        <v>1.3215989934295E-2</v>
      </c>
      <c r="AS67" s="738">
        <v>1.5874358605338999E-2</v>
      </c>
      <c r="AT67" s="738">
        <v>1.6056568605799001E-2</v>
      </c>
      <c r="AU67" s="738">
        <v>1.6376431658693E-2</v>
      </c>
      <c r="AV67" s="738">
        <v>1.7959771684784999E-2</v>
      </c>
      <c r="AW67" s="738">
        <v>1.5630631471320999E-2</v>
      </c>
      <c r="AX67" s="738">
        <v>1.8295269295885E-2</v>
      </c>
      <c r="AY67" s="738">
        <v>2.0318141916829999E-2</v>
      </c>
      <c r="AZ67" s="738">
        <v>1.7269438662591001E-2</v>
      </c>
      <c r="BA67" s="738">
        <v>2.1739950357576001E-2</v>
      </c>
      <c r="BB67" s="738">
        <v>2.1776117192847E-2</v>
      </c>
    </row>
    <row r="68" spans="1:54" x14ac:dyDescent="0.2">
      <c r="A68" s="737" t="s">
        <v>200</v>
      </c>
      <c r="B68" s="738">
        <v>8.7900838831999999E-4</v>
      </c>
      <c r="C68" s="738">
        <v>9.1994494805410995E-4</v>
      </c>
      <c r="D68" s="738">
        <v>9.6217635140802E-4</v>
      </c>
      <c r="E68" s="738">
        <v>1.0054735469038E-3</v>
      </c>
      <c r="F68" s="738">
        <v>1.0501226852028E-3</v>
      </c>
      <c r="G68" s="738">
        <v>1.0954487352736999E-3</v>
      </c>
      <c r="H68" s="738">
        <v>1.1314685231843E-3</v>
      </c>
      <c r="I68" s="738">
        <v>1.1678021313361001E-3</v>
      </c>
      <c r="J68" s="738">
        <v>1.2026266839471999E-3</v>
      </c>
      <c r="K68" s="738">
        <v>1.2416727450667E-3</v>
      </c>
      <c r="L68" s="738">
        <v>1.2798505321661999E-3</v>
      </c>
      <c r="M68" s="738">
        <v>1.3087200389675E-3</v>
      </c>
      <c r="N68" s="738">
        <v>1.3372226172775001E-3</v>
      </c>
      <c r="O68" s="738">
        <v>1.3653148102710001E-3</v>
      </c>
      <c r="P68" s="738">
        <v>1.3954811337545999E-3</v>
      </c>
      <c r="Q68" s="738">
        <v>1.4264401318752E-3</v>
      </c>
      <c r="R68" s="738">
        <v>1.4615168411809001E-3</v>
      </c>
      <c r="S68" s="738">
        <v>1.4983304233088001E-3</v>
      </c>
      <c r="T68" s="738">
        <v>1.5338555554750999E-3</v>
      </c>
      <c r="U68" s="738">
        <v>1.5648823865327E-3</v>
      </c>
      <c r="V68" s="738">
        <v>1.5887964082147001E-3</v>
      </c>
      <c r="W68" s="738">
        <v>1.6002764589014E-3</v>
      </c>
      <c r="X68" s="738">
        <v>1.6052594882774E-3</v>
      </c>
      <c r="Y68" s="738">
        <v>1.6067530646252999E-3</v>
      </c>
      <c r="Z68" s="738">
        <v>1.6103355756334E-3</v>
      </c>
      <c r="AA68" s="738">
        <v>1.6204116560774001E-3</v>
      </c>
      <c r="AB68" s="738">
        <v>1.6402003685633999E-3</v>
      </c>
      <c r="AC68" s="738">
        <v>1.6594685559460001E-3</v>
      </c>
      <c r="AD68" s="738">
        <v>1.6811331684726E-3</v>
      </c>
      <c r="AE68" s="738">
        <v>1.7079233346378999E-3</v>
      </c>
      <c r="AF68" s="738">
        <v>1.7561875735784E-3</v>
      </c>
      <c r="AG68" s="738">
        <v>1.7900396054953999E-3</v>
      </c>
      <c r="AH68" s="738">
        <v>1.8213381350160999E-3</v>
      </c>
      <c r="AI68" s="738">
        <v>1.8508616786969E-3</v>
      </c>
      <c r="AJ68" s="738">
        <v>1.8911022483341E-3</v>
      </c>
      <c r="AK68" s="738">
        <v>1.9218251144121001E-3</v>
      </c>
      <c r="AL68" s="738">
        <v>1.9350153926323999E-3</v>
      </c>
      <c r="AM68" s="738">
        <v>1.9425530367388E-3</v>
      </c>
      <c r="AN68" s="738">
        <v>1.9532694294280999E-3</v>
      </c>
      <c r="AO68" s="738">
        <v>1.9646739085666001E-3</v>
      </c>
      <c r="AP68" s="738">
        <v>1.9986463539986002E-3</v>
      </c>
      <c r="AQ68" s="738">
        <v>2.0105267952823E-3</v>
      </c>
      <c r="AR68" s="738">
        <v>2.0222664257783002E-3</v>
      </c>
      <c r="AS68" s="738">
        <v>2.0225568776091E-3</v>
      </c>
      <c r="AT68" s="738">
        <v>2.0226540143162999E-3</v>
      </c>
      <c r="AU68" s="738">
        <v>2.0225189393302998E-3</v>
      </c>
      <c r="AV68" s="738">
        <v>2.0239078371625998E-3</v>
      </c>
      <c r="AW68" s="738">
        <v>2.0381460955756999E-3</v>
      </c>
      <c r="AX68" s="738">
        <v>2.0534727387475E-3</v>
      </c>
      <c r="AY68" s="738">
        <v>2.0688278541374002E-3</v>
      </c>
      <c r="AZ68" s="738">
        <v>2.0856324014536E-3</v>
      </c>
      <c r="BA68" s="738">
        <v>2.0981130735326001E-3</v>
      </c>
      <c r="BB68" s="738">
        <v>2.1122208881641001E-3</v>
      </c>
    </row>
    <row r="69" spans="1:54" x14ac:dyDescent="0.2">
      <c r="A69" s="737" t="s">
        <v>160</v>
      </c>
      <c r="B69" s="738">
        <v>0.71267609100230001</v>
      </c>
      <c r="C69" s="738">
        <v>0.72161442168895995</v>
      </c>
      <c r="D69" s="738">
        <v>0.77005235224243995</v>
      </c>
      <c r="E69" s="738">
        <v>0.91652272072366003</v>
      </c>
      <c r="F69" s="738">
        <v>1.1086143604184999</v>
      </c>
      <c r="G69" s="738">
        <v>0.92126920936338996</v>
      </c>
      <c r="H69" s="738">
        <v>0.90647889619396005</v>
      </c>
      <c r="I69" s="738">
        <v>0.96076903737604002</v>
      </c>
      <c r="J69" s="738">
        <v>0.95940706319947999</v>
      </c>
      <c r="K69" s="738">
        <v>1.0274705240708999</v>
      </c>
      <c r="L69" s="738">
        <v>1.1024163680601</v>
      </c>
      <c r="M69" s="738">
        <v>1.1253031655829999</v>
      </c>
      <c r="N69" s="738">
        <v>1.0957335046808001</v>
      </c>
      <c r="O69" s="738">
        <v>0.90685792708223001</v>
      </c>
      <c r="P69" s="738">
        <v>0.75657138466702001</v>
      </c>
      <c r="Q69" s="738">
        <v>0.84897378094313003</v>
      </c>
      <c r="R69" s="738">
        <v>0.87337309962690002</v>
      </c>
      <c r="S69" s="738">
        <v>0.79286504593860996</v>
      </c>
      <c r="T69" s="738">
        <v>0.78374649276859998</v>
      </c>
      <c r="U69" s="738">
        <v>0.90692783595693005</v>
      </c>
      <c r="V69" s="738">
        <v>0.99500101546838005</v>
      </c>
      <c r="W69" s="738">
        <v>0.85218852204201001</v>
      </c>
      <c r="X69" s="738">
        <v>0.89214233846224</v>
      </c>
      <c r="Y69" s="738">
        <v>0.92858149140950996</v>
      </c>
      <c r="Z69" s="738">
        <v>0.98433643587824005</v>
      </c>
      <c r="AA69" s="738">
        <v>1.0315588762406001</v>
      </c>
      <c r="AB69" s="738">
        <v>1.0903174415357</v>
      </c>
      <c r="AC69" s="738">
        <v>1.1719572877933</v>
      </c>
      <c r="AD69" s="738">
        <v>1.1774340757327999</v>
      </c>
      <c r="AE69" s="738">
        <v>1.2443776551928001</v>
      </c>
      <c r="AF69" s="738">
        <v>1.603512918636</v>
      </c>
      <c r="AG69" s="738">
        <v>1.6939263827190001</v>
      </c>
      <c r="AH69" s="738">
        <v>1.3811371304324001</v>
      </c>
      <c r="AI69" s="738">
        <v>1.6169988041726</v>
      </c>
      <c r="AJ69" s="738">
        <v>2.0976678825591</v>
      </c>
      <c r="AK69" s="738">
        <v>1.834395695792</v>
      </c>
      <c r="AL69" s="738">
        <v>1.9646801237572</v>
      </c>
      <c r="AM69" s="738">
        <v>1.7227013652837</v>
      </c>
      <c r="AN69" s="738">
        <v>1.2941983274082001</v>
      </c>
      <c r="AO69" s="738">
        <v>1.1009462103769001</v>
      </c>
      <c r="AP69" s="738">
        <v>1.7234950538221001</v>
      </c>
      <c r="AQ69" s="738">
        <v>1.2691252521584</v>
      </c>
      <c r="AR69" s="738">
        <v>1.2258889038141001</v>
      </c>
      <c r="AS69" s="738">
        <v>1.3862561478947</v>
      </c>
      <c r="AT69" s="738">
        <v>1.5764597177844</v>
      </c>
      <c r="AU69" s="738">
        <v>1.6561071091602</v>
      </c>
      <c r="AV69" s="738">
        <v>1.6285915503819</v>
      </c>
      <c r="AW69" s="738">
        <v>1.7857090090012999</v>
      </c>
      <c r="AX69" s="738">
        <v>1.8599819079844999</v>
      </c>
      <c r="AY69" s="738">
        <v>1.9678379209779</v>
      </c>
      <c r="AZ69" s="738">
        <v>1.5886646990868001</v>
      </c>
      <c r="BA69" s="738">
        <v>1.655469147774</v>
      </c>
      <c r="BB69" s="738">
        <v>1.6929078356264999</v>
      </c>
    </row>
    <row r="70" spans="1:54" x14ac:dyDescent="0.2">
      <c r="A70" s="737" t="s">
        <v>93</v>
      </c>
      <c r="B70" s="738">
        <v>41.239851648421997</v>
      </c>
      <c r="C70" s="738">
        <v>40.653924731556998</v>
      </c>
      <c r="D70" s="738">
        <v>44.334713215378002</v>
      </c>
      <c r="E70" s="738">
        <v>48.407318185133001</v>
      </c>
      <c r="F70" s="738">
        <v>44.583381103260997</v>
      </c>
      <c r="G70" s="738">
        <v>44.740746934812002</v>
      </c>
      <c r="H70" s="738">
        <v>50.973270872797997</v>
      </c>
      <c r="I70" s="738">
        <v>50.652577406375997</v>
      </c>
      <c r="J70" s="738">
        <v>57.108208446570004</v>
      </c>
      <c r="K70" s="738">
        <v>56.874101836179001</v>
      </c>
      <c r="L70" s="738">
        <v>57.402491736507997</v>
      </c>
      <c r="M70" s="738">
        <v>47.992965003606002</v>
      </c>
      <c r="N70" s="738">
        <v>46.250709370476002</v>
      </c>
      <c r="O70" s="738">
        <v>44.668658554704002</v>
      </c>
      <c r="P70" s="738">
        <v>46.017647825890997</v>
      </c>
      <c r="Q70" s="738">
        <v>50.451510505877998</v>
      </c>
      <c r="R70" s="738">
        <v>50.559418881681999</v>
      </c>
      <c r="S70" s="738">
        <v>55.221838799438999</v>
      </c>
      <c r="T70" s="738">
        <v>53.865722290282001</v>
      </c>
      <c r="U70" s="738">
        <v>53.886993344624003</v>
      </c>
      <c r="V70" s="738">
        <v>56.211657652759001</v>
      </c>
      <c r="W70" s="738">
        <v>56.881812205434002</v>
      </c>
      <c r="X70" s="738">
        <v>54.074534650362999</v>
      </c>
      <c r="Y70" s="738">
        <v>55.317831824583003</v>
      </c>
      <c r="Z70" s="738">
        <v>62.058644361873</v>
      </c>
      <c r="AA70" s="738">
        <v>58.724475056326</v>
      </c>
      <c r="AB70" s="738">
        <v>64.711996800004002</v>
      </c>
      <c r="AC70" s="738">
        <v>62.649705954951003</v>
      </c>
      <c r="AD70" s="738">
        <v>59.431227292881999</v>
      </c>
      <c r="AE70" s="738">
        <v>58.763743308496998</v>
      </c>
      <c r="AF70" s="738">
        <v>57.26038507738</v>
      </c>
      <c r="AG70" s="738">
        <v>63.235706576356002</v>
      </c>
      <c r="AH70" s="738">
        <v>65.351904234431998</v>
      </c>
      <c r="AI70" s="738">
        <v>73.741367771428997</v>
      </c>
      <c r="AJ70" s="738">
        <v>70.017024738066993</v>
      </c>
      <c r="AK70" s="738">
        <v>57.781792830603997</v>
      </c>
      <c r="AL70" s="738">
        <v>69.361993745787004</v>
      </c>
      <c r="AM70" s="738">
        <v>67.439332105000005</v>
      </c>
      <c r="AN70" s="738">
        <v>59.094634790831002</v>
      </c>
      <c r="AO70" s="738">
        <v>56.500107159273</v>
      </c>
      <c r="AP70" s="738">
        <v>65.396956432371994</v>
      </c>
      <c r="AQ70" s="738">
        <v>57.767970681390999</v>
      </c>
      <c r="AR70" s="738">
        <v>51.901911799148998</v>
      </c>
      <c r="AS70" s="738">
        <v>53.001725020346001</v>
      </c>
      <c r="AT70" s="738">
        <v>49.046330649722996</v>
      </c>
      <c r="AU70" s="738">
        <v>45.659423018173001</v>
      </c>
      <c r="AV70" s="738">
        <v>48.4775655806</v>
      </c>
      <c r="AW70" s="738">
        <v>45.571093471853999</v>
      </c>
      <c r="AX70" s="738">
        <v>47.168354816727998</v>
      </c>
      <c r="AY70" s="738">
        <v>43.706941147267003</v>
      </c>
      <c r="AZ70" s="738">
        <v>39.020094222285003</v>
      </c>
      <c r="BA70" s="738">
        <v>39.050285202879003</v>
      </c>
      <c r="BB70" s="738">
        <v>37.324668278738002</v>
      </c>
    </row>
    <row r="71" spans="1:54" x14ac:dyDescent="0.2">
      <c r="A71" s="737" t="s">
        <v>202</v>
      </c>
      <c r="B71" s="738">
        <v>465.30535965950997</v>
      </c>
      <c r="C71" s="738">
        <v>478.11557849832002</v>
      </c>
      <c r="D71" s="738">
        <v>495.84836749060997</v>
      </c>
      <c r="E71" s="738">
        <v>531.96937924280996</v>
      </c>
      <c r="F71" s="738">
        <v>513.19265451283002</v>
      </c>
      <c r="G71" s="738">
        <v>474.36738766900999</v>
      </c>
      <c r="H71" s="738">
        <v>518.83767715343004</v>
      </c>
      <c r="I71" s="738">
        <v>500.96923979976998</v>
      </c>
      <c r="J71" s="738">
        <v>518.85522611949</v>
      </c>
      <c r="K71" s="738">
        <v>526.71342456021</v>
      </c>
      <c r="L71" s="738">
        <v>505.35505810365999</v>
      </c>
      <c r="M71" s="738">
        <v>455.27774492817002</v>
      </c>
      <c r="N71" s="738">
        <v>433.31243452557999</v>
      </c>
      <c r="O71" s="738">
        <v>415.37585796677001</v>
      </c>
      <c r="P71" s="738">
        <v>403.71001465935001</v>
      </c>
      <c r="Q71" s="738">
        <v>393.50950643517001</v>
      </c>
      <c r="R71" s="738">
        <v>381.65351937324999</v>
      </c>
      <c r="S71" s="738">
        <v>375.01439648317</v>
      </c>
      <c r="T71" s="738">
        <v>374.71498648846</v>
      </c>
      <c r="U71" s="738">
        <v>389.26978075863002</v>
      </c>
      <c r="V71" s="738">
        <v>384.03151180014999</v>
      </c>
      <c r="W71" s="738">
        <v>408.79562997817999</v>
      </c>
      <c r="X71" s="738">
        <v>395.46162126047</v>
      </c>
      <c r="Y71" s="738">
        <v>375.91358892337001</v>
      </c>
      <c r="Z71" s="738">
        <v>371.48825213691998</v>
      </c>
      <c r="AA71" s="738">
        <v>380.29937351337998</v>
      </c>
      <c r="AB71" s="738">
        <v>395.31801199778999</v>
      </c>
      <c r="AC71" s="738">
        <v>387.05948612343002</v>
      </c>
      <c r="AD71" s="738">
        <v>408.83212513967999</v>
      </c>
      <c r="AE71" s="738">
        <v>402.45300515146999</v>
      </c>
      <c r="AF71" s="738">
        <v>399.91782844464001</v>
      </c>
      <c r="AG71" s="738">
        <v>404.19936807060998</v>
      </c>
      <c r="AH71" s="738">
        <v>398.83624857174999</v>
      </c>
      <c r="AI71" s="738">
        <v>403.46825249188998</v>
      </c>
      <c r="AJ71" s="738">
        <v>404.11769517122002</v>
      </c>
      <c r="AK71" s="738">
        <v>406.27291486665001</v>
      </c>
      <c r="AL71" s="738">
        <v>395.78952575244</v>
      </c>
      <c r="AM71" s="738">
        <v>388.63964380565</v>
      </c>
      <c r="AN71" s="738">
        <v>381.96311374931003</v>
      </c>
      <c r="AO71" s="738">
        <v>369.31870701795998</v>
      </c>
      <c r="AP71" s="738">
        <v>376.59548597876</v>
      </c>
      <c r="AQ71" s="738">
        <v>363.30230888287002</v>
      </c>
      <c r="AR71" s="738">
        <v>365.24803194932002</v>
      </c>
      <c r="AS71" s="738">
        <v>359.78389964975003</v>
      </c>
      <c r="AT71" s="738">
        <v>326.94370781680999</v>
      </c>
      <c r="AU71" s="738">
        <v>331.96171586614997</v>
      </c>
      <c r="AV71" s="738">
        <v>335.01734371484002</v>
      </c>
      <c r="AW71" s="738">
        <v>338.58477276737</v>
      </c>
      <c r="AX71" s="738">
        <v>327.68484044664001</v>
      </c>
      <c r="AY71" s="738">
        <v>321.66960510971001</v>
      </c>
      <c r="AZ71" s="738">
        <v>286.33946026487001</v>
      </c>
      <c r="BA71" s="738">
        <v>324.76517543518997</v>
      </c>
      <c r="BB71" s="738">
        <v>315.29947686803001</v>
      </c>
    </row>
    <row r="72" spans="1:54" x14ac:dyDescent="0.2">
      <c r="A72" s="737" t="s">
        <v>148</v>
      </c>
      <c r="B72" s="738">
        <v>9.1015294318280995E-2</v>
      </c>
      <c r="C72" s="738">
        <v>9.0943948428220997E-2</v>
      </c>
      <c r="D72" s="738">
        <v>0.11086337653339</v>
      </c>
      <c r="E72" s="738">
        <v>0.11185481812207</v>
      </c>
      <c r="F72" s="738">
        <v>9.9614033843763994E-2</v>
      </c>
      <c r="G72" s="738">
        <v>0.12069613076803</v>
      </c>
      <c r="H72" s="738">
        <v>0.10938640232040001</v>
      </c>
      <c r="I72" s="738">
        <v>0.12082547011571</v>
      </c>
      <c r="J72" s="738">
        <v>0.12085600217342</v>
      </c>
      <c r="K72" s="738">
        <v>0.11953071284591001</v>
      </c>
      <c r="L72" s="738">
        <v>0.11821245448515</v>
      </c>
      <c r="M72" s="738">
        <v>0.10209042199258</v>
      </c>
      <c r="N72" s="738">
        <v>0.11750084362733999</v>
      </c>
      <c r="O72" s="738">
        <v>0.11895652257872</v>
      </c>
      <c r="P72" s="738">
        <v>0.10403682180391</v>
      </c>
      <c r="Q72" s="738">
        <v>0.10441462525109001</v>
      </c>
      <c r="R72" s="738">
        <v>0.12724399146535001</v>
      </c>
      <c r="S72" s="738">
        <v>0.15124329212502</v>
      </c>
      <c r="T72" s="738">
        <v>0.18662441378931</v>
      </c>
      <c r="U72" s="738">
        <v>0.22077842626659999</v>
      </c>
      <c r="V72" s="738">
        <v>0.24266390523306999</v>
      </c>
      <c r="W72" s="738">
        <v>0.26956362290901997</v>
      </c>
      <c r="X72" s="738">
        <v>0.22260034025937001</v>
      </c>
      <c r="Y72" s="738">
        <v>0.28708197103550998</v>
      </c>
      <c r="Z72" s="738">
        <v>0.28452156435805998</v>
      </c>
      <c r="AA72" s="738">
        <v>0.32806076020051</v>
      </c>
      <c r="AB72" s="738">
        <v>0.34059137796410999</v>
      </c>
      <c r="AC72" s="738">
        <v>0.35015546641218998</v>
      </c>
      <c r="AD72" s="738">
        <v>0.37152645758447</v>
      </c>
      <c r="AE72" s="738">
        <v>0.36070558170132999</v>
      </c>
      <c r="AF72" s="738">
        <v>0.16236839092229999</v>
      </c>
      <c r="AG72" s="738">
        <v>0.16599866187876</v>
      </c>
      <c r="AH72" s="738">
        <v>0.15404139070815001</v>
      </c>
      <c r="AI72" s="738">
        <v>0.19361023395599</v>
      </c>
      <c r="AJ72" s="738">
        <v>0.1893481605149</v>
      </c>
      <c r="AK72" s="738">
        <v>0.18763440427514999</v>
      </c>
      <c r="AL72" s="738">
        <v>0.17954715141043001</v>
      </c>
      <c r="AM72" s="738">
        <v>0.21186840393862</v>
      </c>
      <c r="AN72" s="738">
        <v>0.22355435459719999</v>
      </c>
      <c r="AO72" s="738">
        <v>0.30456913431818999</v>
      </c>
      <c r="AP72" s="738">
        <v>0.30947294706266998</v>
      </c>
      <c r="AQ72" s="738">
        <v>0.33674005327958001</v>
      </c>
      <c r="AR72" s="738">
        <v>0.28461612272672998</v>
      </c>
      <c r="AS72" s="738">
        <v>0.30240789047303002</v>
      </c>
      <c r="AT72" s="738">
        <v>0.31617513410385001</v>
      </c>
      <c r="AU72" s="738">
        <v>0.31308468260411998</v>
      </c>
      <c r="AV72" s="738">
        <v>0.35100032821320998</v>
      </c>
      <c r="AW72" s="738">
        <v>0.34446350159155997</v>
      </c>
      <c r="AX72" s="738">
        <v>0.34912946997452998</v>
      </c>
      <c r="AY72" s="738">
        <v>0.35074004412437998</v>
      </c>
      <c r="AZ72" s="738">
        <v>0.34772805517952998</v>
      </c>
      <c r="BA72" s="738">
        <v>0.35411821206464</v>
      </c>
      <c r="BB72" s="738">
        <v>0.35459204784041998</v>
      </c>
    </row>
    <row r="73" spans="1:54" x14ac:dyDescent="0.2">
      <c r="A73" s="737" t="s">
        <v>168</v>
      </c>
      <c r="B73" s="738">
        <v>0.1415630193389</v>
      </c>
      <c r="C73" s="738">
        <v>0.14159931733559999</v>
      </c>
      <c r="D73" s="738">
        <v>0.15097327716892001</v>
      </c>
      <c r="E73" s="738">
        <v>0.18153995000548001</v>
      </c>
      <c r="F73" s="738">
        <v>0.22269598411871999</v>
      </c>
      <c r="G73" s="738">
        <v>0.18406984137832</v>
      </c>
      <c r="H73" s="738">
        <v>0.18139681156774001</v>
      </c>
      <c r="I73" s="738">
        <v>0.19153084323632</v>
      </c>
      <c r="J73" s="738">
        <v>0.19009936299522001</v>
      </c>
      <c r="K73" s="738">
        <v>0.20425640983297</v>
      </c>
      <c r="L73" s="738">
        <v>0.21992215588246</v>
      </c>
      <c r="M73" s="738">
        <v>0.33298985475046999</v>
      </c>
      <c r="N73" s="738">
        <v>0.42742152442765002</v>
      </c>
      <c r="O73" s="738">
        <v>0.56300614905271995</v>
      </c>
      <c r="P73" s="738">
        <v>0.75314461559586998</v>
      </c>
      <c r="Q73" s="738">
        <v>0.72228033194912</v>
      </c>
      <c r="R73" s="738">
        <v>0.79397463209051</v>
      </c>
      <c r="S73" s="738">
        <v>0.90396195188188999</v>
      </c>
      <c r="T73" s="738">
        <v>0.89715366066165003</v>
      </c>
      <c r="U73" s="738">
        <v>0.87099076313421997</v>
      </c>
      <c r="V73" s="738">
        <v>0.83342991883788997</v>
      </c>
      <c r="W73" s="738">
        <v>0.84178544268800004</v>
      </c>
      <c r="X73" s="738">
        <v>0.79905419717163995</v>
      </c>
      <c r="Y73" s="738">
        <v>0.78147104080422003</v>
      </c>
      <c r="Z73" s="738">
        <v>0.65074996400910001</v>
      </c>
      <c r="AA73" s="738">
        <v>0.65061450068086002</v>
      </c>
      <c r="AB73" s="738">
        <v>0.65305955680793004</v>
      </c>
      <c r="AC73" s="738">
        <v>0.70744393611930001</v>
      </c>
      <c r="AD73" s="738">
        <v>0.73301211308800995</v>
      </c>
      <c r="AE73" s="738">
        <v>0.71143845688646001</v>
      </c>
      <c r="AF73" s="738">
        <v>0.79307826614414001</v>
      </c>
      <c r="AG73" s="738">
        <v>0.90252132986493006</v>
      </c>
      <c r="AH73" s="738">
        <v>0.94094092906534998</v>
      </c>
      <c r="AI73" s="738">
        <v>0.99414157397091996</v>
      </c>
      <c r="AJ73" s="738">
        <v>0.93740433790918998</v>
      </c>
      <c r="AK73" s="738">
        <v>0.99981567157839002</v>
      </c>
      <c r="AL73" s="738">
        <v>0.93679994067993</v>
      </c>
      <c r="AM73" s="738">
        <v>0.94747272072152</v>
      </c>
      <c r="AN73" s="738">
        <v>0.97190094526422999</v>
      </c>
      <c r="AO73" s="738">
        <v>0.96889755610497996</v>
      </c>
      <c r="AP73" s="738">
        <v>1.0061862944933999</v>
      </c>
      <c r="AQ73" s="738">
        <v>0.97665472582424995</v>
      </c>
      <c r="AR73" s="738">
        <v>0.94162394240487002</v>
      </c>
      <c r="AS73" s="738">
        <v>1.0039397967679</v>
      </c>
      <c r="AT73" s="738">
        <v>0.99459179323750002</v>
      </c>
      <c r="AU73" s="738">
        <v>1.0312573421846001</v>
      </c>
      <c r="AV73" s="738">
        <v>1.0322254057252001</v>
      </c>
      <c r="AW73" s="738">
        <v>1.0264270051585</v>
      </c>
      <c r="AX73" s="738">
        <v>1.0592379491729</v>
      </c>
      <c r="AY73" s="738">
        <v>1.1119842707117999</v>
      </c>
      <c r="AZ73" s="738">
        <v>0.89902835345904997</v>
      </c>
      <c r="BA73" s="738">
        <v>0.93498584958761</v>
      </c>
      <c r="BB73" s="738">
        <v>0.9566949785637</v>
      </c>
    </row>
    <row r="74" spans="1:54" x14ac:dyDescent="0.2">
      <c r="A74" s="737" t="s">
        <v>25</v>
      </c>
      <c r="B74" s="738">
        <v>0.60083207957721996</v>
      </c>
      <c r="C74" s="738">
        <v>1.1139017538336999</v>
      </c>
      <c r="D74" s="738">
        <v>1.2004741446364999</v>
      </c>
      <c r="E74" s="738">
        <v>3.8516790331206998</v>
      </c>
      <c r="F74" s="738">
        <v>3.9524388948900002</v>
      </c>
      <c r="G74" s="738">
        <v>5.0918366321250996</v>
      </c>
      <c r="H74" s="738">
        <v>5.9076379822448004</v>
      </c>
      <c r="I74" s="738">
        <v>5.8389655556567002</v>
      </c>
      <c r="J74" s="738">
        <v>6.4909203236173001</v>
      </c>
      <c r="K74" s="738">
        <v>6.3946940633624996</v>
      </c>
      <c r="L74" s="738">
        <v>6.1476478615046002</v>
      </c>
      <c r="M74" s="738">
        <v>6.4714675913191</v>
      </c>
      <c r="N74" s="738">
        <v>6.4543985891683002</v>
      </c>
      <c r="O74" s="738">
        <v>5.9274782683116998</v>
      </c>
      <c r="P74" s="738">
        <v>6.8559634401198002</v>
      </c>
      <c r="Q74" s="738">
        <v>7.8364006313637002</v>
      </c>
      <c r="R74" s="738">
        <v>5.6243535169968002</v>
      </c>
      <c r="S74" s="738">
        <v>4.7955404079213997</v>
      </c>
      <c r="T74" s="738">
        <v>4.9562278990708002</v>
      </c>
      <c r="U74" s="738">
        <v>6.2536369862925998</v>
      </c>
      <c r="V74" s="738">
        <v>6.1647030401676997</v>
      </c>
      <c r="W74" s="738">
        <v>4.9269118689590998</v>
      </c>
      <c r="X74" s="738">
        <v>4.9649215566949003</v>
      </c>
      <c r="Y74" s="738">
        <v>5.0752538208556004</v>
      </c>
      <c r="Z74" s="738">
        <v>5.0376175933829996</v>
      </c>
      <c r="AA74" s="738">
        <v>5.6619234131466998</v>
      </c>
      <c r="AB74" s="738">
        <v>6.3238385907051997</v>
      </c>
      <c r="AC74" s="738">
        <v>6.0399362653175004</v>
      </c>
      <c r="AD74" s="738">
        <v>6.9145382571519001</v>
      </c>
      <c r="AE74" s="738">
        <v>6.5822495655272997</v>
      </c>
      <c r="AF74" s="738">
        <v>6.5971165984590003</v>
      </c>
      <c r="AG74" s="738">
        <v>6.7342846927029996</v>
      </c>
      <c r="AH74" s="738">
        <v>6.4657423184505003</v>
      </c>
      <c r="AI74" s="738">
        <v>7.3354543853183998</v>
      </c>
      <c r="AJ74" s="738">
        <v>6.6183213846577003</v>
      </c>
      <c r="AK74" s="738">
        <v>6.3847137829314997</v>
      </c>
      <c r="AL74" s="738">
        <v>5.7007386171357997</v>
      </c>
      <c r="AM74" s="738">
        <v>5.1690861711679004</v>
      </c>
      <c r="AN74" s="738">
        <v>5.5128190150440002</v>
      </c>
      <c r="AO74" s="738">
        <v>5.4425658937700003</v>
      </c>
      <c r="AP74" s="738">
        <v>5.9512972586726001</v>
      </c>
      <c r="AQ74" s="738">
        <v>5.8131857661691999</v>
      </c>
      <c r="AR74" s="738">
        <v>5.8835264515972998</v>
      </c>
      <c r="AS74" s="738">
        <v>6.0713114941709998</v>
      </c>
      <c r="AT74" s="738">
        <v>6.2607788008128002</v>
      </c>
      <c r="AU74" s="738">
        <v>6.4345388311120004</v>
      </c>
      <c r="AV74" s="738">
        <v>6.5871057431548001</v>
      </c>
      <c r="AW74" s="738">
        <v>5.6685790548851003</v>
      </c>
      <c r="AX74" s="738">
        <v>5.3590709041273001</v>
      </c>
      <c r="AY74" s="738">
        <v>5.577802229275</v>
      </c>
      <c r="AZ74" s="738">
        <v>5.6557283215784997</v>
      </c>
      <c r="BA74" s="738">
        <v>5.6022542495329999</v>
      </c>
      <c r="BB74" s="738">
        <v>5.5165635526161001</v>
      </c>
    </row>
    <row r="75" spans="1:54" x14ac:dyDescent="0.2">
      <c r="A75" s="737" t="s">
        <v>74</v>
      </c>
      <c r="B75" s="738">
        <v>23.136643002922</v>
      </c>
      <c r="C75" s="738">
        <v>23.433039059841001</v>
      </c>
      <c r="D75" s="738">
        <v>24.811604092317001</v>
      </c>
      <c r="E75" s="738">
        <v>25.807503255528001</v>
      </c>
      <c r="F75" s="738">
        <v>26.583669976597999</v>
      </c>
      <c r="G75" s="738">
        <v>28.370842929297002</v>
      </c>
      <c r="H75" s="738">
        <v>28.873489689464002</v>
      </c>
      <c r="I75" s="738">
        <v>28.975251217663001</v>
      </c>
      <c r="J75" s="738">
        <v>30.023823078983</v>
      </c>
      <c r="K75" s="738">
        <v>30.988689867655001</v>
      </c>
      <c r="L75" s="738">
        <v>31.772257624019002</v>
      </c>
      <c r="M75" s="738">
        <v>31.458144387202999</v>
      </c>
      <c r="N75" s="738">
        <v>31.200477842861002</v>
      </c>
      <c r="O75" s="738">
        <v>30.980992391329</v>
      </c>
      <c r="P75" s="738">
        <v>31.383480759676001</v>
      </c>
      <c r="Q75" s="738">
        <v>31.491992138533998</v>
      </c>
      <c r="R75" s="738">
        <v>32.176060087395001</v>
      </c>
      <c r="S75" s="738">
        <v>33.288629308601998</v>
      </c>
      <c r="T75" s="738">
        <v>33.741185464829002</v>
      </c>
      <c r="U75" s="738">
        <v>33.750017536963</v>
      </c>
      <c r="V75" s="738">
        <v>34.482275124958001</v>
      </c>
      <c r="W75" s="738">
        <v>26.469352630126</v>
      </c>
      <c r="X75" s="738">
        <v>20.782020716535001</v>
      </c>
      <c r="Y75" s="738">
        <v>16.632389244658999</v>
      </c>
      <c r="Z75" s="738">
        <v>10.721810031026999</v>
      </c>
      <c r="AA75" s="738">
        <v>8.4223692188159998</v>
      </c>
      <c r="AB75" s="738">
        <v>6.6741176737292998</v>
      </c>
      <c r="AC75" s="738">
        <v>5.8446306352126003</v>
      </c>
      <c r="AD75" s="738">
        <v>5.2809408049112001</v>
      </c>
      <c r="AE75" s="738">
        <v>4.8881859214915</v>
      </c>
      <c r="AF75" s="738">
        <v>5.2123333319501999</v>
      </c>
      <c r="AG75" s="738">
        <v>3.7764752866918001</v>
      </c>
      <c r="AH75" s="738">
        <v>3.2973438462717</v>
      </c>
      <c r="AI75" s="738">
        <v>3.5900984648452998</v>
      </c>
      <c r="AJ75" s="738">
        <v>3.9326537439884999</v>
      </c>
      <c r="AK75" s="738">
        <v>4.8319605789983999</v>
      </c>
      <c r="AL75" s="738">
        <v>5.3147778220111999</v>
      </c>
      <c r="AM75" s="738">
        <v>6.2724505206204002</v>
      </c>
      <c r="AN75" s="738">
        <v>5.4894497796144002</v>
      </c>
      <c r="AO75" s="738">
        <v>6.3333381329379002</v>
      </c>
      <c r="AP75" s="738">
        <v>6.1637282038793</v>
      </c>
      <c r="AQ75" s="738">
        <v>7.4584983032589003</v>
      </c>
      <c r="AR75" s="738">
        <v>8.1409241201731994</v>
      </c>
      <c r="AS75" s="738">
        <v>8.9598473466149002</v>
      </c>
      <c r="AT75" s="738">
        <v>9.6626168222574993</v>
      </c>
      <c r="AU75" s="738">
        <v>10.392129974614001</v>
      </c>
      <c r="AV75" s="738">
        <v>10.758118454270001</v>
      </c>
      <c r="AW75" s="738">
        <v>10.980008483979001</v>
      </c>
      <c r="AX75" s="738">
        <v>10.914183833206</v>
      </c>
      <c r="AY75" s="738">
        <v>11.733901344931001</v>
      </c>
      <c r="AZ75" s="738">
        <v>11.361747827048999</v>
      </c>
      <c r="BA75" s="738">
        <v>11.929222301358999</v>
      </c>
      <c r="BB75" s="738">
        <v>12.013897013916999</v>
      </c>
    </row>
    <row r="76" spans="1:54" x14ac:dyDescent="0.2">
      <c r="A76" s="737" t="s">
        <v>111</v>
      </c>
      <c r="B76" s="738">
        <v>1074.7529828094</v>
      </c>
      <c r="C76" s="738">
        <v>1068.9350153879</v>
      </c>
      <c r="D76" s="738">
        <v>1096.6346759396999</v>
      </c>
      <c r="E76" s="738">
        <v>1146.7798951796001</v>
      </c>
      <c r="F76" s="738">
        <v>1112.4871680087001</v>
      </c>
      <c r="G76" s="738">
        <v>1053.3454092901</v>
      </c>
      <c r="H76" s="738">
        <v>1116.6153132598999</v>
      </c>
      <c r="I76" s="738">
        <v>1095.442668891</v>
      </c>
      <c r="J76" s="738">
        <v>1133.7481873443</v>
      </c>
      <c r="K76" s="738">
        <v>1182.1830573438999</v>
      </c>
      <c r="L76" s="738">
        <v>1128.3018431027999</v>
      </c>
      <c r="M76" s="738">
        <v>1093.0596328798999</v>
      </c>
      <c r="N76" s="738">
        <v>1047.7609760393</v>
      </c>
      <c r="O76" s="738">
        <v>1064.1889895556001</v>
      </c>
      <c r="P76" s="738">
        <v>1078.5863929687</v>
      </c>
      <c r="Q76" s="738">
        <v>1080.6876026570001</v>
      </c>
      <c r="R76" s="738">
        <v>1074.7176751335001</v>
      </c>
      <c r="S76" s="738">
        <v>1066.7460629415</v>
      </c>
      <c r="T76" s="738">
        <v>1059.5235117532</v>
      </c>
      <c r="U76" s="738">
        <v>1045.0658381452999</v>
      </c>
      <c r="V76" s="738">
        <v>1008.1381256211999</v>
      </c>
      <c r="W76" s="738">
        <v>986.86676500333999</v>
      </c>
      <c r="X76" s="738">
        <v>933.46177593891002</v>
      </c>
      <c r="Y76" s="738">
        <v>925.41530935980995</v>
      </c>
      <c r="Z76" s="738">
        <v>910.40069849715996</v>
      </c>
      <c r="AA76" s="738">
        <v>906.09867414778</v>
      </c>
      <c r="AB76" s="738">
        <v>935.26445015531999</v>
      </c>
      <c r="AC76" s="738">
        <v>903.75741017806001</v>
      </c>
      <c r="AD76" s="738">
        <v>902.55169098491001</v>
      </c>
      <c r="AE76" s="738">
        <v>868.80066731893999</v>
      </c>
      <c r="AF76" s="738">
        <v>866.54496119547002</v>
      </c>
      <c r="AG76" s="738">
        <v>882.95413371209997</v>
      </c>
      <c r="AH76" s="738">
        <v>867.4818981116</v>
      </c>
      <c r="AI76" s="738">
        <v>870.29434537366001</v>
      </c>
      <c r="AJ76" s="738">
        <v>855.20060683520001</v>
      </c>
      <c r="AK76" s="738">
        <v>835.26001091899002</v>
      </c>
      <c r="AL76" s="738">
        <v>848.69102873829002</v>
      </c>
      <c r="AM76" s="738">
        <v>818.21720885202001</v>
      </c>
      <c r="AN76" s="738">
        <v>823.54285214168999</v>
      </c>
      <c r="AO76" s="738">
        <v>763.95925388305</v>
      </c>
      <c r="AP76" s="738">
        <v>809.10707920725997</v>
      </c>
      <c r="AQ76" s="738">
        <v>783.11382014268997</v>
      </c>
      <c r="AR76" s="738">
        <v>795.73347777853996</v>
      </c>
      <c r="AS76" s="738">
        <v>813.17393048433996</v>
      </c>
      <c r="AT76" s="738">
        <v>773.26458186714001</v>
      </c>
      <c r="AU76" s="738">
        <v>779.72723948269004</v>
      </c>
      <c r="AV76" s="738">
        <v>783.99503027849005</v>
      </c>
      <c r="AW76" s="738">
        <v>769.10677298684004</v>
      </c>
      <c r="AX76" s="738">
        <v>744.55472422134005</v>
      </c>
      <c r="AY76" s="738">
        <v>693.51113338223001</v>
      </c>
      <c r="AZ76" s="738">
        <v>637.39536828419</v>
      </c>
      <c r="BA76" s="738">
        <v>679.27431078616996</v>
      </c>
      <c r="BB76" s="738">
        <v>673.59526101559004</v>
      </c>
    </row>
    <row r="77" spans="1:54" x14ac:dyDescent="0.2">
      <c r="A77" s="737" t="s">
        <v>37</v>
      </c>
      <c r="B77" s="738">
        <v>2.3446462264479999</v>
      </c>
      <c r="C77" s="738">
        <v>2.3843202143072002</v>
      </c>
      <c r="D77" s="738">
        <v>2.4962596243226001</v>
      </c>
      <c r="E77" s="738">
        <v>2.550783752104</v>
      </c>
      <c r="F77" s="738">
        <v>2.7186078357475001</v>
      </c>
      <c r="G77" s="738">
        <v>2.8941407845569</v>
      </c>
      <c r="H77" s="738">
        <v>2.9599274974879002</v>
      </c>
      <c r="I77" s="738">
        <v>3.0552188179797999</v>
      </c>
      <c r="J77" s="738">
        <v>2.9712505226960002</v>
      </c>
      <c r="K77" s="738">
        <v>2.6351178605511998</v>
      </c>
      <c r="L77" s="738">
        <v>2.6631304300188998</v>
      </c>
      <c r="M77" s="738">
        <v>3.1744448918383998</v>
      </c>
      <c r="N77" s="738">
        <v>2.7334227346812998</v>
      </c>
      <c r="O77" s="738">
        <v>1.726887966976</v>
      </c>
      <c r="P77" s="738">
        <v>2.0009162171816999</v>
      </c>
      <c r="Q77" s="738">
        <v>2.3411717275402002</v>
      </c>
      <c r="R77" s="738">
        <v>2.5388046627913998</v>
      </c>
      <c r="S77" s="738">
        <v>2.7077281660554999</v>
      </c>
      <c r="T77" s="738">
        <v>2.8425719497872999</v>
      </c>
      <c r="U77" s="738">
        <v>3.1715225365039998</v>
      </c>
      <c r="V77" s="738">
        <v>3.1311008585971001</v>
      </c>
      <c r="W77" s="738">
        <v>2.9029556006341002</v>
      </c>
      <c r="X77" s="738">
        <v>3.4272292151541999</v>
      </c>
      <c r="Y77" s="738">
        <v>3.5358263932145002</v>
      </c>
      <c r="Z77" s="738">
        <v>3.7636903486206998</v>
      </c>
      <c r="AA77" s="738">
        <v>4.0443138391464997</v>
      </c>
      <c r="AB77" s="738">
        <v>4.3888731026267997</v>
      </c>
      <c r="AC77" s="738">
        <v>4.6168790248420004</v>
      </c>
      <c r="AD77" s="738">
        <v>6.2697927806831002</v>
      </c>
      <c r="AE77" s="738">
        <v>6.8425250552975996</v>
      </c>
      <c r="AF77" s="738">
        <v>6.0858995669792</v>
      </c>
      <c r="AG77" s="738">
        <v>6.5731670608324997</v>
      </c>
      <c r="AH77" s="738">
        <v>7.7515167668615002</v>
      </c>
      <c r="AI77" s="738">
        <v>7.2791406801732998</v>
      </c>
      <c r="AJ77" s="738">
        <v>6.8006188683069997</v>
      </c>
      <c r="AK77" s="738">
        <v>7.1876984570814004</v>
      </c>
      <c r="AL77" s="738">
        <v>8.7213712742998002</v>
      </c>
      <c r="AM77" s="738">
        <v>9.2113319150452995</v>
      </c>
      <c r="AN77" s="738">
        <v>8.7464873266136998</v>
      </c>
      <c r="AO77" s="738">
        <v>10.047221121359</v>
      </c>
      <c r="AP77" s="738">
        <v>11.248634181243</v>
      </c>
      <c r="AQ77" s="738">
        <v>12.140359224973</v>
      </c>
      <c r="AR77" s="738">
        <v>14.650778710745</v>
      </c>
      <c r="AS77" s="738">
        <v>15.576591226296999</v>
      </c>
      <c r="AT77" s="738">
        <v>15.011355936124</v>
      </c>
      <c r="AU77" s="738">
        <v>15.802132073758999</v>
      </c>
      <c r="AV77" s="738">
        <v>16.204800955873999</v>
      </c>
      <c r="AW77" s="738">
        <v>16.862449048597</v>
      </c>
      <c r="AX77" s="738">
        <v>19.005655361085999</v>
      </c>
      <c r="AY77" s="738">
        <v>20.088068377096</v>
      </c>
      <c r="AZ77" s="738">
        <v>21.930687508977002</v>
      </c>
      <c r="BA77" s="738">
        <v>24.06677135731</v>
      </c>
      <c r="BB77" s="738">
        <v>24.45299418338</v>
      </c>
    </row>
    <row r="78" spans="1:54" x14ac:dyDescent="0.2">
      <c r="A78" s="737" t="s">
        <v>104</v>
      </c>
      <c r="B78" s="738">
        <v>6.9483724086399995E-2</v>
      </c>
      <c r="C78" s="738">
        <v>6.9492810693030996E-2</v>
      </c>
      <c r="D78" s="738">
        <v>5.9581484626976003E-2</v>
      </c>
      <c r="E78" s="738">
        <v>5.9977987881710999E-2</v>
      </c>
      <c r="F78" s="738">
        <v>6.0031985854857001E-2</v>
      </c>
      <c r="G78" s="738">
        <v>6.3027957608006002E-2</v>
      </c>
      <c r="H78" s="738">
        <v>6.2465162068620003E-2</v>
      </c>
      <c r="I78" s="738">
        <v>5.9376836717622998E-2</v>
      </c>
      <c r="J78" s="738">
        <v>5.6228054355342998E-2</v>
      </c>
      <c r="K78" s="738">
        <v>7.8781333872953996E-2</v>
      </c>
      <c r="L78" s="738">
        <v>9.3954169254186995E-2</v>
      </c>
      <c r="M78" s="738">
        <v>8.7586681879955997E-2</v>
      </c>
      <c r="N78" s="738">
        <v>9.7619988042291994E-2</v>
      </c>
      <c r="O78" s="738">
        <v>8.8155947066776E-2</v>
      </c>
      <c r="P78" s="738">
        <v>8.4943509438500001E-2</v>
      </c>
      <c r="Q78" s="738">
        <v>9.1153384378498001E-2</v>
      </c>
      <c r="R78" s="738">
        <v>0.11713414067187</v>
      </c>
      <c r="S78" s="738">
        <v>0.12859378239465999</v>
      </c>
      <c r="T78" s="738">
        <v>0.14388816659987999</v>
      </c>
      <c r="U78" s="738">
        <v>0.13745616396395</v>
      </c>
      <c r="V78" s="738">
        <v>0.14383427882440999</v>
      </c>
      <c r="W78" s="738">
        <v>0.20302204293850001</v>
      </c>
      <c r="X78" s="738">
        <v>0.24097518602119999</v>
      </c>
      <c r="Y78" s="738">
        <v>0.24407828089667999</v>
      </c>
      <c r="Z78" s="738">
        <v>0.28821805380844001</v>
      </c>
      <c r="AA78" s="738">
        <v>0.28191167126200001</v>
      </c>
      <c r="AB78" s="738">
        <v>0.28817473625847001</v>
      </c>
      <c r="AC78" s="738">
        <v>0.29754976439382003</v>
      </c>
      <c r="AD78" s="738">
        <v>0.31317945151627002</v>
      </c>
      <c r="AE78" s="738">
        <v>0.32565230182829003</v>
      </c>
      <c r="AF78" s="738">
        <v>0.34122086942699997</v>
      </c>
      <c r="AG78" s="738">
        <v>0.34997840547523001</v>
      </c>
      <c r="AH78" s="738">
        <v>0.35624185905880001</v>
      </c>
      <c r="AI78" s="738">
        <v>0.3625067569066</v>
      </c>
      <c r="AJ78" s="738">
        <v>0.39376436683889998</v>
      </c>
      <c r="AK78" s="738">
        <v>0.40628277170638</v>
      </c>
      <c r="AL78" s="738">
        <v>0.42499924055493998</v>
      </c>
      <c r="AM78" s="738">
        <v>0.42203500349251999</v>
      </c>
      <c r="AN78" s="738">
        <v>0.43108171208139001</v>
      </c>
      <c r="AO78" s="738">
        <v>0.47168088744393</v>
      </c>
      <c r="AP78" s="738">
        <v>0.47484362537746999</v>
      </c>
      <c r="AQ78" s="738">
        <v>0.45923427432463998</v>
      </c>
      <c r="AR78" s="738">
        <v>0.46884915188394999</v>
      </c>
      <c r="AS78" s="738">
        <v>0.49981944559035002</v>
      </c>
      <c r="AT78" s="738">
        <v>0.53734041219898998</v>
      </c>
      <c r="AU78" s="738">
        <v>0.58718428797060995</v>
      </c>
      <c r="AV78" s="738">
        <v>0.61229755851951995</v>
      </c>
      <c r="AW78" s="738">
        <v>0.64982570518083005</v>
      </c>
      <c r="AX78" s="738">
        <v>0.68969531997846001</v>
      </c>
      <c r="AY78" s="738">
        <v>0.71737641693021004</v>
      </c>
      <c r="AZ78" s="738">
        <v>0.64512538847746004</v>
      </c>
      <c r="BA78" s="738">
        <v>0.64063994027742999</v>
      </c>
      <c r="BB78" s="738">
        <v>0.66361961105895995</v>
      </c>
    </row>
    <row r="79" spans="1:54" x14ac:dyDescent="0.2">
      <c r="A79" s="737" t="s">
        <v>105</v>
      </c>
      <c r="B79" s="738">
        <v>28.857250033326999</v>
      </c>
      <c r="C79" s="738">
        <v>29.906600054586999</v>
      </c>
      <c r="D79" s="738">
        <v>36.727926738594</v>
      </c>
      <c r="E79" s="738">
        <v>39.297270036321997</v>
      </c>
      <c r="F79" s="738">
        <v>38.509066515994</v>
      </c>
      <c r="G79" s="738">
        <v>40.511109112618001</v>
      </c>
      <c r="H79" s="738">
        <v>45.463422420474998</v>
      </c>
      <c r="I79" s="738">
        <v>47.685433178263999</v>
      </c>
      <c r="J79" s="738">
        <v>50.302537500389001</v>
      </c>
      <c r="K79" s="738">
        <v>53.214632666527002</v>
      </c>
      <c r="L79" s="738">
        <v>53.326934424591002</v>
      </c>
      <c r="M79" s="738">
        <v>53.007362726787001</v>
      </c>
      <c r="N79" s="738">
        <v>54.146389108893999</v>
      </c>
      <c r="O79" s="738">
        <v>57.630594514461997</v>
      </c>
      <c r="P79" s="738">
        <v>59.030686086981</v>
      </c>
      <c r="Q79" s="738">
        <v>62.441610125369003</v>
      </c>
      <c r="R79" s="738">
        <v>62.034099631380997</v>
      </c>
      <c r="S79" s="738">
        <v>67.225759232909994</v>
      </c>
      <c r="T79" s="738">
        <v>71.733250959765996</v>
      </c>
      <c r="U79" s="738">
        <v>76.416329687803994</v>
      </c>
      <c r="V79" s="738">
        <v>77.902166722670998</v>
      </c>
      <c r="W79" s="738">
        <v>77.928345922584995</v>
      </c>
      <c r="X79" s="738">
        <v>80.055450765849002</v>
      </c>
      <c r="Y79" s="738">
        <v>79.583175806439996</v>
      </c>
      <c r="Z79" s="738">
        <v>81.205649956775005</v>
      </c>
      <c r="AA79" s="738">
        <v>84.253407882923</v>
      </c>
      <c r="AB79" s="738">
        <v>84.241852034510003</v>
      </c>
      <c r="AC79" s="738">
        <v>85.186488701501005</v>
      </c>
      <c r="AD79" s="738">
        <v>88.641365506965997</v>
      </c>
      <c r="AE79" s="738">
        <v>88.891800722661998</v>
      </c>
      <c r="AF79" s="738">
        <v>96.025894342794004</v>
      </c>
      <c r="AG79" s="738">
        <v>98.085838424122002</v>
      </c>
      <c r="AH79" s="738">
        <v>98.072474817040998</v>
      </c>
      <c r="AI79" s="738">
        <v>101.82848404561</v>
      </c>
      <c r="AJ79" s="738">
        <v>101.56404262874</v>
      </c>
      <c r="AK79" s="738">
        <v>103.60773007776</v>
      </c>
      <c r="AL79" s="738">
        <v>102.35856781485001</v>
      </c>
      <c r="AM79" s="738">
        <v>105.98286513780999</v>
      </c>
      <c r="AN79" s="738">
        <v>101.81908632404</v>
      </c>
      <c r="AO79" s="738">
        <v>96.159112486111994</v>
      </c>
      <c r="AP79" s="738">
        <v>89.050972229888004</v>
      </c>
      <c r="AQ79" s="738">
        <v>86.09824496828</v>
      </c>
      <c r="AR79" s="738">
        <v>81.501093827643004</v>
      </c>
      <c r="AS79" s="738">
        <v>73.865883190367001</v>
      </c>
      <c r="AT79" s="738">
        <v>71.004224776344998</v>
      </c>
      <c r="AU79" s="738">
        <v>69.428507594980999</v>
      </c>
      <c r="AV79" s="738">
        <v>68.134151365427996</v>
      </c>
      <c r="AW79" s="738">
        <v>68.356845547991</v>
      </c>
      <c r="AX79" s="738">
        <v>66.508175358657994</v>
      </c>
      <c r="AY79" s="738">
        <v>61.44551621355</v>
      </c>
      <c r="AZ79" s="738">
        <v>52.308245898686003</v>
      </c>
      <c r="BA79" s="738">
        <v>54.168018908954998</v>
      </c>
      <c r="BB79" s="738">
        <v>56.777142459971998</v>
      </c>
    </row>
    <row r="80" spans="1:54" x14ac:dyDescent="0.2">
      <c r="A80" s="737" t="s">
        <v>156</v>
      </c>
      <c r="B80" s="738">
        <v>7.8175989801999998E-4</v>
      </c>
      <c r="C80" s="738">
        <v>8.0750743491338998E-4</v>
      </c>
      <c r="D80" s="738">
        <v>8.3003704817830005E-4</v>
      </c>
      <c r="E80" s="738">
        <v>8.4928482669622998E-4</v>
      </c>
      <c r="F80" s="738">
        <v>8.6599057156248004E-4</v>
      </c>
      <c r="G80" s="738">
        <v>8.8052098372384E-4</v>
      </c>
      <c r="H80" s="738">
        <v>8.9268477547492996E-4</v>
      </c>
      <c r="I80" s="738">
        <v>9.0270962518291002E-4</v>
      </c>
      <c r="J80" s="738">
        <v>9.1202531084129998E-4</v>
      </c>
      <c r="K80" s="738">
        <v>9.2267656646084003E-4</v>
      </c>
      <c r="L80" s="738">
        <v>9.3612219121973E-4</v>
      </c>
      <c r="M80" s="738">
        <v>9.5310667372600999E-4</v>
      </c>
      <c r="N80" s="738">
        <v>9.7337075876241996E-4</v>
      </c>
      <c r="O80" s="738">
        <v>9.9583323278365E-4</v>
      </c>
      <c r="P80" s="738">
        <v>1.0191812101379E-3</v>
      </c>
      <c r="Q80" s="738">
        <v>1.0419935078691E-3</v>
      </c>
      <c r="R80" s="738">
        <v>1.0640497435503999E-3</v>
      </c>
      <c r="S80" s="738">
        <v>1.0857544165755999E-3</v>
      </c>
      <c r="T80" s="738">
        <v>1.1063957473055001E-3</v>
      </c>
      <c r="U80" s="738">
        <v>1.1254962361755001E-3</v>
      </c>
      <c r="V80" s="738">
        <v>1.1425975423040001E-3</v>
      </c>
      <c r="W80" s="738">
        <v>1.1632296269589999E-3</v>
      </c>
      <c r="X80" s="738">
        <v>1.1818742924158999E-3</v>
      </c>
      <c r="Y80" s="738">
        <v>1.1992875509796001E-3</v>
      </c>
      <c r="Z80" s="738">
        <v>1.2173769349443E-3</v>
      </c>
      <c r="AA80" s="738">
        <v>1.2353771590351999E-3</v>
      </c>
      <c r="AB80" s="738">
        <v>1.2546914765066001E-3</v>
      </c>
      <c r="AC80" s="738">
        <v>1.2694709427438001E-3</v>
      </c>
      <c r="AD80" s="738">
        <v>1.2896835482644E-3</v>
      </c>
      <c r="AE80" s="738">
        <v>1.3104329285967E-3</v>
      </c>
      <c r="AF80" s="738">
        <v>1.3397732242071999E-3</v>
      </c>
      <c r="AG80" s="738">
        <v>1.3638774657414E-3</v>
      </c>
      <c r="AH80" s="738">
        <v>1.3890035114235001E-3</v>
      </c>
      <c r="AI80" s="738">
        <v>1.4149587063560999E-3</v>
      </c>
      <c r="AJ80" s="738">
        <v>0.61284974229019995</v>
      </c>
      <c r="AK80" s="738">
        <v>0.61923613999152005</v>
      </c>
      <c r="AL80" s="738">
        <v>0.63487421178789005</v>
      </c>
      <c r="AM80" s="738">
        <v>0.62538219451405996</v>
      </c>
      <c r="AN80" s="738">
        <v>0.64443589498158005</v>
      </c>
      <c r="AO80" s="738">
        <v>0.55875585260465999</v>
      </c>
      <c r="AP80" s="738">
        <v>0.65072742370545</v>
      </c>
      <c r="AQ80" s="738">
        <v>0.69190695743065</v>
      </c>
      <c r="AR80" s="738">
        <v>0.54585722925212998</v>
      </c>
      <c r="AS80" s="738">
        <v>0.53751590920787995</v>
      </c>
      <c r="AT80" s="738">
        <v>0.48587624625407</v>
      </c>
      <c r="AU80" s="738">
        <v>0.52293319434598995</v>
      </c>
      <c r="AV80" s="738">
        <v>0.51932946228598997</v>
      </c>
      <c r="AW80" s="738">
        <v>0.50873073288225001</v>
      </c>
      <c r="AX80" s="738">
        <v>0.51043655968609003</v>
      </c>
      <c r="AY80" s="738">
        <v>0.51044263011537006</v>
      </c>
      <c r="AZ80" s="738">
        <v>0.45254602143695</v>
      </c>
      <c r="BA80" s="738">
        <v>0.43939122124062002</v>
      </c>
      <c r="BB80" s="738">
        <v>0.46594687171499</v>
      </c>
    </row>
    <row r="81" spans="1:54" x14ac:dyDescent="0.2">
      <c r="A81" s="737" t="s">
        <v>125</v>
      </c>
      <c r="B81" s="738">
        <v>1.1217412675551999E-2</v>
      </c>
      <c r="C81" s="738">
        <v>1.1207171685944E-2</v>
      </c>
      <c r="D81" s="738">
        <v>1.3595567052980999E-2</v>
      </c>
      <c r="E81" s="738">
        <v>1.3712365657458E-2</v>
      </c>
      <c r="F81" s="738">
        <v>1.2241213205527001E-2</v>
      </c>
      <c r="G81" s="738">
        <v>1.4768060260327001E-2</v>
      </c>
      <c r="H81" s="738">
        <v>1.3407254240839999E-2</v>
      </c>
      <c r="I81" s="738">
        <v>1.4775785777079E-2</v>
      </c>
      <c r="J81" s="738">
        <v>1.477584642916E-2</v>
      </c>
      <c r="K81" s="738">
        <v>1.4613914686955999E-2</v>
      </c>
      <c r="L81" s="738">
        <v>1.4454765286096001E-2</v>
      </c>
      <c r="M81" s="738">
        <v>1.8816223303348999E-2</v>
      </c>
      <c r="N81" s="738">
        <v>1.7673699561153999E-2</v>
      </c>
      <c r="O81" s="738">
        <v>1.7265049658084002E-2</v>
      </c>
      <c r="P81" s="738">
        <v>1.9178229165662E-2</v>
      </c>
      <c r="Q81" s="738">
        <v>1.9247234013519E-2</v>
      </c>
      <c r="R81" s="738">
        <v>2.3154016373474001E-2</v>
      </c>
      <c r="S81" s="738">
        <v>3.0527508701823001E-2</v>
      </c>
      <c r="T81" s="738">
        <v>3.3957349234686997E-2</v>
      </c>
      <c r="U81" s="738">
        <v>3.4813430586671003E-2</v>
      </c>
      <c r="V81" s="738">
        <v>4.7869453988254998E-2</v>
      </c>
      <c r="W81" s="738">
        <v>4.8560641405328002E-2</v>
      </c>
      <c r="X81" s="738">
        <v>5.0285672900412998E-2</v>
      </c>
      <c r="Y81" s="738">
        <v>5.6959694721694001E-2</v>
      </c>
      <c r="Z81" s="738">
        <v>6.4722787475189003E-2</v>
      </c>
      <c r="AA81" s="738">
        <v>5.8430364193622998E-2</v>
      </c>
      <c r="AB81" s="738">
        <v>6.2500721825934996E-2</v>
      </c>
      <c r="AC81" s="738">
        <v>8.4291498165236997E-2</v>
      </c>
      <c r="AD81" s="738">
        <v>7.3503453262586005E-2</v>
      </c>
      <c r="AE81" s="738">
        <v>7.1236117454507003E-2</v>
      </c>
      <c r="AF81" s="738">
        <v>5.2521638146823001E-2</v>
      </c>
      <c r="AG81" s="738">
        <v>5.4516096477967999E-2</v>
      </c>
      <c r="AH81" s="738">
        <v>5.8154387283461999E-2</v>
      </c>
      <c r="AI81" s="738">
        <v>6.4410611440811005E-2</v>
      </c>
      <c r="AJ81" s="738">
        <v>6.2086514401756998E-2</v>
      </c>
      <c r="AK81" s="738">
        <v>6.6249808812156002E-2</v>
      </c>
      <c r="AL81" s="738">
        <v>7.3881456396628006E-2</v>
      </c>
      <c r="AM81" s="738">
        <v>8.3733185353562001E-2</v>
      </c>
      <c r="AN81" s="738">
        <v>9.1433207842829003E-2</v>
      </c>
      <c r="AO81" s="738">
        <v>9.8619409273544997E-2</v>
      </c>
      <c r="AP81" s="738">
        <v>0.11105008790329</v>
      </c>
      <c r="AQ81" s="738">
        <v>8.7179729075304996E-2</v>
      </c>
      <c r="AR81" s="738">
        <v>9.3374742949611997E-2</v>
      </c>
      <c r="AS81" s="738">
        <v>0.12619900900128</v>
      </c>
      <c r="AT81" s="738">
        <v>0.10856817683851</v>
      </c>
      <c r="AU81" s="738">
        <v>0.11058637349662</v>
      </c>
      <c r="AV81" s="738">
        <v>0.11925671340879</v>
      </c>
      <c r="AW81" s="738">
        <v>0.11698077942604</v>
      </c>
      <c r="AX81" s="738">
        <v>0.12943107610113</v>
      </c>
      <c r="AY81" s="738">
        <v>0.14367714400345999</v>
      </c>
      <c r="AZ81" s="738">
        <v>0.12209349446614</v>
      </c>
      <c r="BA81" s="738">
        <v>0.11789019617090001</v>
      </c>
      <c r="BB81" s="738">
        <v>0.12249818253122</v>
      </c>
    </row>
    <row r="82" spans="1:54" x14ac:dyDescent="0.2">
      <c r="A82" s="737" t="s">
        <v>126</v>
      </c>
      <c r="B82" s="738">
        <v>0.18514561075499</v>
      </c>
      <c r="C82" s="738">
        <v>0.18815736648734999</v>
      </c>
      <c r="D82" s="738">
        <v>0.22156836699613</v>
      </c>
      <c r="E82" s="738">
        <v>0.22530911703708001</v>
      </c>
      <c r="F82" s="738">
        <v>0.20847293659141999</v>
      </c>
      <c r="G82" s="738">
        <v>0.23721448753881</v>
      </c>
      <c r="H82" s="738">
        <v>0.22406218920769999</v>
      </c>
      <c r="I82" s="738">
        <v>0.24359399813554999</v>
      </c>
      <c r="J82" s="738">
        <v>0.24704835891702001</v>
      </c>
      <c r="K82" s="738">
        <v>0.24737775051537</v>
      </c>
      <c r="L82" s="738">
        <v>0.24467486819586001</v>
      </c>
      <c r="M82" s="738">
        <v>0.30617244226038998</v>
      </c>
      <c r="N82" s="738">
        <v>0.34788099255475002</v>
      </c>
      <c r="O82" s="738">
        <v>0.37710197284709002</v>
      </c>
      <c r="P82" s="738">
        <v>0.42541936715644002</v>
      </c>
      <c r="Q82" s="738">
        <v>0.40048936663801998</v>
      </c>
      <c r="R82" s="738">
        <v>0.41904796015105999</v>
      </c>
      <c r="S82" s="738">
        <v>0.49727283603230998</v>
      </c>
      <c r="T82" s="738">
        <v>0.57655328125323002</v>
      </c>
      <c r="U82" s="738">
        <v>0.62753290498781999</v>
      </c>
      <c r="V82" s="738">
        <v>0.65548597130343</v>
      </c>
      <c r="W82" s="738">
        <v>0.70416075409706003</v>
      </c>
      <c r="X82" s="738">
        <v>0.65981862565277005</v>
      </c>
      <c r="Y82" s="738">
        <v>0.71047600276885003</v>
      </c>
      <c r="Z82" s="738">
        <v>0.72794752492317005</v>
      </c>
      <c r="AA82" s="738">
        <v>0.71266597788473995</v>
      </c>
      <c r="AB82" s="738">
        <v>0.70261896218679998</v>
      </c>
      <c r="AC82" s="738">
        <v>0.72633567183608005</v>
      </c>
      <c r="AD82" s="738">
        <v>0.74000592819531996</v>
      </c>
      <c r="AE82" s="738">
        <v>0.71894293090494998</v>
      </c>
      <c r="AF82" s="738">
        <v>0.57316530779813002</v>
      </c>
      <c r="AG82" s="738">
        <v>0.60872761308502998</v>
      </c>
      <c r="AH82" s="738">
        <v>0.62554077152021004</v>
      </c>
      <c r="AI82" s="738">
        <v>0.65162847219352005</v>
      </c>
      <c r="AJ82" s="738">
        <v>0.63289586891558003</v>
      </c>
      <c r="AK82" s="738">
        <v>0.64078148772705001</v>
      </c>
      <c r="AL82" s="738">
        <v>0.70171149908704</v>
      </c>
      <c r="AM82" s="738">
        <v>0.76657113204903005</v>
      </c>
      <c r="AN82" s="738">
        <v>0.77750138584054995</v>
      </c>
      <c r="AO82" s="738">
        <v>0.83842794308101998</v>
      </c>
      <c r="AP82" s="738">
        <v>0.95753234355881001</v>
      </c>
      <c r="AQ82" s="738">
        <v>1.0470637062679</v>
      </c>
      <c r="AR82" s="738">
        <v>0.80448259201779004</v>
      </c>
      <c r="AS82" s="738">
        <v>0.80704527837086004</v>
      </c>
      <c r="AT82" s="738">
        <v>0.78956134650351995</v>
      </c>
      <c r="AU82" s="738">
        <v>0.88542604096542998</v>
      </c>
      <c r="AV82" s="738">
        <v>0.83648069055519003</v>
      </c>
      <c r="AW82" s="738">
        <v>0.83874461029897995</v>
      </c>
      <c r="AX82" s="738">
        <v>0.84583638485037005</v>
      </c>
      <c r="AY82" s="738">
        <v>0.85136361870955002</v>
      </c>
      <c r="AZ82" s="738">
        <v>0.84523464243571</v>
      </c>
      <c r="BA82" s="738">
        <v>0.87586096026408</v>
      </c>
      <c r="BB82" s="738">
        <v>0.90451570567706996</v>
      </c>
    </row>
    <row r="83" spans="1:54" x14ac:dyDescent="0.2">
      <c r="A83" s="737" t="s">
        <v>138</v>
      </c>
      <c r="B83" s="738">
        <v>2.5000177549722999</v>
      </c>
      <c r="C83" s="738">
        <v>2.4988769607073</v>
      </c>
      <c r="D83" s="738">
        <v>2.7411999050818001</v>
      </c>
      <c r="E83" s="738">
        <v>2.9107556111656998</v>
      </c>
      <c r="F83" s="738">
        <v>3.0194707341935998</v>
      </c>
      <c r="G83" s="738">
        <v>3.3204866664867998</v>
      </c>
      <c r="H83" s="738">
        <v>3.2913658590839998</v>
      </c>
      <c r="I83" s="738">
        <v>3.7732763159355001</v>
      </c>
      <c r="J83" s="738">
        <v>4.1722811766968002</v>
      </c>
      <c r="K83" s="738">
        <v>4.6516755696169003</v>
      </c>
      <c r="L83" s="738">
        <v>4.6664852453702004</v>
      </c>
      <c r="M83" s="738">
        <v>4.0266081596380996</v>
      </c>
      <c r="N83" s="738">
        <v>3.6609107485249002</v>
      </c>
      <c r="O83" s="738">
        <v>3.1176839363614</v>
      </c>
      <c r="P83" s="738">
        <v>3.5040062723365999</v>
      </c>
      <c r="Q83" s="738">
        <v>3.6765555782711998</v>
      </c>
      <c r="R83" s="738">
        <v>3.1905434696546</v>
      </c>
      <c r="S83" s="738">
        <v>3.5704887436231001</v>
      </c>
      <c r="T83" s="738">
        <v>3.5234427729158999</v>
      </c>
      <c r="U83" s="738">
        <v>3.7556737937760998</v>
      </c>
      <c r="V83" s="738">
        <v>3.9143504859446998</v>
      </c>
      <c r="W83" s="738">
        <v>4.1374885507265002</v>
      </c>
      <c r="X83" s="738">
        <v>4.8503334376709004</v>
      </c>
      <c r="Y83" s="738">
        <v>5.3853990101336997</v>
      </c>
      <c r="Z83" s="738">
        <v>5.8208891661633997</v>
      </c>
      <c r="AA83" s="738">
        <v>6.7929574576498002</v>
      </c>
      <c r="AB83" s="738">
        <v>6.6716066229335</v>
      </c>
      <c r="AC83" s="738">
        <v>6.9771024022055999</v>
      </c>
      <c r="AD83" s="738">
        <v>8.7032732342063994</v>
      </c>
      <c r="AE83" s="738">
        <v>8.6667224319033007</v>
      </c>
      <c r="AF83" s="738">
        <v>9.6856424280686007</v>
      </c>
      <c r="AG83" s="738">
        <v>10.17486143959</v>
      </c>
      <c r="AH83" s="738">
        <v>10.693189246943</v>
      </c>
      <c r="AI83" s="738">
        <v>10.646657510281001</v>
      </c>
      <c r="AJ83" s="738">
        <v>10.851743079357</v>
      </c>
      <c r="AK83" s="738">
        <v>11.772116098585</v>
      </c>
      <c r="AL83" s="738">
        <v>11.915659139742999</v>
      </c>
      <c r="AM83" s="738">
        <v>12.701131926514</v>
      </c>
      <c r="AN83" s="738">
        <v>11.569117293441</v>
      </c>
      <c r="AO83" s="738">
        <v>12.197324140295001</v>
      </c>
      <c r="AP83" s="738">
        <v>11.776923283052</v>
      </c>
      <c r="AQ83" s="738">
        <v>12.146392877096</v>
      </c>
      <c r="AR83" s="738">
        <v>12.581869423181001</v>
      </c>
      <c r="AS83" s="738">
        <v>13.535396571766</v>
      </c>
      <c r="AT83" s="738">
        <v>14.532877317533</v>
      </c>
      <c r="AU83" s="738">
        <v>16.974743166145998</v>
      </c>
      <c r="AV83" s="738">
        <v>18.039444100785001</v>
      </c>
      <c r="AW83" s="738">
        <v>17.155130897326998</v>
      </c>
      <c r="AX83" s="738">
        <v>18.754820998109</v>
      </c>
      <c r="AY83" s="738">
        <v>19.713376603074</v>
      </c>
      <c r="AZ83" s="738">
        <v>17.692069925875</v>
      </c>
      <c r="BA83" s="738">
        <v>20.081438796221999</v>
      </c>
      <c r="BB83" s="738">
        <v>20.090134913608001</v>
      </c>
    </row>
    <row r="84" spans="1:54" x14ac:dyDescent="0.2">
      <c r="A84" s="737" t="s">
        <v>38</v>
      </c>
      <c r="B84" s="738">
        <v>0.45941684189144999</v>
      </c>
      <c r="C84" s="738">
        <v>0.46215455050878002</v>
      </c>
      <c r="D84" s="738">
        <v>0.46472798674956001</v>
      </c>
      <c r="E84" s="738">
        <v>0.48071676782693001</v>
      </c>
      <c r="F84" s="738">
        <v>0.51367113584656998</v>
      </c>
      <c r="G84" s="738">
        <v>0.53049822251344003</v>
      </c>
      <c r="H84" s="738">
        <v>0.55006790598957001</v>
      </c>
      <c r="I84" s="738">
        <v>0.57004715148939999</v>
      </c>
      <c r="J84" s="738">
        <v>0.58191288689213005</v>
      </c>
      <c r="K84" s="738">
        <v>0.66150328113095003</v>
      </c>
      <c r="L84" s="738">
        <v>0.65034992673087</v>
      </c>
      <c r="M84" s="738">
        <v>0.61605591576294005</v>
      </c>
      <c r="N84" s="738">
        <v>0.58597007075660001</v>
      </c>
      <c r="O84" s="738">
        <v>0.64615321416020999</v>
      </c>
      <c r="P84" s="738">
        <v>0.62851981175589999</v>
      </c>
      <c r="Q84" s="738">
        <v>0.58909400173532001</v>
      </c>
      <c r="R84" s="738">
        <v>0.73712435720420999</v>
      </c>
      <c r="S84" s="738">
        <v>1.0722171995884999</v>
      </c>
      <c r="T84" s="738">
        <v>1.0062779589662001</v>
      </c>
      <c r="U84" s="738">
        <v>0.90644614427054004</v>
      </c>
      <c r="V84" s="738">
        <v>0.96240119565602</v>
      </c>
      <c r="W84" s="738">
        <v>0.94604256716481006</v>
      </c>
      <c r="X84" s="738">
        <v>0.84764065624777996</v>
      </c>
      <c r="Y84" s="738">
        <v>0.87075785061370004</v>
      </c>
      <c r="Z84" s="738">
        <v>0.88707742723831995</v>
      </c>
      <c r="AA84" s="738">
        <v>0.89526256473513999</v>
      </c>
      <c r="AB84" s="738">
        <v>0.93187864465131998</v>
      </c>
      <c r="AC84" s="738">
        <v>0.94132532606426</v>
      </c>
      <c r="AD84" s="738">
        <v>0.97539876172626006</v>
      </c>
      <c r="AE84" s="738">
        <v>0.99973739938644002</v>
      </c>
      <c r="AF84" s="738">
        <v>1.5039843530984001</v>
      </c>
      <c r="AG84" s="738">
        <v>1.5919434165004001</v>
      </c>
      <c r="AH84" s="738">
        <v>1.7028051766961001</v>
      </c>
      <c r="AI84" s="738">
        <v>1.7946981799357</v>
      </c>
      <c r="AJ84" s="738">
        <v>1.8453193538937001</v>
      </c>
      <c r="AK84" s="738">
        <v>1.7630847451309</v>
      </c>
      <c r="AL84" s="738">
        <v>1.8792821206554</v>
      </c>
      <c r="AM84" s="738">
        <v>1.9576786032632001</v>
      </c>
      <c r="AN84" s="738">
        <v>2.0836420588265998</v>
      </c>
      <c r="AO84" s="738">
        <v>2.1704587126749999</v>
      </c>
      <c r="AP84" s="738">
        <v>2.5342151978561001</v>
      </c>
      <c r="AQ84" s="738">
        <v>2.6418274872137002</v>
      </c>
      <c r="AR84" s="738">
        <v>2.5193660907552</v>
      </c>
      <c r="AS84" s="738">
        <v>2.2591796824318999</v>
      </c>
      <c r="AT84" s="738">
        <v>2.3879041426130998</v>
      </c>
      <c r="AU84" s="738">
        <v>2.8611660372754</v>
      </c>
      <c r="AV84" s="738">
        <v>3.1353228847897001</v>
      </c>
      <c r="AW84" s="738">
        <v>3.1181250544363999</v>
      </c>
      <c r="AX84" s="738">
        <v>3.1786290354685001</v>
      </c>
      <c r="AY84" s="738">
        <v>3.3050475249918998</v>
      </c>
      <c r="AZ84" s="738">
        <v>3.3610005608079998</v>
      </c>
      <c r="BA84" s="738">
        <v>3.6583713868081</v>
      </c>
      <c r="BB84" s="738">
        <v>3.8017265296753</v>
      </c>
    </row>
    <row r="85" spans="1:54" x14ac:dyDescent="0.2">
      <c r="A85" s="737" t="s">
        <v>39</v>
      </c>
      <c r="B85" s="738">
        <v>4.4193332850292998E-2</v>
      </c>
      <c r="C85" s="738">
        <v>4.4221434586935997E-2</v>
      </c>
      <c r="D85" s="738">
        <v>4.4033181697598997E-2</v>
      </c>
      <c r="E85" s="738">
        <v>4.5548953724676003E-2</v>
      </c>
      <c r="F85" s="738">
        <v>4.9090552590286003E-2</v>
      </c>
      <c r="G85" s="738">
        <v>5.0969055003395998E-2</v>
      </c>
      <c r="H85" s="738">
        <v>5.2817633005439998E-2</v>
      </c>
      <c r="I85" s="738">
        <v>5.4661749428589999E-2</v>
      </c>
      <c r="J85" s="738">
        <v>5.5536862767323003E-2</v>
      </c>
      <c r="K85" s="738">
        <v>6.3924149833506999E-2</v>
      </c>
      <c r="L85" s="738">
        <v>6.2806718568563999E-2</v>
      </c>
      <c r="M85" s="738">
        <v>6.0211093086924003E-2</v>
      </c>
      <c r="N85" s="738">
        <v>5.6014499062453003E-2</v>
      </c>
      <c r="O85" s="738">
        <v>6.1233191064032001E-2</v>
      </c>
      <c r="P85" s="738">
        <v>7.8283760521595996E-2</v>
      </c>
      <c r="Q85" s="738">
        <v>8.7554767194540001E-2</v>
      </c>
      <c r="R85" s="738">
        <v>7.8485960227046001E-2</v>
      </c>
      <c r="S85" s="738">
        <v>0.18286864776023001</v>
      </c>
      <c r="T85" s="738">
        <v>0.19353454266431999</v>
      </c>
      <c r="U85" s="738">
        <v>0.18101144500856001</v>
      </c>
      <c r="V85" s="738">
        <v>0.17202208221793999</v>
      </c>
      <c r="W85" s="738">
        <v>0.21859228376241999</v>
      </c>
      <c r="X85" s="738">
        <v>0.19577443316508</v>
      </c>
      <c r="Y85" s="738">
        <v>0.2097223025761</v>
      </c>
      <c r="Z85" s="738">
        <v>0.20968859759589001</v>
      </c>
      <c r="AA85" s="738">
        <v>0.21319807905725</v>
      </c>
      <c r="AB85" s="738">
        <v>0.21205350660486999</v>
      </c>
      <c r="AC85" s="738">
        <v>0.22212113011286</v>
      </c>
      <c r="AD85" s="738">
        <v>0.22657329081229999</v>
      </c>
      <c r="AE85" s="738">
        <v>0.23085336312394</v>
      </c>
      <c r="AF85" s="738">
        <v>0.20771628407282999</v>
      </c>
      <c r="AG85" s="738">
        <v>0.21398778684533001</v>
      </c>
      <c r="AH85" s="738">
        <v>0.22403116723718999</v>
      </c>
      <c r="AI85" s="738">
        <v>0.26389854604954999</v>
      </c>
      <c r="AJ85" s="738">
        <v>0.27218589903903001</v>
      </c>
      <c r="AK85" s="738">
        <v>0.27708094862414001</v>
      </c>
      <c r="AL85" s="738">
        <v>0.29270129782033999</v>
      </c>
      <c r="AM85" s="738">
        <v>0.31021580688679001</v>
      </c>
      <c r="AN85" s="738">
        <v>0.29494633548160998</v>
      </c>
      <c r="AO85" s="738">
        <v>0.30654995844089999</v>
      </c>
      <c r="AP85" s="738">
        <v>0.31686581739295999</v>
      </c>
      <c r="AQ85" s="738">
        <v>0.31689749028003</v>
      </c>
      <c r="AR85" s="738">
        <v>0.32134212017196001</v>
      </c>
      <c r="AS85" s="738">
        <v>0.32797325383852</v>
      </c>
      <c r="AT85" s="738">
        <v>0.34355120248088</v>
      </c>
      <c r="AU85" s="738">
        <v>0.36169429192581998</v>
      </c>
      <c r="AV85" s="738">
        <v>0.36590868329762999</v>
      </c>
      <c r="AW85" s="738">
        <v>0.28979709765826001</v>
      </c>
      <c r="AX85" s="738">
        <v>0.29452252119</v>
      </c>
      <c r="AY85" s="738">
        <v>0.30449242051081998</v>
      </c>
      <c r="AZ85" s="738">
        <v>0.30900478789314001</v>
      </c>
      <c r="BA85" s="738">
        <v>0.33410580977370002</v>
      </c>
      <c r="BB85" s="738">
        <v>0.35008519955432998</v>
      </c>
    </row>
    <row r="86" spans="1:54" x14ac:dyDescent="0.2">
      <c r="A86" s="737" t="s">
        <v>149</v>
      </c>
      <c r="B86" s="738">
        <v>1.5028269284799001</v>
      </c>
      <c r="C86" s="738">
        <v>1.5028496497732</v>
      </c>
      <c r="D86" s="738">
        <v>1.5249034899255001</v>
      </c>
      <c r="E86" s="738">
        <v>1.7664496775505001</v>
      </c>
      <c r="F86" s="738">
        <v>1.5584294479565</v>
      </c>
      <c r="G86" s="738">
        <v>1.8406297659651001</v>
      </c>
      <c r="H86" s="738">
        <v>1.8658559263859</v>
      </c>
      <c r="I86" s="738">
        <v>1.8688522936231999</v>
      </c>
      <c r="J86" s="738">
        <v>1.7609568368732</v>
      </c>
      <c r="K86" s="738">
        <v>1.6815055559251999</v>
      </c>
      <c r="L86" s="738">
        <v>1.7734338277785</v>
      </c>
      <c r="M86" s="738">
        <v>1.7731128733526</v>
      </c>
      <c r="N86" s="738">
        <v>1.4428975974731</v>
      </c>
      <c r="O86" s="738">
        <v>1.2944393714429001</v>
      </c>
      <c r="P86" s="738">
        <v>1.402946691423</v>
      </c>
      <c r="Q86" s="738">
        <v>1.4410120592393001</v>
      </c>
      <c r="R86" s="738">
        <v>1.3647921561839</v>
      </c>
      <c r="S86" s="738">
        <v>1.3457520079392999</v>
      </c>
      <c r="T86" s="738">
        <v>1.3957132894979001</v>
      </c>
      <c r="U86" s="738">
        <v>1.2343657400759001</v>
      </c>
      <c r="V86" s="738">
        <v>1.1739780937891</v>
      </c>
      <c r="W86" s="738">
        <v>1.1459745532064001</v>
      </c>
      <c r="X86" s="738">
        <v>1.0824566823749999</v>
      </c>
      <c r="Y86" s="738">
        <v>1.0887565378266</v>
      </c>
      <c r="Z86" s="738">
        <v>1.4151824200411001</v>
      </c>
      <c r="AA86" s="738">
        <v>1.5327019372427</v>
      </c>
      <c r="AB86" s="738">
        <v>1.5821485652948</v>
      </c>
      <c r="AC86" s="738">
        <v>1.7239664437424</v>
      </c>
      <c r="AD86" s="738">
        <v>1.7493714278340999</v>
      </c>
      <c r="AE86" s="738">
        <v>1.7376003433712</v>
      </c>
      <c r="AF86" s="738">
        <v>1.6620663892051</v>
      </c>
      <c r="AG86" s="738">
        <v>1.6455886892544</v>
      </c>
      <c r="AH86" s="738">
        <v>1.6237356755384</v>
      </c>
      <c r="AI86" s="738">
        <v>1.6196525222944</v>
      </c>
      <c r="AJ86" s="738">
        <v>1.6734798616779001</v>
      </c>
      <c r="AK86" s="738">
        <v>1.4833979584201</v>
      </c>
      <c r="AL86" s="738">
        <v>1.3345851604378001</v>
      </c>
      <c r="AM86" s="738">
        <v>1.6070350310417001</v>
      </c>
      <c r="AN86" s="738">
        <v>1.6055213813647999</v>
      </c>
      <c r="AO86" s="738">
        <v>1.6290033721237001</v>
      </c>
      <c r="AP86" s="738">
        <v>1.7611573116178001</v>
      </c>
      <c r="AQ86" s="738">
        <v>1.8333767390102</v>
      </c>
      <c r="AR86" s="738">
        <v>2.0026218912066001</v>
      </c>
      <c r="AS86" s="738">
        <v>1.9773999267205999</v>
      </c>
      <c r="AT86" s="738">
        <v>2.0651341883258998</v>
      </c>
      <c r="AU86" s="738">
        <v>2.0746026706720002</v>
      </c>
      <c r="AV86" s="738">
        <v>2.4571821133370002</v>
      </c>
      <c r="AW86" s="738">
        <v>2.4688426760594999</v>
      </c>
      <c r="AX86" s="738">
        <v>2.5807890307699002</v>
      </c>
      <c r="AY86" s="738">
        <v>2.793316322631</v>
      </c>
      <c r="AZ86" s="738">
        <v>3.3224506992163998</v>
      </c>
      <c r="BA86" s="738">
        <v>3.7415906129268999</v>
      </c>
      <c r="BB86" s="738">
        <v>3.8040072016002</v>
      </c>
    </row>
    <row r="87" spans="1:54" x14ac:dyDescent="0.2">
      <c r="A87" s="737" t="s">
        <v>127</v>
      </c>
      <c r="B87" s="738">
        <v>0.53334454509989004</v>
      </c>
      <c r="C87" s="738">
        <v>0.53824737183624005</v>
      </c>
      <c r="D87" s="738">
        <v>0.52252725894436003</v>
      </c>
      <c r="E87" s="738">
        <v>0.54984121012875997</v>
      </c>
      <c r="F87" s="738">
        <v>0.59898259586554004</v>
      </c>
      <c r="G87" s="738">
        <v>0.60572234063976005</v>
      </c>
      <c r="H87" s="738">
        <v>0.81086948156557004</v>
      </c>
      <c r="I87" s="738">
        <v>0.84665340186753002</v>
      </c>
      <c r="J87" s="738">
        <v>0.88617577963146998</v>
      </c>
      <c r="K87" s="738">
        <v>0.86832176693254004</v>
      </c>
      <c r="L87" s="738">
        <v>0.8588690065565</v>
      </c>
      <c r="M87" s="738">
        <v>0.75309677721238999</v>
      </c>
      <c r="N87" s="738">
        <v>0.89274301909936005</v>
      </c>
      <c r="O87" s="738">
        <v>0.98302411654830002</v>
      </c>
      <c r="P87" s="738">
        <v>1.0126247613060999</v>
      </c>
      <c r="Q87" s="738">
        <v>1.0467567335629</v>
      </c>
      <c r="R87" s="738">
        <v>0.97891020213637003</v>
      </c>
      <c r="S87" s="738">
        <v>1.0534899224884999</v>
      </c>
      <c r="T87" s="738">
        <v>1.1318804732653001</v>
      </c>
      <c r="U87" s="738">
        <v>1.1614113401670001</v>
      </c>
      <c r="V87" s="738">
        <v>1.1413986783695</v>
      </c>
      <c r="W87" s="738">
        <v>1.1139641819623001</v>
      </c>
      <c r="X87" s="738">
        <v>1.0365023030183</v>
      </c>
      <c r="Y87" s="738">
        <v>0.87742822867240999</v>
      </c>
      <c r="Z87" s="738">
        <v>0.41403628719912</v>
      </c>
      <c r="AA87" s="738">
        <v>1.1264496892047999</v>
      </c>
      <c r="AB87" s="738">
        <v>1.2802916335142001</v>
      </c>
      <c r="AC87" s="738">
        <v>1.4954445029459</v>
      </c>
      <c r="AD87" s="738">
        <v>1.5322446706684001</v>
      </c>
      <c r="AE87" s="738">
        <v>1.6025660240499</v>
      </c>
      <c r="AF87" s="738">
        <v>1.6946416125059001</v>
      </c>
      <c r="AG87" s="738">
        <v>1.7276386202413001</v>
      </c>
      <c r="AH87" s="738">
        <v>1.9510446667921</v>
      </c>
      <c r="AI87" s="738">
        <v>1.9369164165493</v>
      </c>
      <c r="AJ87" s="738">
        <v>1.7902887718973</v>
      </c>
      <c r="AK87" s="738">
        <v>1.8285964967218</v>
      </c>
      <c r="AL87" s="738">
        <v>1.8508953502078</v>
      </c>
      <c r="AM87" s="738">
        <v>2.1832671914609998</v>
      </c>
      <c r="AN87" s="738">
        <v>2.1625164522075999</v>
      </c>
      <c r="AO87" s="738">
        <v>2.1225372594412</v>
      </c>
      <c r="AP87" s="738">
        <v>2.5977401889634</v>
      </c>
      <c r="AQ87" s="738">
        <v>2.9434418178831998</v>
      </c>
      <c r="AR87" s="738">
        <v>2.6045199926142</v>
      </c>
      <c r="AS87" s="738">
        <v>2.8143252188956001</v>
      </c>
      <c r="AT87" s="738">
        <v>3.1965497901425999</v>
      </c>
      <c r="AU87" s="738">
        <v>3.4496538124373002</v>
      </c>
      <c r="AV87" s="738">
        <v>3.5336425306719002</v>
      </c>
      <c r="AW87" s="738">
        <v>3.5027843612915999</v>
      </c>
      <c r="AX87" s="738">
        <v>3.4734972414526002</v>
      </c>
      <c r="AY87" s="738">
        <v>3.5072669174303002</v>
      </c>
      <c r="AZ87" s="738">
        <v>3.411560515453</v>
      </c>
      <c r="BA87" s="738">
        <v>3.3108689820791999</v>
      </c>
      <c r="BB87" s="738">
        <v>3.4370314804843001</v>
      </c>
    </row>
    <row r="88" spans="1:54" x14ac:dyDescent="0.2">
      <c r="A88" s="737" t="s">
        <v>139</v>
      </c>
      <c r="B88" s="738">
        <v>1.2178574595817</v>
      </c>
      <c r="C88" s="738">
        <v>1.2185603417310999</v>
      </c>
      <c r="D88" s="738">
        <v>1.2703308643796001</v>
      </c>
      <c r="E88" s="738">
        <v>1.3981336977928001</v>
      </c>
      <c r="F88" s="738">
        <v>1.3712916301808</v>
      </c>
      <c r="G88" s="738">
        <v>1.4771217892751001</v>
      </c>
      <c r="H88" s="738">
        <v>1.5527812822200999</v>
      </c>
      <c r="I88" s="738">
        <v>1.6862596523771001</v>
      </c>
      <c r="J88" s="738">
        <v>1.7032853510343999</v>
      </c>
      <c r="K88" s="738">
        <v>1.8037444126741999</v>
      </c>
      <c r="L88" s="738">
        <v>1.8645010481674</v>
      </c>
      <c r="M88" s="738">
        <v>1.7786887347252001</v>
      </c>
      <c r="N88" s="738">
        <v>1.7491664705607</v>
      </c>
      <c r="O88" s="738">
        <v>2.0117176102242</v>
      </c>
      <c r="P88" s="738">
        <v>2.0597470910971998</v>
      </c>
      <c r="Q88" s="738">
        <v>1.8579571914299999</v>
      </c>
      <c r="R88" s="738">
        <v>1.8932249332252</v>
      </c>
      <c r="S88" s="738">
        <v>2.0993091431789002</v>
      </c>
      <c r="T88" s="738">
        <v>2.2468933051223998</v>
      </c>
      <c r="U88" s="738">
        <v>2.4944381420531001</v>
      </c>
      <c r="V88" s="738">
        <v>2.3553851718968</v>
      </c>
      <c r="W88" s="738">
        <v>2.3737337999652999</v>
      </c>
      <c r="X88" s="738">
        <v>2.6678233043041999</v>
      </c>
      <c r="Y88" s="738">
        <v>2.7964138890629</v>
      </c>
      <c r="Z88" s="738">
        <v>3.1956119468997999</v>
      </c>
      <c r="AA88" s="738">
        <v>3.7734073000789001</v>
      </c>
      <c r="AB88" s="738">
        <v>4.0013642952988002</v>
      </c>
      <c r="AC88" s="738">
        <v>4.1101042476289003</v>
      </c>
      <c r="AD88" s="738">
        <v>4.7642990014982001</v>
      </c>
      <c r="AE88" s="738">
        <v>4.8287713551548999</v>
      </c>
      <c r="AF88" s="738">
        <v>4.9954458019993</v>
      </c>
      <c r="AG88" s="738">
        <v>5.8855075607672003</v>
      </c>
      <c r="AH88" s="738">
        <v>6.2156880121300002</v>
      </c>
      <c r="AI88" s="738">
        <v>6.8802264994723998</v>
      </c>
      <c r="AJ88" s="738">
        <v>7.8264082656253997</v>
      </c>
      <c r="AK88" s="738">
        <v>7.0914280300287</v>
      </c>
      <c r="AL88" s="738">
        <v>8.1423922850480004</v>
      </c>
      <c r="AM88" s="738">
        <v>8.6611509552264998</v>
      </c>
      <c r="AN88" s="738">
        <v>8.6650646794286992</v>
      </c>
      <c r="AO88" s="738">
        <v>8.1653846910440997</v>
      </c>
      <c r="AP88" s="738">
        <v>7.9772636967680999</v>
      </c>
      <c r="AQ88" s="738">
        <v>9.4831196320852005</v>
      </c>
      <c r="AR88" s="738">
        <v>9.9220858436703008</v>
      </c>
      <c r="AS88" s="738">
        <v>9.7066037225218995</v>
      </c>
      <c r="AT88" s="738">
        <v>9.9257922633054996</v>
      </c>
      <c r="AU88" s="738">
        <v>10.527196476666999</v>
      </c>
      <c r="AV88" s="738">
        <v>10.36557333328</v>
      </c>
      <c r="AW88" s="738">
        <v>9.3382326813709007</v>
      </c>
      <c r="AX88" s="738">
        <v>8.9964437940154998</v>
      </c>
      <c r="AY88" s="738">
        <v>10.160803978217</v>
      </c>
      <c r="AZ88" s="738">
        <v>8.8253380736355993</v>
      </c>
      <c r="BA88" s="738">
        <v>10.037210250593001</v>
      </c>
      <c r="BB88" s="738">
        <v>10.612619979717</v>
      </c>
    </row>
    <row r="89" spans="1:54" x14ac:dyDescent="0.2">
      <c r="A89" s="737" t="s">
        <v>203</v>
      </c>
      <c r="B89" s="738">
        <v>9.4932435558923007</v>
      </c>
      <c r="C89" s="738">
        <v>9.5318869663003998</v>
      </c>
      <c r="D89" s="738">
        <v>9.8129784424654005</v>
      </c>
      <c r="E89" s="738">
        <v>9.8973097062355997</v>
      </c>
      <c r="F89" s="738">
        <v>11.340956768786</v>
      </c>
      <c r="G89" s="738">
        <v>11.215465247934</v>
      </c>
      <c r="H89" s="738">
        <v>13.019963130433</v>
      </c>
      <c r="I89" s="738">
        <v>15.101902906203</v>
      </c>
      <c r="J89" s="738">
        <v>16.089850317372001</v>
      </c>
      <c r="K89" s="738">
        <v>15.012627460506</v>
      </c>
      <c r="L89" s="738">
        <v>15.418383079731999</v>
      </c>
      <c r="M89" s="738">
        <v>16.482653912697</v>
      </c>
      <c r="N89" s="738">
        <v>18.887635709173001</v>
      </c>
      <c r="O89" s="738">
        <v>22.256940814916</v>
      </c>
      <c r="P89" s="738">
        <v>24.505505180381999</v>
      </c>
      <c r="Q89" s="738">
        <v>25.518425707948001</v>
      </c>
      <c r="R89" s="738">
        <v>29.217884057726</v>
      </c>
      <c r="S89" s="738">
        <v>29.672727756152</v>
      </c>
      <c r="T89" s="738">
        <v>32.719279868439997</v>
      </c>
      <c r="U89" s="738">
        <v>34.034369480706999</v>
      </c>
      <c r="V89" s="738">
        <v>35.029794492691998</v>
      </c>
      <c r="W89" s="738">
        <v>38.208358034413997</v>
      </c>
      <c r="X89" s="738">
        <v>42.610876986784</v>
      </c>
      <c r="Y89" s="738">
        <v>43.556103749837</v>
      </c>
      <c r="Z89" s="738">
        <v>37.080782019118999</v>
      </c>
      <c r="AA89" s="738">
        <v>37.619176452326997</v>
      </c>
      <c r="AB89" s="738">
        <v>35.162325599022999</v>
      </c>
      <c r="AC89" s="738">
        <v>34.040253183920001</v>
      </c>
      <c r="AD89" s="738">
        <v>42.201698987497998</v>
      </c>
      <c r="AE89" s="738">
        <v>45.156882699733998</v>
      </c>
      <c r="AF89" s="738">
        <v>41.498029406171</v>
      </c>
      <c r="AG89" s="738">
        <v>41.446533668111996</v>
      </c>
      <c r="AH89" s="738">
        <v>40.538258633390001</v>
      </c>
      <c r="AI89" s="738">
        <v>44.099517159283003</v>
      </c>
      <c r="AJ89" s="738">
        <v>40.330605069252002</v>
      </c>
      <c r="AK89" s="738">
        <v>42.584098415574999</v>
      </c>
      <c r="AL89" s="738">
        <v>42.115122203140999</v>
      </c>
      <c r="AM89" s="738">
        <v>44.220624628167997</v>
      </c>
      <c r="AN89" s="738">
        <v>42.932908820664998</v>
      </c>
      <c r="AO89" s="738">
        <v>45.009188450617998</v>
      </c>
      <c r="AP89" s="738">
        <v>42.079142809449003</v>
      </c>
      <c r="AQ89" s="738">
        <v>45.023447231111</v>
      </c>
      <c r="AR89" s="738">
        <v>44.486370542606998</v>
      </c>
      <c r="AS89" s="738">
        <v>46.023137298800002</v>
      </c>
      <c r="AT89" s="738">
        <v>47.393706739369001</v>
      </c>
      <c r="AU89" s="738">
        <v>44.087736554610998</v>
      </c>
      <c r="AV89" s="738">
        <v>44.919655676874001</v>
      </c>
      <c r="AW89" s="738">
        <v>43.976950483239001</v>
      </c>
      <c r="AX89" s="738">
        <v>43.900140600181999</v>
      </c>
      <c r="AY89" s="738">
        <v>43.353779356651003</v>
      </c>
      <c r="AZ89" s="738">
        <v>35.052123429718002</v>
      </c>
      <c r="BA89" s="738">
        <v>34.414767897095999</v>
      </c>
      <c r="BB89" s="738">
        <v>32.439160380108</v>
      </c>
    </row>
    <row r="90" spans="1:54" x14ac:dyDescent="0.2">
      <c r="A90" s="737" t="s">
        <v>86</v>
      </c>
      <c r="B90" s="738">
        <v>66.231302723102999</v>
      </c>
      <c r="C90" s="738">
        <v>67.882537830670003</v>
      </c>
      <c r="D90" s="738">
        <v>70.014985069076999</v>
      </c>
      <c r="E90" s="738">
        <v>74.837935005871003</v>
      </c>
      <c r="F90" s="738">
        <v>76.892082297689996</v>
      </c>
      <c r="G90" s="738">
        <v>78.382775979488997</v>
      </c>
      <c r="H90" s="738">
        <v>82.364060207425993</v>
      </c>
      <c r="I90" s="738">
        <v>86.257514522866003</v>
      </c>
      <c r="J90" s="738">
        <v>93.645583915708002</v>
      </c>
      <c r="K90" s="738">
        <v>92.299038355234998</v>
      </c>
      <c r="L90" s="738">
        <v>91.565005542514001</v>
      </c>
      <c r="M90" s="738">
        <v>90.298279788109994</v>
      </c>
      <c r="N90" s="738">
        <v>90.473924428149004</v>
      </c>
      <c r="O90" s="738">
        <v>86.773067887921002</v>
      </c>
      <c r="P90" s="738">
        <v>88.338585843020994</v>
      </c>
      <c r="Q90" s="738">
        <v>87.757206585169996</v>
      </c>
      <c r="R90" s="738">
        <v>86.242644431293996</v>
      </c>
      <c r="S90" s="738">
        <v>87.434090347668999</v>
      </c>
      <c r="T90" s="738">
        <v>82.459472566285001</v>
      </c>
      <c r="U90" s="738">
        <v>80.594249440522006</v>
      </c>
      <c r="V90" s="738">
        <v>71.682882101963997</v>
      </c>
      <c r="W90" s="738">
        <v>67.909226270383002</v>
      </c>
      <c r="X90" s="738">
        <v>60.826093856516998</v>
      </c>
      <c r="Y90" s="738">
        <v>61.954651811566002</v>
      </c>
      <c r="Z90" s="738">
        <v>61.823353639674998</v>
      </c>
      <c r="AA90" s="738">
        <v>61.493155286815004</v>
      </c>
      <c r="AB90" s="738">
        <v>62.811305147048998</v>
      </c>
      <c r="AC90" s="738">
        <v>61.652029285357003</v>
      </c>
      <c r="AD90" s="738">
        <v>61.441414890209003</v>
      </c>
      <c r="AE90" s="738">
        <v>61.861726217615001</v>
      </c>
      <c r="AF90" s="738">
        <v>58.723932946803998</v>
      </c>
      <c r="AG90" s="738">
        <v>60.182873167605997</v>
      </c>
      <c r="AH90" s="738">
        <v>59.276476940024999</v>
      </c>
      <c r="AI90" s="738">
        <v>61.860459289506998</v>
      </c>
      <c r="AJ90" s="738">
        <v>59.989587575470999</v>
      </c>
      <c r="AK90" s="738">
        <v>60.293951456739997</v>
      </c>
      <c r="AL90" s="738">
        <v>59.991456512409002</v>
      </c>
      <c r="AM90" s="738">
        <v>58.579921376797003</v>
      </c>
      <c r="AN90" s="738">
        <v>57.332206155409999</v>
      </c>
      <c r="AO90" s="738">
        <v>51.230922780379998</v>
      </c>
      <c r="AP90" s="738">
        <v>51.840213711791002</v>
      </c>
      <c r="AQ90" s="738">
        <v>50.966109248424999</v>
      </c>
      <c r="AR90" s="738">
        <v>47.288441283120001</v>
      </c>
      <c r="AS90" s="738">
        <v>44.547567376198003</v>
      </c>
      <c r="AT90" s="738">
        <v>44.664754013408</v>
      </c>
      <c r="AU90" s="738">
        <v>47.319638108128999</v>
      </c>
      <c r="AV90" s="738">
        <v>48.143284703439001</v>
      </c>
      <c r="AW90" s="738">
        <v>53.869518631098003</v>
      </c>
      <c r="AX90" s="738">
        <v>53.653601449092001</v>
      </c>
      <c r="AY90" s="738">
        <v>52.072724607603</v>
      </c>
      <c r="AZ90" s="738">
        <v>49.627938145611999</v>
      </c>
      <c r="BA90" s="738">
        <v>51.464496975332999</v>
      </c>
      <c r="BB90" s="738">
        <v>47.291881569342998</v>
      </c>
    </row>
    <row r="91" spans="1:54" x14ac:dyDescent="0.2">
      <c r="A91" s="737" t="s">
        <v>94</v>
      </c>
      <c r="B91" s="738">
        <v>1.9349282955022999</v>
      </c>
      <c r="C91" s="738">
        <v>2.0333400394512999</v>
      </c>
      <c r="D91" s="738">
        <v>2.2466786741096998</v>
      </c>
      <c r="E91" s="738">
        <v>2.5834182076140002</v>
      </c>
      <c r="F91" s="738">
        <v>2.5286286079978999</v>
      </c>
      <c r="G91" s="738">
        <v>2.3735622017867</v>
      </c>
      <c r="H91" s="738">
        <v>2.3959971467021002</v>
      </c>
      <c r="I91" s="738">
        <v>2.4657308917510998</v>
      </c>
      <c r="J91" s="738">
        <v>2.5408092995324001</v>
      </c>
      <c r="K91" s="738">
        <v>2.6278817464762998</v>
      </c>
      <c r="L91" s="738">
        <v>2.4326232982534002</v>
      </c>
      <c r="M91" s="738">
        <v>2.3400506122841001</v>
      </c>
      <c r="N91" s="738">
        <v>1.9796720057405</v>
      </c>
      <c r="O91" s="738">
        <v>2.0210336625921999</v>
      </c>
      <c r="P91" s="738">
        <v>2.2458555475511002</v>
      </c>
      <c r="Q91" s="738">
        <v>2.1350556097979001</v>
      </c>
      <c r="R91" s="738">
        <v>2.1421792610860999</v>
      </c>
      <c r="S91" s="738">
        <v>2.1801561077856002</v>
      </c>
      <c r="T91" s="738">
        <v>2.3011269296149002</v>
      </c>
      <c r="U91" s="738">
        <v>2.3013421627992998</v>
      </c>
      <c r="V91" s="738">
        <v>2.3416735919351002</v>
      </c>
      <c r="W91" s="738">
        <v>2.2935380713482001</v>
      </c>
      <c r="X91" s="738">
        <v>2.3080038778404002</v>
      </c>
      <c r="Y91" s="738">
        <v>2.4104276948018999</v>
      </c>
      <c r="Z91" s="738">
        <v>2.5241119917115999</v>
      </c>
      <c r="AA91" s="738">
        <v>2.4436738061445999</v>
      </c>
      <c r="AB91" s="738">
        <v>2.7116248755745</v>
      </c>
      <c r="AC91" s="738">
        <v>2.6275482063990001</v>
      </c>
      <c r="AD91" s="738">
        <v>2.7109574118134998</v>
      </c>
      <c r="AE91" s="738">
        <v>2.7435875059615999</v>
      </c>
      <c r="AF91" s="738">
        <v>2.8557889912368002</v>
      </c>
      <c r="AG91" s="738">
        <v>2.9606873984929001</v>
      </c>
      <c r="AH91" s="738">
        <v>3.1325746682425999</v>
      </c>
      <c r="AI91" s="738">
        <v>3.1036028242382998</v>
      </c>
      <c r="AJ91" s="738">
        <v>3.1791422414094002</v>
      </c>
      <c r="AK91" s="738">
        <v>3.1308285773765001</v>
      </c>
      <c r="AL91" s="738">
        <v>3.2445315049721999</v>
      </c>
      <c r="AM91" s="738">
        <v>3.4854424057086</v>
      </c>
      <c r="AN91" s="738">
        <v>3.7861712227786</v>
      </c>
      <c r="AO91" s="738">
        <v>3.8285919985385002</v>
      </c>
      <c r="AP91" s="738">
        <v>3.7373322992403</v>
      </c>
      <c r="AQ91" s="738">
        <v>3.6033336582631001</v>
      </c>
      <c r="AR91" s="738">
        <v>3.6508581579720998</v>
      </c>
      <c r="AS91" s="738">
        <v>3.7361792229873001</v>
      </c>
      <c r="AT91" s="738">
        <v>3.5613190152637002</v>
      </c>
      <c r="AU91" s="738">
        <v>3.6548662829012999</v>
      </c>
      <c r="AV91" s="738">
        <v>3.2141966507472</v>
      </c>
      <c r="AW91" s="738">
        <v>3.3148010334831999</v>
      </c>
      <c r="AX91" s="738">
        <v>3.2954911955847002</v>
      </c>
      <c r="AY91" s="738">
        <v>3.1652563483153999</v>
      </c>
      <c r="AZ91" s="738">
        <v>3.0602014627410998</v>
      </c>
      <c r="BA91" s="738">
        <v>3.0789614583029001</v>
      </c>
      <c r="BB91" s="738">
        <v>3.5583199132029999</v>
      </c>
    </row>
    <row r="92" spans="1:54" x14ac:dyDescent="0.2">
      <c r="A92" s="737" t="s">
        <v>59</v>
      </c>
      <c r="B92" s="738">
        <v>213.94725370866999</v>
      </c>
      <c r="C92" s="738">
        <v>214.44137431229001</v>
      </c>
      <c r="D92" s="738">
        <v>222.97662452392001</v>
      </c>
      <c r="E92" s="738">
        <v>221.95118423983999</v>
      </c>
      <c r="F92" s="738">
        <v>237.65427483443</v>
      </c>
      <c r="G92" s="738">
        <v>253.21438821584999</v>
      </c>
      <c r="H92" s="738">
        <v>270.70623099368999</v>
      </c>
      <c r="I92" s="738">
        <v>276.03302150783998</v>
      </c>
      <c r="J92" s="738">
        <v>271.35743428054002</v>
      </c>
      <c r="K92" s="738">
        <v>291.74384165863</v>
      </c>
      <c r="L92" s="738">
        <v>303.58906726703998</v>
      </c>
      <c r="M92" s="738">
        <v>333.99561718314999</v>
      </c>
      <c r="N92" s="738">
        <v>351.90590264044999</v>
      </c>
      <c r="O92" s="738">
        <v>374.59445009268001</v>
      </c>
      <c r="P92" s="738">
        <v>412.85631967616001</v>
      </c>
      <c r="Q92" s="738">
        <v>431.40564612494001</v>
      </c>
      <c r="R92" s="738">
        <v>468.59200957831001</v>
      </c>
      <c r="S92" s="738">
        <v>501.42577390882002</v>
      </c>
      <c r="T92" s="738">
        <v>532.28930933184995</v>
      </c>
      <c r="U92" s="738">
        <v>570.11369850565995</v>
      </c>
      <c r="V92" s="738">
        <v>600.67789542482001</v>
      </c>
      <c r="W92" s="738">
        <v>646.36810251729003</v>
      </c>
      <c r="X92" s="738">
        <v>669.64730511254004</v>
      </c>
      <c r="Y92" s="738">
        <v>699.74003407552004</v>
      </c>
      <c r="Z92" s="738">
        <v>743.83682394976995</v>
      </c>
      <c r="AA92" s="738">
        <v>796.43918225978996</v>
      </c>
      <c r="AB92" s="738">
        <v>833.49007360262999</v>
      </c>
      <c r="AC92" s="738">
        <v>877.68333292132002</v>
      </c>
      <c r="AD92" s="738">
        <v>900.60321063295999</v>
      </c>
      <c r="AE92" s="738">
        <v>961.60897409458005</v>
      </c>
      <c r="AF92" s="738">
        <v>995.63060964167005</v>
      </c>
      <c r="AG92" s="738">
        <v>1011.7831356395</v>
      </c>
      <c r="AH92" s="738">
        <v>1049.8574011242999</v>
      </c>
      <c r="AI92" s="738">
        <v>1081.7621429431999</v>
      </c>
      <c r="AJ92" s="738">
        <v>1166.7929035804</v>
      </c>
      <c r="AK92" s="738">
        <v>1216.5122515403</v>
      </c>
      <c r="AL92" s="738">
        <v>1298.3715603037999</v>
      </c>
      <c r="AM92" s="738">
        <v>1413.8413309021</v>
      </c>
      <c r="AN92" s="738">
        <v>1503.5882911274</v>
      </c>
      <c r="AO92" s="738">
        <v>1643.5343358257001</v>
      </c>
      <c r="AP92" s="738">
        <v>1744.1905899702001</v>
      </c>
      <c r="AQ92" s="738">
        <v>1851.2507173131</v>
      </c>
      <c r="AR92" s="738">
        <v>2023.5723495742</v>
      </c>
      <c r="AS92" s="738">
        <v>2084.1510811638</v>
      </c>
      <c r="AT92" s="738">
        <v>2243.4611706629998</v>
      </c>
      <c r="AU92" s="738">
        <v>2260.4827911285001</v>
      </c>
      <c r="AV92" s="738">
        <v>2303.7362883312999</v>
      </c>
      <c r="AW92" s="738">
        <v>2434.1238020451001</v>
      </c>
      <c r="AX92" s="738">
        <v>2573.6063151640001</v>
      </c>
      <c r="AY92" s="738">
        <v>2541.3659803036999</v>
      </c>
      <c r="AZ92" s="738">
        <v>2320.6786699121999</v>
      </c>
      <c r="BA92" s="738">
        <v>2528.1334756678998</v>
      </c>
      <c r="BB92" s="738">
        <v>2693.0341047766001</v>
      </c>
    </row>
    <row r="93" spans="1:54" x14ac:dyDescent="0.2">
      <c r="A93" s="737" t="s">
        <v>65</v>
      </c>
      <c r="B93" s="738">
        <v>30.979686610662</v>
      </c>
      <c r="C93" s="738">
        <v>31.351524128754001</v>
      </c>
      <c r="D93" s="738">
        <v>37.108902195915</v>
      </c>
      <c r="E93" s="738">
        <v>41.865978390393003</v>
      </c>
      <c r="F93" s="738">
        <v>46.787821486174998</v>
      </c>
      <c r="G93" s="738">
        <v>48.620150641240997</v>
      </c>
      <c r="H93" s="738">
        <v>52.329455544505002</v>
      </c>
      <c r="I93" s="738">
        <v>71.540093583678001</v>
      </c>
      <c r="J93" s="738">
        <v>84.120762060090996</v>
      </c>
      <c r="K93" s="738">
        <v>90.510569036915001</v>
      </c>
      <c r="L93" s="738">
        <v>90.145192675038999</v>
      </c>
      <c r="M93" s="738">
        <v>95.193192487000999</v>
      </c>
      <c r="N93" s="738">
        <v>95.938190660158</v>
      </c>
      <c r="O93" s="738">
        <v>94.925294627151004</v>
      </c>
      <c r="P93" s="738">
        <v>97.001127775846996</v>
      </c>
      <c r="Q93" s="738">
        <v>105.38242382187001</v>
      </c>
      <c r="R93" s="738">
        <v>116.41559474898</v>
      </c>
      <c r="S93" s="738">
        <v>119.50273789117</v>
      </c>
      <c r="T93" s="738">
        <v>127.90098600362001</v>
      </c>
      <c r="U93" s="738">
        <v>133.70609860670001</v>
      </c>
      <c r="V93" s="738">
        <v>160.85113310381999</v>
      </c>
      <c r="W93" s="738">
        <v>173.73649464394001</v>
      </c>
      <c r="X93" s="738">
        <v>181.57028204402999</v>
      </c>
      <c r="Y93" s="738">
        <v>198.88300494537</v>
      </c>
      <c r="Z93" s="738">
        <v>211.27629872591999</v>
      </c>
      <c r="AA93" s="738">
        <v>237.38820966153</v>
      </c>
      <c r="AB93" s="738">
        <v>250.17173067714</v>
      </c>
      <c r="AC93" s="738">
        <v>273.65598111021001</v>
      </c>
      <c r="AD93" s="738">
        <v>276.49099967571999</v>
      </c>
      <c r="AE93" s="738">
        <v>293.13973310812997</v>
      </c>
      <c r="AF93" s="738">
        <v>294.63993488328998</v>
      </c>
      <c r="AG93" s="738">
        <v>316.06039769285002</v>
      </c>
      <c r="AH93" s="738">
        <v>322.86853783932003</v>
      </c>
      <c r="AI93" s="738">
        <v>352.41405204279999</v>
      </c>
      <c r="AJ93" s="738">
        <v>358.69721778215001</v>
      </c>
      <c r="AK93" s="738">
        <v>359.83245713839</v>
      </c>
      <c r="AL93" s="738">
        <v>382.18831997967999</v>
      </c>
      <c r="AM93" s="738">
        <v>398.48960142227003</v>
      </c>
      <c r="AN93" s="738">
        <v>393.89642485764</v>
      </c>
      <c r="AO93" s="738">
        <v>409.89847028387999</v>
      </c>
      <c r="AP93" s="738">
        <v>434.56868167379997</v>
      </c>
      <c r="AQ93" s="738">
        <v>496.32873720902001</v>
      </c>
      <c r="AR93" s="738">
        <v>503.42818878294003</v>
      </c>
      <c r="AS93" s="738">
        <v>469.38244812191999</v>
      </c>
      <c r="AT93" s="738">
        <v>505.12595705191001</v>
      </c>
      <c r="AU93" s="738">
        <v>512.10504813754005</v>
      </c>
      <c r="AV93" s="738">
        <v>506.2578866993</v>
      </c>
      <c r="AW93" s="738">
        <v>542.05366062947996</v>
      </c>
      <c r="AX93" s="738">
        <v>596.94171684278001</v>
      </c>
      <c r="AY93" s="738">
        <v>636.79109209395995</v>
      </c>
      <c r="AZ93" s="738">
        <v>594.2769784326</v>
      </c>
      <c r="BA93" s="738">
        <v>611.81904755838002</v>
      </c>
      <c r="BB93" s="738">
        <v>692.23610787942005</v>
      </c>
    </row>
    <row r="94" spans="1:54" x14ac:dyDescent="0.2">
      <c r="A94" s="740" t="s">
        <v>234</v>
      </c>
      <c r="B94" s="741">
        <v>168.60251538282</v>
      </c>
      <c r="C94" s="741">
        <v>168.60251538282</v>
      </c>
      <c r="D94" s="741">
        <v>178.80605017889999</v>
      </c>
      <c r="E94" s="741">
        <v>186.47395836758</v>
      </c>
      <c r="F94" s="741">
        <v>179.45449191348001</v>
      </c>
      <c r="G94" s="741">
        <v>173.53970054727</v>
      </c>
      <c r="H94" s="741">
        <v>173.85245669297001</v>
      </c>
      <c r="I94" s="741">
        <v>189.57715703789</v>
      </c>
      <c r="J94" s="741">
        <v>196.38344263203001</v>
      </c>
      <c r="K94" s="741">
        <v>203.13253478496</v>
      </c>
      <c r="L94" s="741">
        <v>201.93397890039</v>
      </c>
      <c r="M94" s="741">
        <v>201.32717005546999</v>
      </c>
      <c r="N94" s="741">
        <v>208.52193014023001</v>
      </c>
      <c r="O94" s="741">
        <v>210.39285392684999</v>
      </c>
      <c r="P94" s="741">
        <v>218.29544976084</v>
      </c>
      <c r="Q94" s="741">
        <v>224.40275531464999</v>
      </c>
      <c r="R94" s="741">
        <v>246.60581827198001</v>
      </c>
      <c r="S94" s="741">
        <v>260.60921779672998</v>
      </c>
      <c r="T94" s="741">
        <v>275.33889576749999</v>
      </c>
      <c r="U94" s="741">
        <v>289.30714759272001</v>
      </c>
      <c r="V94" s="741">
        <v>258.26953135742002</v>
      </c>
      <c r="W94" s="741">
        <v>251.16995126366999</v>
      </c>
      <c r="X94" s="741">
        <v>259.43519115430001</v>
      </c>
      <c r="Y94" s="741">
        <v>264.45260364062</v>
      </c>
      <c r="Z94" s="741">
        <v>277.83870017252002</v>
      </c>
      <c r="AA94" s="741">
        <v>288.34625804784997</v>
      </c>
      <c r="AB94" s="741">
        <v>300.04772779962002</v>
      </c>
      <c r="AC94" s="741">
        <v>314.68454944604002</v>
      </c>
      <c r="AD94" s="741">
        <v>325.05495266015998</v>
      </c>
      <c r="AE94" s="741">
        <v>338.86774018555002</v>
      </c>
      <c r="AF94" s="741">
        <v>351.21570133007998</v>
      </c>
      <c r="AG94" s="741">
        <v>345.40580198596001</v>
      </c>
      <c r="AH94" s="741">
        <v>365.85675033919</v>
      </c>
      <c r="AI94" s="741">
        <v>363.82940406509999</v>
      </c>
      <c r="AJ94" s="741">
        <v>392.93203995047998</v>
      </c>
      <c r="AK94" s="741">
        <v>417.74614235252</v>
      </c>
      <c r="AL94" s="741">
        <v>433.20913327197002</v>
      </c>
      <c r="AM94" s="741">
        <v>446.85649988212998</v>
      </c>
      <c r="AN94" s="741">
        <v>454.43498454452998</v>
      </c>
      <c r="AO94" s="741">
        <v>433.24425315078003</v>
      </c>
      <c r="AP94" s="741">
        <v>458.80455581835997</v>
      </c>
      <c r="AQ94" s="741">
        <v>473.52563011288998</v>
      </c>
      <c r="AR94" s="741">
        <v>473.68848881259999</v>
      </c>
      <c r="AS94" s="741">
        <v>481.61207581244997</v>
      </c>
      <c r="AT94" s="741">
        <v>497.32986791050001</v>
      </c>
      <c r="AU94" s="741">
        <v>525.87538164972</v>
      </c>
      <c r="AV94" s="741">
        <v>548.48344870563005</v>
      </c>
      <c r="AW94" s="741">
        <v>583.31499755886</v>
      </c>
      <c r="AX94" s="741">
        <v>609.32040415456004</v>
      </c>
      <c r="AY94" s="741">
        <v>619.23390432584995</v>
      </c>
      <c r="AZ94" s="741">
        <v>295.39266103944999</v>
      </c>
      <c r="BA94" s="741">
        <v>340.83768581473998</v>
      </c>
      <c r="BB94" s="741">
        <v>420.36647917151998</v>
      </c>
    </row>
    <row r="95" spans="1:54" x14ac:dyDescent="0.2">
      <c r="A95" s="740" t="s">
        <v>235</v>
      </c>
      <c r="B95" s="741">
        <v>353.84634734491999</v>
      </c>
      <c r="C95" s="741">
        <v>353.84634734491999</v>
      </c>
      <c r="D95" s="741">
        <v>370.40949117235999</v>
      </c>
      <c r="E95" s="741">
        <v>391.42547034951002</v>
      </c>
      <c r="F95" s="741">
        <v>365.75004690575997</v>
      </c>
      <c r="G95" s="741">
        <v>341.03857166095997</v>
      </c>
      <c r="H95" s="741">
        <v>351.67442887636997</v>
      </c>
      <c r="I95" s="741">
        <v>351.48848375559999</v>
      </c>
      <c r="J95" s="741">
        <v>353.61810910926999</v>
      </c>
      <c r="K95" s="741">
        <v>364.35681827625001</v>
      </c>
      <c r="L95" s="741">
        <v>356.80998754605997</v>
      </c>
      <c r="M95" s="741">
        <v>331.69564907195002</v>
      </c>
      <c r="N95" s="741">
        <v>298.8689179237</v>
      </c>
      <c r="O95" s="741">
        <v>279.80365264863002</v>
      </c>
      <c r="P95" s="741">
        <v>283.56002237860997</v>
      </c>
      <c r="Q95" s="741">
        <v>306.09623561484</v>
      </c>
      <c r="R95" s="741">
        <v>325.41357030332</v>
      </c>
      <c r="S95" s="741">
        <v>321.93607156229001</v>
      </c>
      <c r="T95" s="741">
        <v>337.46704416953003</v>
      </c>
      <c r="U95" s="741">
        <v>337.21958211179998</v>
      </c>
      <c r="V95" s="741">
        <v>370.69582662478001</v>
      </c>
      <c r="W95" s="741">
        <v>385.43704685035999</v>
      </c>
      <c r="X95" s="741">
        <v>414.05431233978999</v>
      </c>
      <c r="Y95" s="741">
        <v>401.27049283487997</v>
      </c>
      <c r="Z95" s="741">
        <v>413.56511383877</v>
      </c>
      <c r="AA95" s="741">
        <v>428.83432039207003</v>
      </c>
      <c r="AB95" s="741">
        <v>437.39037914877002</v>
      </c>
      <c r="AC95" s="741">
        <v>448.14061405611</v>
      </c>
      <c r="AD95" s="741">
        <v>461.72532154470002</v>
      </c>
      <c r="AE95" s="741">
        <v>488.98859423787002</v>
      </c>
      <c r="AF95" s="741">
        <v>501.86585018548999</v>
      </c>
      <c r="AG95" s="741">
        <v>476.03797096229999</v>
      </c>
      <c r="AH95" s="741">
        <v>494.31741660483999</v>
      </c>
      <c r="AI95" s="741">
        <v>502.00997915336001</v>
      </c>
      <c r="AJ95" s="741">
        <v>551.67703710919</v>
      </c>
      <c r="AK95" s="741">
        <v>571.13856768028995</v>
      </c>
      <c r="AL95" s="741">
        <v>608.34296796180001</v>
      </c>
      <c r="AM95" s="741">
        <v>644.56114307423002</v>
      </c>
      <c r="AN95" s="741">
        <v>645.87255894266002</v>
      </c>
      <c r="AO95" s="741">
        <v>614.39666955817995</v>
      </c>
      <c r="AP95" s="741">
        <v>661.38942387856002</v>
      </c>
      <c r="AQ95" s="741">
        <v>662.83569756827001</v>
      </c>
      <c r="AR95" s="741">
        <v>617.78481558137003</v>
      </c>
      <c r="AS95" s="741">
        <v>615.48726162962998</v>
      </c>
      <c r="AT95" s="741">
        <v>636.20980460811995</v>
      </c>
      <c r="AU95" s="741">
        <v>662.76912403362996</v>
      </c>
      <c r="AV95" s="741">
        <v>679.33210622298998</v>
      </c>
      <c r="AW95" s="741">
        <v>705.98049602852996</v>
      </c>
      <c r="AX95" s="741">
        <v>708.51032781333004</v>
      </c>
      <c r="AY95" s="741">
        <v>693.02580311532995</v>
      </c>
      <c r="AZ95" s="741">
        <v>633.84527263635005</v>
      </c>
      <c r="BA95" s="741">
        <v>670.93929123056</v>
      </c>
      <c r="BB95" s="741">
        <v>709.70598440329002</v>
      </c>
    </row>
    <row r="96" spans="1:54" x14ac:dyDescent="0.2">
      <c r="A96" s="737" t="s">
        <v>204</v>
      </c>
      <c r="B96" s="738">
        <v>79.495237738822993</v>
      </c>
      <c r="C96" s="738">
        <v>85.281452652680002</v>
      </c>
      <c r="D96" s="738">
        <v>95.061888798257002</v>
      </c>
      <c r="E96" s="738">
        <v>113.05690680424</v>
      </c>
      <c r="F96" s="738">
        <v>120.03772874571</v>
      </c>
      <c r="G96" s="738">
        <v>121.37407814482999</v>
      </c>
      <c r="H96" s="738">
        <v>140.43457084264</v>
      </c>
      <c r="I96" s="738">
        <v>147.40007639397999</v>
      </c>
      <c r="J96" s="738">
        <v>144.41595468969999</v>
      </c>
      <c r="K96" s="738">
        <v>134.0441218126</v>
      </c>
      <c r="L96" s="738">
        <v>114.234332055</v>
      </c>
      <c r="M96" s="738">
        <v>113.39621498392999</v>
      </c>
      <c r="N96" s="738">
        <v>138.85373113865001</v>
      </c>
      <c r="O96" s="738">
        <v>157.2786315152</v>
      </c>
      <c r="P96" s="738">
        <v>155.21467087859</v>
      </c>
      <c r="Q96" s="738">
        <v>165.40616534347001</v>
      </c>
      <c r="R96" s="738">
        <v>154.25848476498001</v>
      </c>
      <c r="S96" s="738">
        <v>163.16526563561001</v>
      </c>
      <c r="T96" s="738">
        <v>164.58547103263001</v>
      </c>
      <c r="U96" s="738">
        <v>175.65283401669001</v>
      </c>
      <c r="V96" s="738">
        <v>204.79084717320001</v>
      </c>
      <c r="W96" s="738">
        <v>225.53967992666</v>
      </c>
      <c r="X96" s="738">
        <v>241.15518242198999</v>
      </c>
      <c r="Y96" s="738">
        <v>239.89411215074</v>
      </c>
      <c r="Z96" s="738">
        <v>274.1170032819</v>
      </c>
      <c r="AA96" s="738">
        <v>279.96763982776997</v>
      </c>
      <c r="AB96" s="738">
        <v>290.74252181831997</v>
      </c>
      <c r="AC96" s="738">
        <v>303.73496924082002</v>
      </c>
      <c r="AD96" s="738">
        <v>303.12371061796</v>
      </c>
      <c r="AE96" s="738">
        <v>334.23169407194001</v>
      </c>
      <c r="AF96" s="738">
        <v>352.58134137149</v>
      </c>
      <c r="AG96" s="738">
        <v>366.21967449215998</v>
      </c>
      <c r="AH96" s="738">
        <v>382.4396355627</v>
      </c>
      <c r="AI96" s="738">
        <v>403.67078274813002</v>
      </c>
      <c r="AJ96" s="738">
        <v>432.94377573361999</v>
      </c>
      <c r="AK96" s="738">
        <v>467.59248343219002</v>
      </c>
      <c r="AL96" s="738">
        <v>504.70760469776002</v>
      </c>
      <c r="AM96" s="738">
        <v>537.17692466523999</v>
      </c>
      <c r="AN96" s="738">
        <v>549.75088448117003</v>
      </c>
      <c r="AO96" s="738">
        <v>571.34483034051004</v>
      </c>
      <c r="AP96" s="738">
        <v>574.61158426605004</v>
      </c>
      <c r="AQ96" s="738">
        <v>584.09475753967001</v>
      </c>
      <c r="AR96" s="738">
        <v>591.18409210370999</v>
      </c>
      <c r="AS96" s="738">
        <v>611.33383369461001</v>
      </c>
      <c r="AT96" s="738">
        <v>635.18655959016996</v>
      </c>
      <c r="AU96" s="738">
        <v>628.84439989950999</v>
      </c>
      <c r="AV96" s="738">
        <v>641.45685935562994</v>
      </c>
      <c r="AW96" s="738">
        <v>664.89950552233995</v>
      </c>
      <c r="AX96" s="738">
        <v>676.55984213507998</v>
      </c>
      <c r="AY96" s="738">
        <v>664.10146098561995</v>
      </c>
      <c r="AZ96" s="738">
        <v>656.79817936079996</v>
      </c>
      <c r="BA96" s="738">
        <v>677.81533355353997</v>
      </c>
      <c r="BB96" s="738">
        <v>686.41572479114996</v>
      </c>
    </row>
    <row r="97" spans="1:54" x14ac:dyDescent="0.2">
      <c r="A97" s="737" t="s">
        <v>75</v>
      </c>
      <c r="B97" s="738">
        <v>23.149192284451999</v>
      </c>
      <c r="C97" s="738">
        <v>27.126259201947999</v>
      </c>
      <c r="D97" s="738">
        <v>27.005871729865</v>
      </c>
      <c r="E97" s="738">
        <v>29.616958683755001</v>
      </c>
      <c r="F97" s="738">
        <v>31.914972415316001</v>
      </c>
      <c r="G97" s="738">
        <v>36.555412575775001</v>
      </c>
      <c r="H97" s="738">
        <v>45.971581866820998</v>
      </c>
      <c r="I97" s="738">
        <v>42.153842651730997</v>
      </c>
      <c r="J97" s="738">
        <v>46.404691198567001</v>
      </c>
      <c r="K97" s="738">
        <v>57.492087206816002</v>
      </c>
      <c r="L97" s="738">
        <v>51.720696258159997</v>
      </c>
      <c r="M97" s="738">
        <v>35.974665204197002</v>
      </c>
      <c r="N97" s="738">
        <v>38.182602998063999</v>
      </c>
      <c r="O97" s="738">
        <v>42.043498280003</v>
      </c>
      <c r="P97" s="738">
        <v>47.358453814309001</v>
      </c>
      <c r="Q97" s="738">
        <v>54.570230158103001</v>
      </c>
      <c r="R97" s="738">
        <v>61.238673097644998</v>
      </c>
      <c r="S97" s="738">
        <v>60.925981821828998</v>
      </c>
      <c r="T97" s="738">
        <v>65.525895496353002</v>
      </c>
      <c r="U97" s="738">
        <v>73.200521119358001</v>
      </c>
      <c r="V97" s="738">
        <v>69.222478539332002</v>
      </c>
      <c r="W97" s="738">
        <v>54.413702895246999</v>
      </c>
      <c r="X97" s="738">
        <v>75.718758110905995</v>
      </c>
      <c r="Y97" s="738">
        <v>100.1017189719</v>
      </c>
      <c r="Z97" s="738">
        <v>109.87577720633</v>
      </c>
      <c r="AA97" s="738">
        <v>109.02239964894</v>
      </c>
      <c r="AB97" s="738">
        <v>100.58676390782</v>
      </c>
      <c r="AC97" s="738">
        <v>120.96305791983001</v>
      </c>
      <c r="AD97" s="738">
        <v>94.038940390793002</v>
      </c>
      <c r="AE97" s="738">
        <v>74.034602713457005</v>
      </c>
      <c r="AF97" s="738">
        <v>88.535297976666996</v>
      </c>
      <c r="AG97" s="738">
        <v>100.37913272921</v>
      </c>
      <c r="AH97" s="738">
        <v>94.816661598219994</v>
      </c>
      <c r="AI97" s="738">
        <v>82.724660872357006</v>
      </c>
      <c r="AJ97" s="738">
        <v>90.109476828050006</v>
      </c>
      <c r="AK97" s="738">
        <v>87.038132246789999</v>
      </c>
      <c r="AL97" s="738">
        <v>84.657855327885002</v>
      </c>
      <c r="AM97" s="738">
        <v>78.215544440315995</v>
      </c>
      <c r="AN97" s="738">
        <v>90.175957736083006</v>
      </c>
      <c r="AO97" s="738">
        <v>96.324085350752</v>
      </c>
      <c r="AP97" s="738">
        <v>111.01324231443</v>
      </c>
      <c r="AQ97" s="738">
        <v>115.46371983448</v>
      </c>
      <c r="AR97" s="738">
        <v>132.70772462881001</v>
      </c>
      <c r="AS97" s="738">
        <v>142.78249546787001</v>
      </c>
      <c r="AT97" s="738">
        <v>137.65762409110999</v>
      </c>
      <c r="AU97" s="738">
        <v>137.0456368493</v>
      </c>
      <c r="AV97" s="738">
        <v>147.88658587538001</v>
      </c>
      <c r="AW97" s="738">
        <v>161.38068962448</v>
      </c>
      <c r="AX97" s="738">
        <v>173.96549697790999</v>
      </c>
      <c r="AY97" s="738">
        <v>187.04627176662001</v>
      </c>
      <c r="AZ97" s="738">
        <v>169.58387003459001</v>
      </c>
      <c r="BA97" s="738">
        <v>179.92954017974</v>
      </c>
      <c r="BB97" s="738">
        <v>193.83631092688</v>
      </c>
    </row>
    <row r="98" spans="1:54" x14ac:dyDescent="0.2">
      <c r="A98" s="737" t="s">
        <v>95</v>
      </c>
      <c r="B98" s="738">
        <v>20.645646365865002</v>
      </c>
      <c r="C98" s="738">
        <v>23.125863846318001</v>
      </c>
      <c r="D98" s="738">
        <v>22.753647336968999</v>
      </c>
      <c r="E98" s="738">
        <v>22.318898027772999</v>
      </c>
      <c r="F98" s="738">
        <v>24.149687520360001</v>
      </c>
      <c r="G98" s="738">
        <v>22.687777358937002</v>
      </c>
      <c r="H98" s="738">
        <v>23.256752691428002</v>
      </c>
      <c r="I98" s="738">
        <v>24.847801019401</v>
      </c>
      <c r="J98" s="738">
        <v>24.646845176237999</v>
      </c>
      <c r="K98" s="738">
        <v>28.992984339324</v>
      </c>
      <c r="L98" s="738">
        <v>27.866351114278</v>
      </c>
      <c r="M98" s="738">
        <v>27.646434168559001</v>
      </c>
      <c r="N98" s="738">
        <v>27.349050648679999</v>
      </c>
      <c r="O98" s="738">
        <v>26.948736492963</v>
      </c>
      <c r="P98" s="738">
        <v>26.963019661377999</v>
      </c>
      <c r="Q98" s="738">
        <v>28.571812850592</v>
      </c>
      <c r="R98" s="738">
        <v>29.513220151233</v>
      </c>
      <c r="S98" s="738">
        <v>31.089837614114</v>
      </c>
      <c r="T98" s="738">
        <v>30.204835584344998</v>
      </c>
      <c r="U98" s="738">
        <v>31.228935815589001</v>
      </c>
      <c r="V98" s="738">
        <v>32.234570608458</v>
      </c>
      <c r="W98" s="738">
        <v>32.770201537840002</v>
      </c>
      <c r="X98" s="738">
        <v>32.673281227933998</v>
      </c>
      <c r="Y98" s="738">
        <v>32.926793516251998</v>
      </c>
      <c r="Z98" s="738">
        <v>34.159030391667002</v>
      </c>
      <c r="AA98" s="738">
        <v>34.650115272911002</v>
      </c>
      <c r="AB98" s="738">
        <v>35.945631585111997</v>
      </c>
      <c r="AC98" s="738">
        <v>37.239040864198998</v>
      </c>
      <c r="AD98" s="738">
        <v>39.694881102252999</v>
      </c>
      <c r="AE98" s="738">
        <v>41.107343179084999</v>
      </c>
      <c r="AF98" s="738">
        <v>43.723836370073002</v>
      </c>
      <c r="AG98" s="738">
        <v>45.90615568994</v>
      </c>
      <c r="AH98" s="738">
        <v>44.840575806097</v>
      </c>
      <c r="AI98" s="738">
        <v>44.345351984749001</v>
      </c>
      <c r="AJ98" s="738">
        <v>44.862201464576003</v>
      </c>
      <c r="AK98" s="738">
        <v>46.848859113128</v>
      </c>
      <c r="AL98" s="738">
        <v>47.457373385041997</v>
      </c>
      <c r="AM98" s="738">
        <v>46.759561209992</v>
      </c>
      <c r="AN98" s="738">
        <v>46.070857706691001</v>
      </c>
      <c r="AO98" s="738">
        <v>40.962112994447999</v>
      </c>
      <c r="AP98" s="738">
        <v>40.714584010275999</v>
      </c>
      <c r="AQ98" s="738">
        <v>36.939732837564001</v>
      </c>
      <c r="AR98" s="738">
        <v>37.421876978632</v>
      </c>
      <c r="AS98" s="738">
        <v>36.150226923757998</v>
      </c>
      <c r="AT98" s="738">
        <v>35.967429469952997</v>
      </c>
      <c r="AU98" s="738">
        <v>37.478076119473002</v>
      </c>
      <c r="AV98" s="738">
        <v>39.389448619783998</v>
      </c>
      <c r="AW98" s="738">
        <v>38.179208694898001</v>
      </c>
      <c r="AX98" s="738">
        <v>37.897678816766998</v>
      </c>
      <c r="AY98" s="738">
        <v>36.256829484782997</v>
      </c>
      <c r="AZ98" s="738">
        <v>34.198741502026998</v>
      </c>
      <c r="BA98" s="738">
        <v>36.169039258121003</v>
      </c>
      <c r="BB98" s="738">
        <v>37.785564473682001</v>
      </c>
    </row>
    <row r="99" spans="1:54" x14ac:dyDescent="0.2">
      <c r="A99" s="737" t="s">
        <v>205</v>
      </c>
      <c r="B99" s="738">
        <v>14.90354073516</v>
      </c>
      <c r="C99" s="738">
        <v>14.920769407463</v>
      </c>
      <c r="D99" s="738">
        <v>15.724265380266001</v>
      </c>
      <c r="E99" s="738">
        <v>16.834990801539</v>
      </c>
      <c r="F99" s="738">
        <v>17.29455730734</v>
      </c>
      <c r="G99" s="738">
        <v>18.183321891310001</v>
      </c>
      <c r="H99" s="738">
        <v>18.173760394106999</v>
      </c>
      <c r="I99" s="738">
        <v>18.964892932219001</v>
      </c>
      <c r="J99" s="738">
        <v>20.192804079603999</v>
      </c>
      <c r="K99" s="738">
        <v>20.565870320424001</v>
      </c>
      <c r="L99" s="738">
        <v>20.425372764835</v>
      </c>
      <c r="M99" s="738">
        <v>21.270787059303998</v>
      </c>
      <c r="N99" s="738">
        <v>22.468515843611002</v>
      </c>
      <c r="O99" s="738">
        <v>23.247533889341</v>
      </c>
      <c r="P99" s="738">
        <v>24.096593172991</v>
      </c>
      <c r="Q99" s="738">
        <v>25.773896575445999</v>
      </c>
      <c r="R99" s="738">
        <v>28.077888369730999</v>
      </c>
      <c r="S99" s="738">
        <v>30.685181796268999</v>
      </c>
      <c r="T99" s="738">
        <v>32.515093305070998</v>
      </c>
      <c r="U99" s="738">
        <v>33.792942817300002</v>
      </c>
      <c r="V99" s="738">
        <v>35.224164511327999</v>
      </c>
      <c r="W99" s="738">
        <v>35.874190119014997</v>
      </c>
      <c r="X99" s="738">
        <v>38.410412366298999</v>
      </c>
      <c r="Y99" s="738">
        <v>42.118894942246001</v>
      </c>
      <c r="Z99" s="738">
        <v>45.085601620638002</v>
      </c>
      <c r="AA99" s="738">
        <v>48.205456300426</v>
      </c>
      <c r="AB99" s="738">
        <v>51.275662295354998</v>
      </c>
      <c r="AC99" s="738">
        <v>52.947662562226</v>
      </c>
      <c r="AD99" s="738">
        <v>53.514551776838999</v>
      </c>
      <c r="AE99" s="738">
        <v>54.957527072194999</v>
      </c>
      <c r="AF99" s="738">
        <v>59.301098350712003</v>
      </c>
      <c r="AG99" s="738">
        <v>59.266128937448002</v>
      </c>
      <c r="AH99" s="738">
        <v>62.526870890270999</v>
      </c>
      <c r="AI99" s="738">
        <v>64.284817521776006</v>
      </c>
      <c r="AJ99" s="738">
        <v>64.105497325450003</v>
      </c>
      <c r="AK99" s="738">
        <v>61.974602226499002</v>
      </c>
      <c r="AL99" s="738">
        <v>65.144605118708995</v>
      </c>
      <c r="AM99" s="738">
        <v>67.407567611909002</v>
      </c>
      <c r="AN99" s="738">
        <v>67.889542168904995</v>
      </c>
      <c r="AO99" s="738">
        <v>67.119247622849002</v>
      </c>
      <c r="AP99" s="738">
        <v>72.033673834268996</v>
      </c>
      <c r="AQ99" s="738">
        <v>71.218173780176997</v>
      </c>
      <c r="AR99" s="738">
        <v>77.661842866086999</v>
      </c>
      <c r="AS99" s="738">
        <v>68.356248441432001</v>
      </c>
      <c r="AT99" s="738">
        <v>66.016553601780004</v>
      </c>
      <c r="AU99" s="738">
        <v>68.073629657279994</v>
      </c>
      <c r="AV99" s="738">
        <v>67.662560717751006</v>
      </c>
      <c r="AW99" s="738">
        <v>67.927692365411005</v>
      </c>
      <c r="AX99" s="738">
        <v>63.549536934019002</v>
      </c>
      <c r="AY99" s="738">
        <v>64.775172337691998</v>
      </c>
      <c r="AZ99" s="738">
        <v>60.197892996504997</v>
      </c>
      <c r="BA99" s="738">
        <v>59.516869037797001</v>
      </c>
      <c r="BB99" s="738">
        <v>61.771182592797999</v>
      </c>
    </row>
    <row r="100" spans="1:54" x14ac:dyDescent="0.2">
      <c r="A100" s="737" t="s">
        <v>206</v>
      </c>
      <c r="B100" s="738">
        <v>312.32912267071998</v>
      </c>
      <c r="C100" s="738">
        <v>325.89666941455999</v>
      </c>
      <c r="D100" s="738">
        <v>343.56115409475001</v>
      </c>
      <c r="E100" s="738">
        <v>365.45149503188998</v>
      </c>
      <c r="F100" s="738">
        <v>368.03932219922001</v>
      </c>
      <c r="G100" s="738">
        <v>351.43437543060003</v>
      </c>
      <c r="H100" s="738">
        <v>378.83662385385998</v>
      </c>
      <c r="I100" s="738">
        <v>368.62917250099002</v>
      </c>
      <c r="J100" s="738">
        <v>376.43197625358999</v>
      </c>
      <c r="K100" s="738">
        <v>392.43277839183003</v>
      </c>
      <c r="L100" s="738">
        <v>394.76407607333999</v>
      </c>
      <c r="M100" s="738">
        <v>383.43354930323</v>
      </c>
      <c r="N100" s="738">
        <v>375.70087057788999</v>
      </c>
      <c r="O100" s="738">
        <v>371.53245493612002</v>
      </c>
      <c r="P100" s="738">
        <v>376.70458828056002</v>
      </c>
      <c r="Q100" s="738">
        <v>376.67835849945999</v>
      </c>
      <c r="R100" s="738">
        <v>378.42910671188997</v>
      </c>
      <c r="S100" s="738">
        <v>398.38547202263999</v>
      </c>
      <c r="T100" s="738">
        <v>403.184341969</v>
      </c>
      <c r="U100" s="738">
        <v>421.11635904143998</v>
      </c>
      <c r="V100" s="738">
        <v>424.67654113307998</v>
      </c>
      <c r="W100" s="738">
        <v>423.14308971449998</v>
      </c>
      <c r="X100" s="738">
        <v>420.44671368584</v>
      </c>
      <c r="Y100" s="738">
        <v>414.60615863265002</v>
      </c>
      <c r="Z100" s="738">
        <v>409.41959886428998</v>
      </c>
      <c r="AA100" s="738">
        <v>434.26693516741</v>
      </c>
      <c r="AB100" s="738">
        <v>429.33169001959999</v>
      </c>
      <c r="AC100" s="738">
        <v>432.61453515700998</v>
      </c>
      <c r="AD100" s="738">
        <v>442.10016993825002</v>
      </c>
      <c r="AE100" s="738">
        <v>449.12890977721003</v>
      </c>
      <c r="AF100" s="738">
        <v>453.63433980661</v>
      </c>
      <c r="AG100" s="738">
        <v>453.51093995574001</v>
      </c>
      <c r="AH100" s="738">
        <v>461.18896143832001</v>
      </c>
      <c r="AI100" s="738">
        <v>480.64137877664001</v>
      </c>
      <c r="AJ100" s="738">
        <v>491.69643998330002</v>
      </c>
      <c r="AK100" s="738">
        <v>492.52586612221</v>
      </c>
      <c r="AL100" s="738">
        <v>487.02794214369999</v>
      </c>
      <c r="AM100" s="738">
        <v>479.61320532289</v>
      </c>
      <c r="AN100" s="738">
        <v>464.71246240442002</v>
      </c>
      <c r="AO100" s="738">
        <v>413.45884814882999</v>
      </c>
      <c r="AP100" s="738">
        <v>423.03555525155002</v>
      </c>
      <c r="AQ100" s="738">
        <v>414.29352864924999</v>
      </c>
      <c r="AR100" s="738">
        <v>394.01904726803002</v>
      </c>
      <c r="AS100" s="738">
        <v>361.38389619767997</v>
      </c>
      <c r="AT100" s="738">
        <v>342.94963236643002</v>
      </c>
      <c r="AU100" s="738">
        <v>353.65936849801</v>
      </c>
      <c r="AV100" s="738">
        <v>348.98279951806001</v>
      </c>
      <c r="AW100" s="738">
        <v>345.36447395597003</v>
      </c>
      <c r="AX100" s="738">
        <v>340.33599725417997</v>
      </c>
      <c r="AY100" s="738">
        <v>331.78473884227998</v>
      </c>
      <c r="AZ100" s="738">
        <v>295.12521984642001</v>
      </c>
      <c r="BA100" s="738">
        <v>320.76013639195003</v>
      </c>
      <c r="BB100" s="738">
        <v>322.94871763854002</v>
      </c>
    </row>
    <row r="101" spans="1:54" x14ac:dyDescent="0.2">
      <c r="A101" s="737" t="s">
        <v>128</v>
      </c>
      <c r="B101" s="738">
        <v>8.0498610227351008</v>
      </c>
      <c r="C101" s="738">
        <v>8.0374740873147008</v>
      </c>
      <c r="D101" s="738">
        <v>8.0059964120661995</v>
      </c>
      <c r="E101" s="738">
        <v>8.5476096730836009</v>
      </c>
      <c r="F101" s="738">
        <v>8.8503234440669001</v>
      </c>
      <c r="G101" s="738">
        <v>7.4407272001377001</v>
      </c>
      <c r="H101" s="738">
        <v>6.6124190210767004</v>
      </c>
      <c r="I101" s="738">
        <v>7.2367488091379002</v>
      </c>
      <c r="J101" s="738">
        <v>7.4058062582147004</v>
      </c>
      <c r="K101" s="738">
        <v>7.1319278989264001</v>
      </c>
      <c r="L101" s="738">
        <v>6.8773183967616998</v>
      </c>
      <c r="M101" s="738">
        <v>6.8028541854676003</v>
      </c>
      <c r="N101" s="738">
        <v>5.7990697518137999</v>
      </c>
      <c r="O101" s="738">
        <v>5.8689385336887003</v>
      </c>
      <c r="P101" s="738">
        <v>5.4718479001605997</v>
      </c>
      <c r="Q101" s="738">
        <v>4.8728638102291004</v>
      </c>
      <c r="R101" s="738">
        <v>4.6555610897818003</v>
      </c>
      <c r="S101" s="738">
        <v>4.81638913883</v>
      </c>
      <c r="T101" s="738">
        <v>5.0563712145714996</v>
      </c>
      <c r="U101" s="738">
        <v>6.4701392866385001</v>
      </c>
      <c r="V101" s="738">
        <v>7.5121857248971002</v>
      </c>
      <c r="W101" s="738">
        <v>7.4694686253976004</v>
      </c>
      <c r="X101" s="738">
        <v>8.2678728935352002</v>
      </c>
      <c r="Y101" s="738">
        <v>8.4167674926490008</v>
      </c>
      <c r="Z101" s="738">
        <v>8.4998509467322005</v>
      </c>
      <c r="AA101" s="738">
        <v>8.7896234141621008</v>
      </c>
      <c r="AB101" s="738">
        <v>9.1686721668034998</v>
      </c>
      <c r="AC101" s="738">
        <v>9.3833642490671991</v>
      </c>
      <c r="AD101" s="738">
        <v>9.8820336982571</v>
      </c>
      <c r="AE101" s="738">
        <v>10.144658100035</v>
      </c>
      <c r="AF101" s="738">
        <v>10.212360276577</v>
      </c>
      <c r="AG101" s="738">
        <v>10.276586446252001</v>
      </c>
      <c r="AH101" s="738">
        <v>10.224859582565999</v>
      </c>
      <c r="AI101" s="738">
        <v>10.530521479478001</v>
      </c>
      <c r="AJ101" s="738">
        <v>10.577145104397999</v>
      </c>
      <c r="AK101" s="738">
        <v>10.613493294002</v>
      </c>
      <c r="AL101" s="738">
        <v>12.281950365409999</v>
      </c>
      <c r="AM101" s="738">
        <v>12.203991528126</v>
      </c>
      <c r="AN101" s="738">
        <v>9.8386416829184</v>
      </c>
      <c r="AO101" s="738">
        <v>8.0147084361775995</v>
      </c>
      <c r="AP101" s="738">
        <v>7.6605951757732003</v>
      </c>
      <c r="AQ101" s="738">
        <v>7.5688488047664002</v>
      </c>
      <c r="AR101" s="738">
        <v>6.9793847795924</v>
      </c>
      <c r="AS101" s="738">
        <v>7.4491353101872004</v>
      </c>
      <c r="AT101" s="738">
        <v>7.1856741283685999</v>
      </c>
      <c r="AU101" s="738">
        <v>7.0722789036727001</v>
      </c>
      <c r="AV101" s="738">
        <v>7.5905824434716997</v>
      </c>
      <c r="AW101" s="738">
        <v>7.2776811529051004</v>
      </c>
      <c r="AX101" s="738">
        <v>8.6607939894566002</v>
      </c>
      <c r="AY101" s="738">
        <v>8.4373044548791007</v>
      </c>
      <c r="AZ101" s="738">
        <v>5.9001039726436</v>
      </c>
      <c r="BA101" s="738">
        <v>6.0938802594260997</v>
      </c>
      <c r="BB101" s="738">
        <v>6.0830410245033004</v>
      </c>
    </row>
    <row r="102" spans="1:54" x14ac:dyDescent="0.2">
      <c r="A102" s="737" t="s">
        <v>49</v>
      </c>
      <c r="B102" s="738">
        <v>848.59102257097004</v>
      </c>
      <c r="C102" s="738">
        <v>846.29936703940996</v>
      </c>
      <c r="D102" s="738">
        <v>892.73881613623996</v>
      </c>
      <c r="E102" s="738">
        <v>1006.4478180763</v>
      </c>
      <c r="F102" s="738">
        <v>1003.0592165185</v>
      </c>
      <c r="G102" s="738">
        <v>948.44892250846999</v>
      </c>
      <c r="H102" s="738">
        <v>980.50852463343006</v>
      </c>
      <c r="I102" s="738">
        <v>1005.5099616055001</v>
      </c>
      <c r="J102" s="738">
        <v>1006.1042824444</v>
      </c>
      <c r="K102" s="738">
        <v>1029.8349262959</v>
      </c>
      <c r="L102" s="738">
        <v>1002.7940157282</v>
      </c>
      <c r="M102" s="738">
        <v>981.21702784472996</v>
      </c>
      <c r="N102" s="738">
        <v>939.47804557374002</v>
      </c>
      <c r="O102" s="738">
        <v>942.83378388164999</v>
      </c>
      <c r="P102" s="738">
        <v>1010.6844199372</v>
      </c>
      <c r="Q102" s="738">
        <v>983.02137363812994</v>
      </c>
      <c r="R102" s="738">
        <v>980.16054199642997</v>
      </c>
      <c r="S102" s="738">
        <v>987.41120901911995</v>
      </c>
      <c r="T102" s="738">
        <v>1060.3091072896</v>
      </c>
      <c r="U102" s="738">
        <v>1090.3849491305</v>
      </c>
      <c r="V102" s="738">
        <v>1165.3780027140001</v>
      </c>
      <c r="W102" s="738">
        <v>1175.3467315800001</v>
      </c>
      <c r="X102" s="738">
        <v>1180.4931509634</v>
      </c>
      <c r="Y102" s="738">
        <v>1172.8297737027001</v>
      </c>
      <c r="Z102" s="738">
        <v>1226.7069459561001</v>
      </c>
      <c r="AA102" s="738">
        <v>1236.6310558401001</v>
      </c>
      <c r="AB102" s="738">
        <v>1248.8486169078999</v>
      </c>
      <c r="AC102" s="738">
        <v>1235.4213211878</v>
      </c>
      <c r="AD102" s="738">
        <v>1188.3011214354999</v>
      </c>
      <c r="AE102" s="738">
        <v>1229.2417117304001</v>
      </c>
      <c r="AF102" s="738">
        <v>1247.7047143087</v>
      </c>
      <c r="AG102" s="738">
        <v>1233.8286680975</v>
      </c>
      <c r="AH102" s="738">
        <v>1268.2561188896</v>
      </c>
      <c r="AI102" s="738">
        <v>1275.5972682837</v>
      </c>
      <c r="AJ102" s="738">
        <v>1270.3488942846</v>
      </c>
      <c r="AK102" s="738">
        <v>1282.1408502119</v>
      </c>
      <c r="AL102" s="738">
        <v>1259.5188470656999</v>
      </c>
      <c r="AM102" s="738">
        <v>1295.5701249895999</v>
      </c>
      <c r="AN102" s="738">
        <v>1224.1372727380001</v>
      </c>
      <c r="AO102" s="738">
        <v>1160.5821767007999</v>
      </c>
      <c r="AP102" s="738">
        <v>1220.1216713803001</v>
      </c>
      <c r="AQ102" s="738">
        <v>1272.5496084343999</v>
      </c>
      <c r="AR102" s="738">
        <v>1310.7079159381001</v>
      </c>
      <c r="AS102" s="738">
        <v>1325.6359028267</v>
      </c>
      <c r="AT102" s="738">
        <v>1275.3313632164</v>
      </c>
      <c r="AU102" s="738">
        <v>1234.7190502496001</v>
      </c>
      <c r="AV102" s="738">
        <v>1221.3966979535001</v>
      </c>
      <c r="AW102" s="738">
        <v>1205.9213555606</v>
      </c>
      <c r="AX102" s="738">
        <v>1166.6375147034</v>
      </c>
      <c r="AY102" s="738">
        <v>1127.7445631027999</v>
      </c>
      <c r="AZ102" s="738">
        <v>1062.8689504849001</v>
      </c>
      <c r="BA102" s="738">
        <v>1075.6629752585</v>
      </c>
      <c r="BB102" s="738">
        <v>1082.6454363452999</v>
      </c>
    </row>
    <row r="103" spans="1:54" x14ac:dyDescent="0.2">
      <c r="A103" s="737" t="s">
        <v>76</v>
      </c>
      <c r="B103" s="738">
        <v>2.7416172192570998</v>
      </c>
      <c r="C103" s="738">
        <v>2.7622893904887</v>
      </c>
      <c r="D103" s="738">
        <v>2.316316261571</v>
      </c>
      <c r="E103" s="738">
        <v>2.6152798706735001</v>
      </c>
      <c r="F103" s="738">
        <v>2.8424081868034001</v>
      </c>
      <c r="G103" s="738">
        <v>3.1525426683346001</v>
      </c>
      <c r="H103" s="738">
        <v>3.7723310052668002</v>
      </c>
      <c r="I103" s="738">
        <v>3.9053520695985999</v>
      </c>
      <c r="J103" s="738">
        <v>4.7347340220775997</v>
      </c>
      <c r="K103" s="738">
        <v>5.0494949264431002</v>
      </c>
      <c r="L103" s="738">
        <v>6.4209113382921004</v>
      </c>
      <c r="M103" s="738">
        <v>7.4108715010703996</v>
      </c>
      <c r="N103" s="738">
        <v>7.8417360509264</v>
      </c>
      <c r="O103" s="738">
        <v>9.0568667351850003</v>
      </c>
      <c r="P103" s="738">
        <v>9.9197040090979005</v>
      </c>
      <c r="Q103" s="738">
        <v>10.143452495669001</v>
      </c>
      <c r="R103" s="738">
        <v>10.776243914351999</v>
      </c>
      <c r="S103" s="738">
        <v>12.025885492600001</v>
      </c>
      <c r="T103" s="738">
        <v>11.587998390606</v>
      </c>
      <c r="U103" s="738">
        <v>9.5112682090506002</v>
      </c>
      <c r="V103" s="738">
        <v>10.078218389676</v>
      </c>
      <c r="W103" s="738">
        <v>10.088269033949</v>
      </c>
      <c r="X103" s="738">
        <v>11.968256145122</v>
      </c>
      <c r="Y103" s="738">
        <v>12.434167264560999</v>
      </c>
      <c r="Z103" s="738">
        <v>12.994394216262</v>
      </c>
      <c r="AA103" s="738">
        <v>13.805629387166</v>
      </c>
      <c r="AB103" s="738">
        <v>14.126329429596</v>
      </c>
      <c r="AC103" s="738">
        <v>14.620274200288</v>
      </c>
      <c r="AD103" s="738">
        <v>14.835661393796</v>
      </c>
      <c r="AE103" s="738">
        <v>14.863063495524999</v>
      </c>
      <c r="AF103" s="738">
        <v>16.465273241281999</v>
      </c>
      <c r="AG103" s="738">
        <v>16.507555909402001</v>
      </c>
      <c r="AH103" s="738">
        <v>17.206487012006001</v>
      </c>
      <c r="AI103" s="738">
        <v>17.648724109817</v>
      </c>
      <c r="AJ103" s="738">
        <v>19.020424346125001</v>
      </c>
      <c r="AK103" s="738">
        <v>20.316489299129</v>
      </c>
      <c r="AL103" s="738">
        <v>20.544939200678002</v>
      </c>
      <c r="AM103" s="738">
        <v>21.343519311346</v>
      </c>
      <c r="AN103" s="738">
        <v>20.493214885015998</v>
      </c>
      <c r="AO103" s="738">
        <v>21.062911112828001</v>
      </c>
      <c r="AP103" s="738">
        <v>20.587300090191999</v>
      </c>
      <c r="AQ103" s="738">
        <v>21.013563358049002</v>
      </c>
      <c r="AR103" s="738">
        <v>24.533390793778</v>
      </c>
      <c r="AS103" s="738">
        <v>24.096813046127998</v>
      </c>
      <c r="AT103" s="738">
        <v>25.837855247214002</v>
      </c>
      <c r="AU103" s="738">
        <v>25.63076393087</v>
      </c>
      <c r="AV103" s="738">
        <v>25.232077216326001</v>
      </c>
      <c r="AW103" s="738">
        <v>26.549611056380002</v>
      </c>
      <c r="AX103" s="738">
        <v>25.260409906574999</v>
      </c>
      <c r="AY103" s="738">
        <v>23.554572124696001</v>
      </c>
      <c r="AZ103" s="738">
        <v>21.344158153813002</v>
      </c>
      <c r="BA103" s="738">
        <v>22.985700656561999</v>
      </c>
      <c r="BB103" s="738">
        <v>23.578894528271999</v>
      </c>
    </row>
    <row r="104" spans="1:54" x14ac:dyDescent="0.2">
      <c r="A104" s="737" t="s">
        <v>51</v>
      </c>
      <c r="B104" s="738">
        <v>128.71516429885</v>
      </c>
      <c r="C104" s="738">
        <v>133.33217206782001</v>
      </c>
      <c r="D104" s="738">
        <v>141.43180560539</v>
      </c>
      <c r="E104" s="738">
        <v>151.07668641646001</v>
      </c>
      <c r="F104" s="738">
        <v>157.79510769186999</v>
      </c>
      <c r="G104" s="738">
        <v>165.12882738933999</v>
      </c>
      <c r="H104" s="738">
        <v>170.48917018865001</v>
      </c>
      <c r="I104" s="738">
        <v>174.73967310692001</v>
      </c>
      <c r="J104" s="738">
        <v>181.32988400370999</v>
      </c>
      <c r="K104" s="738">
        <v>186.46929582780001</v>
      </c>
      <c r="L104" s="738">
        <v>192.03388732617</v>
      </c>
      <c r="M104" s="738">
        <v>188.62902813503999</v>
      </c>
      <c r="N104" s="738">
        <v>184.81282872130001</v>
      </c>
      <c r="O104" s="738">
        <v>187.11308482295999</v>
      </c>
      <c r="P104" s="738">
        <v>188.33142047152</v>
      </c>
      <c r="Q104" s="738">
        <v>187.78519696207999</v>
      </c>
      <c r="R104" s="738">
        <v>189.74956018207999</v>
      </c>
      <c r="S104" s="738">
        <v>196.16650061089001</v>
      </c>
      <c r="T104" s="738">
        <v>202.48191403333999</v>
      </c>
      <c r="U104" s="738">
        <v>201.95187708667001</v>
      </c>
      <c r="V104" s="738">
        <v>248.53116938267999</v>
      </c>
      <c r="W104" s="738">
        <v>259.84106784081001</v>
      </c>
      <c r="X104" s="738">
        <v>265.15893694380998</v>
      </c>
      <c r="Y104" s="738">
        <v>226.03913876258</v>
      </c>
      <c r="Z104" s="738">
        <v>203.82194432994999</v>
      </c>
      <c r="AA104" s="738">
        <v>180.22860520026001</v>
      </c>
      <c r="AB104" s="738">
        <v>157.96254692989001</v>
      </c>
      <c r="AC104" s="738">
        <v>137.27761109899001</v>
      </c>
      <c r="AD104" s="738">
        <v>141.55389188584999</v>
      </c>
      <c r="AE104" s="738">
        <v>129.32714514944001</v>
      </c>
      <c r="AF104" s="738">
        <v>130.48144389761001</v>
      </c>
      <c r="AG104" s="738">
        <v>127.7442343255</v>
      </c>
      <c r="AH104" s="738">
        <v>142.26596707195</v>
      </c>
      <c r="AI104" s="738">
        <v>158.47440336073001</v>
      </c>
      <c r="AJ104" s="738">
        <v>170.18230249960001</v>
      </c>
      <c r="AK104" s="738">
        <v>181.84412648084</v>
      </c>
      <c r="AL104" s="738">
        <v>203.50876341004999</v>
      </c>
      <c r="AM104" s="738">
        <v>213.94436185143999</v>
      </c>
      <c r="AN104" s="738">
        <v>253.12298599411</v>
      </c>
      <c r="AO104" s="738">
        <v>225.38657749994999</v>
      </c>
      <c r="AP104" s="738">
        <v>241.98897505620999</v>
      </c>
      <c r="AQ104" s="738">
        <v>258.3270607485</v>
      </c>
      <c r="AR104" s="738">
        <v>256.29362769302003</v>
      </c>
      <c r="AS104" s="738">
        <v>275.25214986167998</v>
      </c>
      <c r="AT104" s="738">
        <v>228.45687095853</v>
      </c>
      <c r="AU104" s="738">
        <v>201.36907808047999</v>
      </c>
      <c r="AV104" s="738">
        <v>211.52616450913001</v>
      </c>
      <c r="AW104" s="738">
        <v>224.32083517462999</v>
      </c>
      <c r="AX104" s="738">
        <v>225.99177656446</v>
      </c>
      <c r="AY104" s="738">
        <v>214.68912958685999</v>
      </c>
      <c r="AZ104" s="738">
        <v>222.67702869124</v>
      </c>
      <c r="BA104" s="738">
        <v>235.22226350631999</v>
      </c>
      <c r="BB104" s="738">
        <v>245.88629105056</v>
      </c>
    </row>
    <row r="105" spans="1:54" x14ac:dyDescent="0.2">
      <c r="A105" s="737" t="s">
        <v>7</v>
      </c>
      <c r="B105" s="738">
        <v>3.7493873080417002</v>
      </c>
      <c r="C105" s="738">
        <v>3.7491851642307998</v>
      </c>
      <c r="D105" s="738">
        <v>3.9146304096618998</v>
      </c>
      <c r="E105" s="738">
        <v>4.0549943270246001</v>
      </c>
      <c r="F105" s="738">
        <v>4.0942811188250001</v>
      </c>
      <c r="G105" s="738">
        <v>4.0307899550239998</v>
      </c>
      <c r="H105" s="738">
        <v>4.5877698539407996</v>
      </c>
      <c r="I105" s="738">
        <v>4.9066080495659996</v>
      </c>
      <c r="J105" s="738">
        <v>4.9089401563713997</v>
      </c>
      <c r="K105" s="738">
        <v>4.848123281256</v>
      </c>
      <c r="L105" s="738">
        <v>5.1995359932470002</v>
      </c>
      <c r="M105" s="738">
        <v>5.1682796619994003</v>
      </c>
      <c r="N105" s="738">
        <v>4.8416383152750999</v>
      </c>
      <c r="O105" s="738">
        <v>4.5226570973469</v>
      </c>
      <c r="P105" s="738">
        <v>5.2383508872898998</v>
      </c>
      <c r="Q105" s="738">
        <v>5.3852843794009999</v>
      </c>
      <c r="R105" s="738">
        <v>6.0146107737921</v>
      </c>
      <c r="S105" s="738">
        <v>6.2566621140686998</v>
      </c>
      <c r="T105" s="738">
        <v>6.2234799444236</v>
      </c>
      <c r="U105" s="738">
        <v>6.5686410794011998</v>
      </c>
      <c r="V105" s="738">
        <v>6.4689667344736996</v>
      </c>
      <c r="W105" s="738">
        <v>6.2180463213913999</v>
      </c>
      <c r="X105" s="738">
        <v>6.2951982694586004</v>
      </c>
      <c r="Y105" s="738">
        <v>6.1898388404849003</v>
      </c>
      <c r="Z105" s="738">
        <v>6.2835434724935997</v>
      </c>
      <c r="AA105" s="738">
        <v>6.7174287708613996</v>
      </c>
      <c r="AB105" s="738">
        <v>7.3985517692901004</v>
      </c>
      <c r="AC105" s="738">
        <v>7.1137426343580996</v>
      </c>
      <c r="AD105" s="738">
        <v>7.7807093115547001</v>
      </c>
      <c r="AE105" s="738">
        <v>7.9859788579027002</v>
      </c>
      <c r="AF105" s="738">
        <v>8.9050702491218008</v>
      </c>
      <c r="AG105" s="738">
        <v>8.2507915790394009</v>
      </c>
      <c r="AH105" s="738">
        <v>8.0076904086287009</v>
      </c>
      <c r="AI105" s="738">
        <v>7.2293439009856</v>
      </c>
      <c r="AJ105" s="738">
        <v>8.0543258878134996</v>
      </c>
      <c r="AK105" s="738">
        <v>9.0237526005048991</v>
      </c>
      <c r="AL105" s="738">
        <v>10.052512372409</v>
      </c>
      <c r="AM105" s="738">
        <v>10.052176556545</v>
      </c>
      <c r="AN105" s="738">
        <v>10.611879851383</v>
      </c>
      <c r="AO105" s="738">
        <v>12.510850487748</v>
      </c>
      <c r="AP105" s="738">
        <v>13.550510077929999</v>
      </c>
      <c r="AQ105" s="738">
        <v>13.986494450345001</v>
      </c>
      <c r="AR105" s="738">
        <v>12.990014988565999</v>
      </c>
      <c r="AS105" s="738">
        <v>14.337852679302999</v>
      </c>
      <c r="AT105" s="738">
        <v>16.399832818949999</v>
      </c>
      <c r="AU105" s="738">
        <v>17.739628015975999</v>
      </c>
      <c r="AV105" s="738">
        <v>19.230277298095</v>
      </c>
      <c r="AW105" s="738">
        <v>19.938805205154001</v>
      </c>
      <c r="AX105" s="738">
        <v>19.113608477189999</v>
      </c>
      <c r="AY105" s="738">
        <v>19.415189619073999</v>
      </c>
      <c r="AZ105" s="738">
        <v>19.237789922701001</v>
      </c>
      <c r="BA105" s="738">
        <v>20.931005863724</v>
      </c>
      <c r="BB105" s="738">
        <v>21.527442594499998</v>
      </c>
    </row>
    <row r="106" spans="1:54" x14ac:dyDescent="0.2">
      <c r="A106" s="737" t="s">
        <v>165</v>
      </c>
      <c r="B106" s="738">
        <v>1.884048481736E-2</v>
      </c>
      <c r="C106" s="738">
        <v>1.8842481664541999E-2</v>
      </c>
      <c r="D106" s="738">
        <v>2.0089357285282002E-2</v>
      </c>
      <c r="E106" s="738">
        <v>2.4161808374247001E-2</v>
      </c>
      <c r="F106" s="738">
        <v>2.9646086648147999E-2</v>
      </c>
      <c r="G106" s="738">
        <v>2.4492627438461999E-2</v>
      </c>
      <c r="H106" s="738">
        <v>2.4132914262578999E-2</v>
      </c>
      <c r="I106" s="738">
        <v>2.5480614584907E-2</v>
      </c>
      <c r="J106" s="738">
        <v>2.5286439026146999E-2</v>
      </c>
      <c r="K106" s="738">
        <v>2.7170666366210999E-2</v>
      </c>
      <c r="L106" s="738">
        <v>2.9255959802523001E-2</v>
      </c>
      <c r="M106" s="738">
        <v>2.8955529033227002E-2</v>
      </c>
      <c r="N106" s="738">
        <v>2.8524784107782999E-2</v>
      </c>
      <c r="O106" s="738">
        <v>2.8206548280752999E-2</v>
      </c>
      <c r="P106" s="738">
        <v>1.2664273334700001E-2</v>
      </c>
      <c r="Q106" s="738">
        <v>1.3999876372022E-2</v>
      </c>
      <c r="R106" s="738">
        <v>1.2525773184468E-2</v>
      </c>
      <c r="S106" s="738">
        <v>1.6733886850787E-2</v>
      </c>
      <c r="T106" s="738">
        <v>1.6872220330781999E-2</v>
      </c>
      <c r="U106" s="738">
        <v>1.6261156728459E-2</v>
      </c>
      <c r="V106" s="738">
        <v>1.6450647782415E-2</v>
      </c>
      <c r="W106" s="738">
        <v>1.6790678449005E-2</v>
      </c>
      <c r="X106" s="738">
        <v>1.676720993249E-2</v>
      </c>
      <c r="Y106" s="738">
        <v>1.6410597105382001E-2</v>
      </c>
      <c r="Z106" s="738">
        <v>1.7260635069290001E-2</v>
      </c>
      <c r="AA106" s="738">
        <v>1.6550227150367001E-2</v>
      </c>
      <c r="AB106" s="738">
        <v>1.6953468393681E-2</v>
      </c>
      <c r="AC106" s="738">
        <v>1.7988650560985E-2</v>
      </c>
      <c r="AD106" s="738">
        <v>1.8636610566358E-2</v>
      </c>
      <c r="AE106" s="738">
        <v>1.8095247347329001E-2</v>
      </c>
      <c r="AF106" s="738">
        <v>3.6262464026136997E-2</v>
      </c>
      <c r="AG106" s="738">
        <v>3.1705988321975999E-2</v>
      </c>
      <c r="AH106" s="738">
        <v>4.6276762870998002E-2</v>
      </c>
      <c r="AI106" s="738">
        <v>4.761446026163E-2</v>
      </c>
      <c r="AJ106" s="738">
        <v>4.9287275628804E-2</v>
      </c>
      <c r="AK106" s="738">
        <v>6.5471682977871995E-2</v>
      </c>
      <c r="AL106" s="738">
        <v>7.0022328819560997E-2</v>
      </c>
      <c r="AM106" s="738">
        <v>6.1592075137737998E-2</v>
      </c>
      <c r="AN106" s="738">
        <v>6.8790451136594002E-2</v>
      </c>
      <c r="AO106" s="738">
        <v>6.0223496825980001E-2</v>
      </c>
      <c r="AP106" s="738">
        <v>6.2099665814232E-2</v>
      </c>
      <c r="AQ106" s="738">
        <v>5.8162643779921003E-2</v>
      </c>
      <c r="AR106" s="738">
        <v>5.6867853938324997E-2</v>
      </c>
      <c r="AS106" s="738">
        <v>6.0733663406796E-2</v>
      </c>
      <c r="AT106" s="738">
        <v>6.1362041915690002E-2</v>
      </c>
      <c r="AU106" s="738">
        <v>6.3902142732216005E-2</v>
      </c>
      <c r="AV106" s="738">
        <v>6.9485678234395998E-2</v>
      </c>
      <c r="AW106" s="738">
        <v>8.0545354544311998E-2</v>
      </c>
      <c r="AX106" s="738">
        <v>8.1298158391245004E-2</v>
      </c>
      <c r="AY106" s="738">
        <v>8.5928792958719996E-2</v>
      </c>
      <c r="AZ106" s="738">
        <v>6.9495758290881005E-2</v>
      </c>
      <c r="BA106" s="738">
        <v>7.2281517017961996E-2</v>
      </c>
      <c r="BB106" s="738">
        <v>7.3966650408061996E-2</v>
      </c>
    </row>
    <row r="107" spans="1:54" x14ac:dyDescent="0.2">
      <c r="A107" s="737" t="s">
        <v>77</v>
      </c>
      <c r="B107" s="738">
        <v>38.308485567699996</v>
      </c>
      <c r="C107" s="738">
        <v>40.670597062624999</v>
      </c>
      <c r="D107" s="738">
        <v>41.293122855782002</v>
      </c>
      <c r="E107" s="738">
        <v>36.953363207365001</v>
      </c>
      <c r="F107" s="738">
        <v>30.079392996151999</v>
      </c>
      <c r="G107" s="738">
        <v>25.743153605113999</v>
      </c>
      <c r="H107" s="738">
        <v>26.365183552203</v>
      </c>
      <c r="I107" s="738">
        <v>25.994748973029999</v>
      </c>
      <c r="J107" s="738">
        <v>29.984057456706001</v>
      </c>
      <c r="K107" s="738">
        <v>34.429211821201001</v>
      </c>
      <c r="L107" s="738">
        <v>32.293762677586002</v>
      </c>
      <c r="M107" s="738">
        <v>30.619538413653</v>
      </c>
      <c r="N107" s="738">
        <v>32.747501766249002</v>
      </c>
      <c r="O107" s="738">
        <v>35.332473342496002</v>
      </c>
      <c r="P107" s="738">
        <v>35.993763170992999</v>
      </c>
      <c r="Q107" s="738">
        <v>40.723158837695003</v>
      </c>
      <c r="R107" s="738">
        <v>43.822512425607997</v>
      </c>
      <c r="S107" s="738">
        <v>47.078000035898</v>
      </c>
      <c r="T107" s="738">
        <v>56.576290732402001</v>
      </c>
      <c r="U107" s="738">
        <v>66.085848230525997</v>
      </c>
      <c r="V107" s="738">
        <v>32.313928643341001</v>
      </c>
      <c r="W107" s="738">
        <v>38.478069346258003</v>
      </c>
      <c r="X107" s="738">
        <v>26.848747539647</v>
      </c>
      <c r="Y107" s="738">
        <v>34.074742017939997</v>
      </c>
      <c r="Z107" s="738">
        <v>40.517490983659002</v>
      </c>
      <c r="AA107" s="738">
        <v>40.096270002855</v>
      </c>
      <c r="AB107" s="738">
        <v>39.429846035665001</v>
      </c>
      <c r="AC107" s="738">
        <v>41.532514861559001</v>
      </c>
      <c r="AD107" s="738">
        <v>46.106145782403999</v>
      </c>
      <c r="AE107" s="738">
        <v>49.687841330132997</v>
      </c>
      <c r="AF107" s="738">
        <v>54.263410754585998</v>
      </c>
      <c r="AG107" s="738">
        <v>57.296092606342</v>
      </c>
      <c r="AH107" s="738">
        <v>59.894264471420001</v>
      </c>
      <c r="AI107" s="738">
        <v>62.948187750316997</v>
      </c>
      <c r="AJ107" s="738">
        <v>66.982632468630001</v>
      </c>
      <c r="AK107" s="738">
        <v>75.152317811778005</v>
      </c>
      <c r="AL107" s="738">
        <v>77.785863022197006</v>
      </c>
      <c r="AM107" s="738">
        <v>76.034809230966999</v>
      </c>
      <c r="AN107" s="738">
        <v>81.439386951051006</v>
      </c>
      <c r="AO107" s="738">
        <v>83.278089403292</v>
      </c>
      <c r="AP107" s="738">
        <v>86.249773404202998</v>
      </c>
      <c r="AQ107" s="738">
        <v>89.588450722283</v>
      </c>
      <c r="AR107" s="738">
        <v>90.451209559242997</v>
      </c>
      <c r="AS107" s="738">
        <v>92.859556769877997</v>
      </c>
      <c r="AT107" s="738">
        <v>90.964934977547998</v>
      </c>
      <c r="AU107" s="738">
        <v>94.378219072847003</v>
      </c>
      <c r="AV107" s="738">
        <v>96.917997216714994</v>
      </c>
      <c r="AW107" s="738">
        <v>95.909486618811002</v>
      </c>
      <c r="AX107" s="738">
        <v>97.720701031233006</v>
      </c>
      <c r="AY107" s="738">
        <v>98.204141981410004</v>
      </c>
      <c r="AZ107" s="738">
        <v>97.012087905056006</v>
      </c>
      <c r="BA107" s="738">
        <v>102.89023359447999</v>
      </c>
      <c r="BB107" s="738">
        <v>110.11957513247999</v>
      </c>
    </row>
    <row r="108" spans="1:54" x14ac:dyDescent="0.2">
      <c r="A108" s="737" t="s">
        <v>52</v>
      </c>
      <c r="B108" s="738">
        <v>11.814636070193</v>
      </c>
      <c r="C108" s="738">
        <v>12.310420219820999</v>
      </c>
      <c r="D108" s="738">
        <v>13.075008510110001</v>
      </c>
      <c r="E108" s="738">
        <v>13.867442183167</v>
      </c>
      <c r="F108" s="738">
        <v>14.64173211024</v>
      </c>
      <c r="G108" s="738">
        <v>15.571060415334999</v>
      </c>
      <c r="H108" s="738">
        <v>16.101947271813</v>
      </c>
      <c r="I108" s="738">
        <v>16.532646869305001</v>
      </c>
      <c r="J108" s="738">
        <v>17.202351158277001</v>
      </c>
      <c r="K108" s="738">
        <v>17.675103753737002</v>
      </c>
      <c r="L108" s="738">
        <v>18.545370304193</v>
      </c>
      <c r="M108" s="738">
        <v>18.30225556369</v>
      </c>
      <c r="N108" s="738">
        <v>18.037382413088999</v>
      </c>
      <c r="O108" s="738">
        <v>17.782854880209999</v>
      </c>
      <c r="P108" s="738">
        <v>17.726015850231001</v>
      </c>
      <c r="Q108" s="738">
        <v>17.686521744857</v>
      </c>
      <c r="R108" s="738">
        <v>18.073594201969001</v>
      </c>
      <c r="S108" s="738">
        <v>18.724643659127999</v>
      </c>
      <c r="T108" s="738">
        <v>19.032614530787999</v>
      </c>
      <c r="U108" s="738">
        <v>19.050669348475999</v>
      </c>
      <c r="V108" s="738">
        <v>23.656343594016999</v>
      </c>
      <c r="W108" s="738">
        <v>21.261134423421002</v>
      </c>
      <c r="X108" s="738">
        <v>13.999150581478</v>
      </c>
      <c r="Y108" s="738">
        <v>10.287373982349999</v>
      </c>
      <c r="Z108" s="738">
        <v>6.7305123588187001</v>
      </c>
      <c r="AA108" s="738">
        <v>4.7581365910783999</v>
      </c>
      <c r="AB108" s="738">
        <v>5.9158081636409996</v>
      </c>
      <c r="AC108" s="738">
        <v>5.8370444178024004</v>
      </c>
      <c r="AD108" s="738">
        <v>6.1569959057233996</v>
      </c>
      <c r="AE108" s="738">
        <v>4.9140521773344998</v>
      </c>
      <c r="AF108" s="738">
        <v>4.7979253529471002</v>
      </c>
      <c r="AG108" s="738">
        <v>4.0308231046941998</v>
      </c>
      <c r="AH108" s="738">
        <v>5.0384889900793999</v>
      </c>
      <c r="AI108" s="738">
        <v>5.6599380764134004</v>
      </c>
      <c r="AJ108" s="738">
        <v>5.6106223787521996</v>
      </c>
      <c r="AK108" s="738">
        <v>5.3733612372629</v>
      </c>
      <c r="AL108" s="738">
        <v>5.3950993533927001</v>
      </c>
      <c r="AM108" s="738">
        <v>6.5411712583721</v>
      </c>
      <c r="AN108" s="738">
        <v>7.6035642465238</v>
      </c>
      <c r="AO108" s="738">
        <v>6.8985963776782997</v>
      </c>
      <c r="AP108" s="738">
        <v>6.4851458967938997</v>
      </c>
      <c r="AQ108" s="738">
        <v>7.8084596291762001</v>
      </c>
      <c r="AR108" s="738">
        <v>10.233166532159</v>
      </c>
      <c r="AS108" s="738">
        <v>9.5841258627503993</v>
      </c>
      <c r="AT108" s="738">
        <v>9.8588627380679998</v>
      </c>
      <c r="AU108" s="738">
        <v>10.258658463588</v>
      </c>
      <c r="AV108" s="738">
        <v>9.7179259843712007</v>
      </c>
      <c r="AW108" s="738">
        <v>9.5943921259486</v>
      </c>
      <c r="AX108" s="738">
        <v>11.405856756192</v>
      </c>
      <c r="AY108" s="738">
        <v>10.161400345981001</v>
      </c>
      <c r="AZ108" s="738">
        <v>9.1594851114095999</v>
      </c>
      <c r="BA108" s="738">
        <v>10.156597057239001</v>
      </c>
      <c r="BB108" s="738">
        <v>10.303353973045001</v>
      </c>
    </row>
    <row r="109" spans="1:54" x14ac:dyDescent="0.2">
      <c r="A109" s="737" t="s">
        <v>207</v>
      </c>
      <c r="B109" s="738">
        <v>0.28832827073044998</v>
      </c>
      <c r="C109" s="738">
        <v>0.28856702730290001</v>
      </c>
      <c r="D109" s="738">
        <v>0.30747021032985</v>
      </c>
      <c r="E109" s="738">
        <v>0.36877316921799003</v>
      </c>
      <c r="F109" s="738">
        <v>0.45124136584796998</v>
      </c>
      <c r="G109" s="738">
        <v>0.37410621185477999</v>
      </c>
      <c r="H109" s="738">
        <v>0.36885292706287998</v>
      </c>
      <c r="I109" s="738">
        <v>0.38918747641301998</v>
      </c>
      <c r="J109" s="738">
        <v>0.38635740268078</v>
      </c>
      <c r="K109" s="738">
        <v>0.41476500081274997</v>
      </c>
      <c r="L109" s="738">
        <v>0.44624431036609002</v>
      </c>
      <c r="M109" s="738">
        <v>0.18253491674271999</v>
      </c>
      <c r="N109" s="738">
        <v>0.16601670933502999</v>
      </c>
      <c r="O109" s="738">
        <v>0.17858859000923</v>
      </c>
      <c r="P109" s="738">
        <v>0.14828123305659999</v>
      </c>
      <c r="Q109" s="738">
        <v>0.17711642169462999</v>
      </c>
      <c r="R109" s="738">
        <v>0.19067270117015001</v>
      </c>
      <c r="S109" s="738">
        <v>0.21598566813319001</v>
      </c>
      <c r="T109" s="738">
        <v>0.21812455132218</v>
      </c>
      <c r="U109" s="738">
        <v>0.23732976306292999</v>
      </c>
      <c r="V109" s="738">
        <v>0.25255138532740001</v>
      </c>
      <c r="W109" s="738">
        <v>0.30122710796510999</v>
      </c>
      <c r="X109" s="738">
        <v>0.31233636925347003</v>
      </c>
      <c r="Y109" s="738">
        <v>0.31748104255394</v>
      </c>
      <c r="Z109" s="738">
        <v>0.34988084750826998</v>
      </c>
      <c r="AA109" s="738">
        <v>0.36603309616976998</v>
      </c>
      <c r="AB109" s="738">
        <v>0.42857336551851</v>
      </c>
      <c r="AC109" s="738">
        <v>0.50627305924372001</v>
      </c>
      <c r="AD109" s="738">
        <v>0.55724662941255998</v>
      </c>
      <c r="AE109" s="738">
        <v>0.55207392007419998</v>
      </c>
      <c r="AF109" s="738">
        <v>0.93448776091371999</v>
      </c>
      <c r="AG109" s="738">
        <v>1.0290585988195999</v>
      </c>
      <c r="AH109" s="738">
        <v>1.1544486226938999</v>
      </c>
      <c r="AI109" s="738">
        <v>1.2000410405466</v>
      </c>
      <c r="AJ109" s="738">
        <v>1.2579752021242001</v>
      </c>
      <c r="AK109" s="738">
        <v>1.3025585896559999</v>
      </c>
      <c r="AL109" s="738">
        <v>1.7086059964281</v>
      </c>
      <c r="AM109" s="738">
        <v>1.8059811419973999</v>
      </c>
      <c r="AN109" s="738">
        <v>2.1094514160964</v>
      </c>
      <c r="AO109" s="738">
        <v>2.6407499634129001</v>
      </c>
      <c r="AP109" s="738">
        <v>2.9614423780261001</v>
      </c>
      <c r="AQ109" s="738">
        <v>3.1261749139677</v>
      </c>
      <c r="AR109" s="738">
        <v>3.3357117531305001</v>
      </c>
      <c r="AS109" s="738">
        <v>3.9442241460162002</v>
      </c>
      <c r="AT109" s="738">
        <v>4.3873501128129</v>
      </c>
      <c r="AU109" s="738">
        <v>8.9274121000983993</v>
      </c>
      <c r="AV109" s="738">
        <v>15.870880145706</v>
      </c>
      <c r="AW109" s="738">
        <v>19.244074866601</v>
      </c>
      <c r="AX109" s="738">
        <v>19.862082965107</v>
      </c>
      <c r="AY109" s="738">
        <v>19.349308132657001</v>
      </c>
      <c r="AZ109" s="738">
        <v>19.384695729591002</v>
      </c>
      <c r="BA109" s="738">
        <v>20.214272811522001</v>
      </c>
      <c r="BB109" s="738">
        <v>20.12589946197</v>
      </c>
    </row>
    <row r="110" spans="1:54" x14ac:dyDescent="0.2">
      <c r="A110" s="737" t="s">
        <v>96</v>
      </c>
      <c r="B110" s="738">
        <v>12.589957298584</v>
      </c>
      <c r="C110" s="738">
        <v>12.814571199591001</v>
      </c>
      <c r="D110" s="738">
        <v>13.52535654867</v>
      </c>
      <c r="E110" s="738">
        <v>14.349737152537999</v>
      </c>
      <c r="F110" s="738">
        <v>15.097828332842001</v>
      </c>
      <c r="G110" s="738">
        <v>16.238806367974998</v>
      </c>
      <c r="H110" s="738">
        <v>16.682713976077</v>
      </c>
      <c r="I110" s="738">
        <v>17.045282143950999</v>
      </c>
      <c r="J110" s="738">
        <v>17.716925859241002</v>
      </c>
      <c r="K110" s="738">
        <v>18.124269369783999</v>
      </c>
      <c r="L110" s="738">
        <v>18.819725602376</v>
      </c>
      <c r="M110" s="738">
        <v>18.779325116607001</v>
      </c>
      <c r="N110" s="738">
        <v>19.152216671369001</v>
      </c>
      <c r="O110" s="738">
        <v>19.376588005037</v>
      </c>
      <c r="P110" s="738">
        <v>19.607968030068999</v>
      </c>
      <c r="Q110" s="738">
        <v>19.804001900858001</v>
      </c>
      <c r="R110" s="738">
        <v>20.374960556472999</v>
      </c>
      <c r="S110" s="738">
        <v>20.969014346870999</v>
      </c>
      <c r="T110" s="738">
        <v>21.230063757926001</v>
      </c>
      <c r="U110" s="738">
        <v>21.219158022852</v>
      </c>
      <c r="V110" s="738">
        <v>19.703925352260001</v>
      </c>
      <c r="W110" s="738">
        <v>17.949905173057001</v>
      </c>
      <c r="X110" s="738">
        <v>14.259966570454001</v>
      </c>
      <c r="Y110" s="738">
        <v>11.964823723397</v>
      </c>
      <c r="Z110" s="738">
        <v>10.430132166806001</v>
      </c>
      <c r="AA110" s="738">
        <v>9.1797458856479999</v>
      </c>
      <c r="AB110" s="738">
        <v>9.1937441070327992</v>
      </c>
      <c r="AC110" s="738">
        <v>8.7559362019045999</v>
      </c>
      <c r="AD110" s="738">
        <v>8.3588458725572004</v>
      </c>
      <c r="AE110" s="738">
        <v>7.8097192108094999</v>
      </c>
      <c r="AF110" s="738">
        <v>7.1796284636254004</v>
      </c>
      <c r="AG110" s="738">
        <v>7.6378034302039</v>
      </c>
      <c r="AH110" s="738">
        <v>7.6294715832191997</v>
      </c>
      <c r="AI110" s="738">
        <v>7.8698625593985003</v>
      </c>
      <c r="AJ110" s="738">
        <v>7.9237733294790997</v>
      </c>
      <c r="AK110" s="738">
        <v>8.0194844928712996</v>
      </c>
      <c r="AL110" s="738">
        <v>8.5230347966675009</v>
      </c>
      <c r="AM110" s="738">
        <v>8.8933290567662002</v>
      </c>
      <c r="AN110" s="738">
        <v>8.4559134214753993</v>
      </c>
      <c r="AO110" s="738">
        <v>7.7148904329132</v>
      </c>
      <c r="AP110" s="738">
        <v>8.8639897860897001</v>
      </c>
      <c r="AQ110" s="738">
        <v>8.2039516844765004</v>
      </c>
      <c r="AR110" s="738">
        <v>7.9978051448259997</v>
      </c>
      <c r="AS110" s="738">
        <v>7.7630372257999998</v>
      </c>
      <c r="AT110" s="738">
        <v>7.5388456593365003</v>
      </c>
      <c r="AU110" s="738">
        <v>7.6271556890093999</v>
      </c>
      <c r="AV110" s="738">
        <v>7.4529391272607999</v>
      </c>
      <c r="AW110" s="738">
        <v>7.4035963011290002</v>
      </c>
      <c r="AX110" s="738">
        <v>8.0762136830086995</v>
      </c>
      <c r="AY110" s="738">
        <v>7.8710385544003003</v>
      </c>
      <c r="AZ110" s="738">
        <v>7.2520952450343996</v>
      </c>
      <c r="BA110" s="738">
        <v>7.2388125166634003</v>
      </c>
      <c r="BB110" s="738">
        <v>6.7053685369967999</v>
      </c>
    </row>
    <row r="111" spans="1:54" x14ac:dyDescent="0.2">
      <c r="A111" s="737" t="s">
        <v>78</v>
      </c>
      <c r="B111" s="738">
        <v>5.4314943491568002</v>
      </c>
      <c r="C111" s="738">
        <v>5.5039624463279999</v>
      </c>
      <c r="D111" s="738">
        <v>6.0127817148130998</v>
      </c>
      <c r="E111" s="738">
        <v>7.4129572861661996</v>
      </c>
      <c r="F111" s="738">
        <v>7.5321774861783997</v>
      </c>
      <c r="G111" s="738">
        <v>6.7109188343807</v>
      </c>
      <c r="H111" s="738">
        <v>6.3015319169220998</v>
      </c>
      <c r="I111" s="738">
        <v>5.4770366825216001</v>
      </c>
      <c r="J111" s="738">
        <v>6.6276963377082998</v>
      </c>
      <c r="K111" s="738">
        <v>7.4505573094053004</v>
      </c>
      <c r="L111" s="738">
        <v>7.5346108117592996</v>
      </c>
      <c r="M111" s="738">
        <v>7.6244118549635003</v>
      </c>
      <c r="N111" s="738">
        <v>5.6154987380061003</v>
      </c>
      <c r="O111" s="738">
        <v>5.9903836868433</v>
      </c>
      <c r="P111" s="738">
        <v>6.1209987812955999</v>
      </c>
      <c r="Q111" s="738">
        <v>7.1237818018649</v>
      </c>
      <c r="R111" s="738">
        <v>7.5219315799195998</v>
      </c>
      <c r="S111" s="738">
        <v>7.6918726983940999</v>
      </c>
      <c r="T111" s="738">
        <v>5.9334056555874</v>
      </c>
      <c r="U111" s="738">
        <v>5.9745033757121</v>
      </c>
      <c r="V111" s="738">
        <v>5.9745263246473996</v>
      </c>
      <c r="W111" s="738">
        <v>7.4106527244246001</v>
      </c>
      <c r="X111" s="738">
        <v>7.9604291140664998</v>
      </c>
      <c r="Y111" s="738">
        <v>11.403673232069</v>
      </c>
      <c r="Z111" s="738">
        <v>12.527546656937</v>
      </c>
      <c r="AA111" s="738">
        <v>14.523348795892</v>
      </c>
      <c r="AB111" s="738">
        <v>15.081337993885001</v>
      </c>
      <c r="AC111" s="738">
        <v>16.559793877720999</v>
      </c>
      <c r="AD111" s="738">
        <v>16.443567957574</v>
      </c>
      <c r="AE111" s="738">
        <v>16.944575772992</v>
      </c>
      <c r="AF111" s="738">
        <v>15.306497684831999</v>
      </c>
      <c r="AG111" s="738">
        <v>16.516435886387001</v>
      </c>
      <c r="AH111" s="738">
        <v>16.463846834478002</v>
      </c>
      <c r="AI111" s="738">
        <v>16.468655062833001</v>
      </c>
      <c r="AJ111" s="738">
        <v>16.688315761626001</v>
      </c>
      <c r="AK111" s="738">
        <v>16.573836421067998</v>
      </c>
      <c r="AL111" s="738">
        <v>16.128735755996001</v>
      </c>
      <c r="AM111" s="738">
        <v>14.926027959781999</v>
      </c>
      <c r="AN111" s="738">
        <v>18.27337803647</v>
      </c>
      <c r="AO111" s="738">
        <v>21.557685854077999</v>
      </c>
      <c r="AP111" s="738">
        <v>20.657211593810999</v>
      </c>
      <c r="AQ111" s="738">
        <v>20.980201311207001</v>
      </c>
      <c r="AR111" s="738">
        <v>23.434903770542999</v>
      </c>
      <c r="AS111" s="738">
        <v>23.102572889859001</v>
      </c>
      <c r="AT111" s="738">
        <v>24.967450170883001</v>
      </c>
      <c r="AU111" s="738">
        <v>26.906289687377001</v>
      </c>
      <c r="AV111" s="738">
        <v>27.866684531612002</v>
      </c>
      <c r="AW111" s="738">
        <v>29.296541280292001</v>
      </c>
      <c r="AX111" s="738">
        <v>27.495304036006999</v>
      </c>
      <c r="AY111" s="738">
        <v>27.024040461180999</v>
      </c>
      <c r="AZ111" s="738">
        <v>21.568075825246002</v>
      </c>
      <c r="BA111" s="738">
        <v>22.751915219232</v>
      </c>
      <c r="BB111" s="738">
        <v>23.766108226751001</v>
      </c>
    </row>
    <row r="112" spans="1:54" x14ac:dyDescent="0.2">
      <c r="A112" s="737" t="s">
        <v>32</v>
      </c>
      <c r="B112" s="738">
        <v>7.3579053779676995E-2</v>
      </c>
      <c r="C112" s="738">
        <v>7.3629558632052006E-2</v>
      </c>
      <c r="D112" s="738">
        <v>7.3315576136701005E-2</v>
      </c>
      <c r="E112" s="738">
        <v>7.5846332860749002E-2</v>
      </c>
      <c r="F112" s="738">
        <v>8.1757389206309997E-2</v>
      </c>
      <c r="G112" s="738">
        <v>8.4895539393237004E-2</v>
      </c>
      <c r="H112" s="738">
        <v>8.7986936274229002E-2</v>
      </c>
      <c r="I112" s="738">
        <v>9.1087285723505995E-2</v>
      </c>
      <c r="J112" s="738">
        <v>9.2582541528776E-2</v>
      </c>
      <c r="K112" s="738">
        <v>0.10659687351666</v>
      </c>
      <c r="L112" s="738">
        <v>0.10473536958618999</v>
      </c>
      <c r="M112" s="738">
        <v>0.10041605868034</v>
      </c>
      <c r="N112" s="738">
        <v>9.3432824753487007E-2</v>
      </c>
      <c r="O112" s="738">
        <v>0.10215307650526</v>
      </c>
      <c r="P112" s="738">
        <v>9.8772478763850993E-2</v>
      </c>
      <c r="Q112" s="738">
        <v>0.10800119338534001</v>
      </c>
      <c r="R112" s="738">
        <v>0.11740825348797</v>
      </c>
      <c r="S112" s="738">
        <v>0.1645981332615</v>
      </c>
      <c r="T112" s="738">
        <v>0.10487440846477999</v>
      </c>
      <c r="U112" s="738">
        <v>0.13973853725522001</v>
      </c>
      <c r="V112" s="738">
        <v>0.11067258509452001</v>
      </c>
      <c r="W112" s="738">
        <v>0.13991553120117001</v>
      </c>
      <c r="X112" s="738">
        <v>0.11907390920011</v>
      </c>
      <c r="Y112" s="738">
        <v>0.11468365516513</v>
      </c>
      <c r="Z112" s="738">
        <v>0.12538254892940001</v>
      </c>
      <c r="AA112" s="738">
        <v>0.1274627146291</v>
      </c>
      <c r="AB112" s="738">
        <v>0.13286137604833001</v>
      </c>
      <c r="AC112" s="738">
        <v>0.13274029439207</v>
      </c>
      <c r="AD112" s="738">
        <v>0.13011465614834</v>
      </c>
      <c r="AE112" s="738">
        <v>0.13255276496450999</v>
      </c>
      <c r="AF112" s="738">
        <v>0.36241761656763</v>
      </c>
      <c r="AG112" s="738">
        <v>0.36933180049845998</v>
      </c>
      <c r="AH112" s="738">
        <v>0.38665305592638</v>
      </c>
      <c r="AI112" s="738">
        <v>0.3911940027925</v>
      </c>
      <c r="AJ112" s="738">
        <v>0.41069737756615998</v>
      </c>
      <c r="AK112" s="738">
        <v>0.41053670029311001</v>
      </c>
      <c r="AL112" s="738">
        <v>0.41955290592366001</v>
      </c>
      <c r="AM112" s="738">
        <v>0.54090633929133003</v>
      </c>
      <c r="AN112" s="738">
        <v>0.44152742649498999</v>
      </c>
      <c r="AO112" s="738">
        <v>0.50792362172618999</v>
      </c>
      <c r="AP112" s="738">
        <v>0.52742666187934995</v>
      </c>
      <c r="AQ112" s="738">
        <v>0.54181487176856002</v>
      </c>
      <c r="AR112" s="738">
        <v>0.57863170189666002</v>
      </c>
      <c r="AS112" s="738">
        <v>0.57843618364261995</v>
      </c>
      <c r="AT112" s="738">
        <v>0.60317480685193003</v>
      </c>
      <c r="AU112" s="738">
        <v>0.59521317986507005</v>
      </c>
      <c r="AV112" s="738">
        <v>0.63502144314326003</v>
      </c>
      <c r="AW112" s="738">
        <v>0.67945923209505998</v>
      </c>
      <c r="AX112" s="738">
        <v>0.67239393575728001</v>
      </c>
      <c r="AY112" s="738">
        <v>0.70220156275389001</v>
      </c>
      <c r="AZ112" s="738">
        <v>0.71248925189781998</v>
      </c>
      <c r="BA112" s="738">
        <v>0.71349712997075998</v>
      </c>
      <c r="BB112" s="738">
        <v>0.77899948979853995</v>
      </c>
    </row>
    <row r="113" spans="1:54" x14ac:dyDescent="0.2">
      <c r="A113" s="737" t="s">
        <v>40</v>
      </c>
      <c r="B113" s="738">
        <v>0.97144303407490995</v>
      </c>
      <c r="C113" s="738">
        <v>0.96587252931964995</v>
      </c>
      <c r="D113" s="738">
        <v>0.96780473865458005</v>
      </c>
      <c r="E113" s="738">
        <v>0.99882256358079002</v>
      </c>
      <c r="F113" s="738">
        <v>1.0732805658569</v>
      </c>
      <c r="G113" s="738">
        <v>1.1154715173669001</v>
      </c>
      <c r="H113" s="738">
        <v>1.161423384538</v>
      </c>
      <c r="I113" s="738">
        <v>1.2001180888495999</v>
      </c>
      <c r="J113" s="738">
        <v>1.2314499990418</v>
      </c>
      <c r="K113" s="738">
        <v>1.4369856311244</v>
      </c>
      <c r="L113" s="738">
        <v>1.375656405577</v>
      </c>
      <c r="M113" s="738">
        <v>1.2173019254384001</v>
      </c>
      <c r="N113" s="738">
        <v>1.1168262048648001</v>
      </c>
      <c r="O113" s="738">
        <v>1.2303359780848999</v>
      </c>
      <c r="P113" s="738">
        <v>1.0924748487809</v>
      </c>
      <c r="Q113" s="738">
        <v>1.0964198118868</v>
      </c>
      <c r="R113" s="738">
        <v>0.85289942850667</v>
      </c>
      <c r="S113" s="738">
        <v>0.89277364774664003</v>
      </c>
      <c r="T113" s="738">
        <v>1.0726867020926001</v>
      </c>
      <c r="U113" s="738">
        <v>0.79984773173325996</v>
      </c>
      <c r="V113" s="738">
        <v>0.38139719712234998</v>
      </c>
      <c r="W113" s="738">
        <v>0.26508168150679001</v>
      </c>
      <c r="X113" s="738">
        <v>0.23814304253740001</v>
      </c>
      <c r="Y113" s="738">
        <v>0.25428458245959001</v>
      </c>
      <c r="Z113" s="738">
        <v>0.25441437159788</v>
      </c>
      <c r="AA113" s="738">
        <v>0.25885800231195</v>
      </c>
      <c r="AB113" s="738">
        <v>0.28279189490352002</v>
      </c>
      <c r="AC113" s="738">
        <v>0.27948425893470003</v>
      </c>
      <c r="AD113" s="738">
        <v>0.29714009964142002</v>
      </c>
      <c r="AE113" s="738">
        <v>0.30508144875213999</v>
      </c>
      <c r="AF113" s="738">
        <v>0.41204398155124</v>
      </c>
      <c r="AG113" s="738">
        <v>0.46519480847115002</v>
      </c>
      <c r="AH113" s="738">
        <v>0.46702270562067999</v>
      </c>
      <c r="AI113" s="738">
        <v>0.50316031532460004</v>
      </c>
      <c r="AJ113" s="738">
        <v>0.54985520160112999</v>
      </c>
      <c r="AK113" s="738">
        <v>0.68497236768352998</v>
      </c>
      <c r="AL113" s="738">
        <v>0.72482570724555995</v>
      </c>
      <c r="AM113" s="738">
        <v>0.67462315585553001</v>
      </c>
      <c r="AN113" s="738">
        <v>0.56618006092510997</v>
      </c>
      <c r="AO113" s="738">
        <v>0.51799908468230005</v>
      </c>
      <c r="AP113" s="738">
        <v>0.80130937927050006</v>
      </c>
      <c r="AQ113" s="738">
        <v>0.88087839866791995</v>
      </c>
      <c r="AR113" s="738">
        <v>0.97966379369432</v>
      </c>
      <c r="AS113" s="738">
        <v>0.90279005440863003</v>
      </c>
      <c r="AT113" s="738">
        <v>1.1887377077861001</v>
      </c>
      <c r="AU113" s="738">
        <v>1.2296341039073999</v>
      </c>
      <c r="AV113" s="738">
        <v>1.3405532090737</v>
      </c>
      <c r="AW113" s="738">
        <v>1.1682799596127</v>
      </c>
      <c r="AX113" s="738">
        <v>1.3432110184526</v>
      </c>
      <c r="AY113" s="738">
        <v>1.3862799333271001</v>
      </c>
      <c r="AZ113" s="738">
        <v>1.4332843396968999</v>
      </c>
      <c r="BA113" s="738">
        <v>1.5566959370360001</v>
      </c>
      <c r="BB113" s="738">
        <v>1.6228118814525001</v>
      </c>
    </row>
    <row r="114" spans="1:54" x14ac:dyDescent="0.2">
      <c r="A114" s="737" t="s">
        <v>208</v>
      </c>
      <c r="B114" s="738">
        <v>39.295172792956997</v>
      </c>
      <c r="C114" s="738">
        <v>27.383877247520001</v>
      </c>
      <c r="D114" s="738">
        <v>20.492034808566999</v>
      </c>
      <c r="E114" s="738">
        <v>19.165784250695001</v>
      </c>
      <c r="F114" s="738">
        <v>12.846524063626999</v>
      </c>
      <c r="G114" s="738">
        <v>16.096159030281999</v>
      </c>
      <c r="H114" s="738">
        <v>20.731103949118001</v>
      </c>
      <c r="I114" s="738">
        <v>22.408297664803001</v>
      </c>
      <c r="J114" s="738">
        <v>24.094586743954999</v>
      </c>
      <c r="K114" s="738">
        <v>26.927337174716001</v>
      </c>
      <c r="L114" s="738">
        <v>27.883075384632001</v>
      </c>
      <c r="M114" s="738">
        <v>24.956966045613001</v>
      </c>
      <c r="N114" s="738">
        <v>28.021484040724001</v>
      </c>
      <c r="O114" s="738">
        <v>26.442721051256999</v>
      </c>
      <c r="P114" s="738">
        <v>26.915480275903001</v>
      </c>
      <c r="Q114" s="738">
        <v>25.095004544148001</v>
      </c>
      <c r="R114" s="738">
        <v>28.521460160347001</v>
      </c>
      <c r="S114" s="738">
        <v>27.947802039934999</v>
      </c>
      <c r="T114" s="738">
        <v>29.394768344666002</v>
      </c>
      <c r="U114" s="738">
        <v>28.676017214952001</v>
      </c>
      <c r="V114" s="738">
        <v>32.508448276336999</v>
      </c>
      <c r="W114" s="738">
        <v>32.712933524451003</v>
      </c>
      <c r="X114" s="738">
        <v>34.12697683911</v>
      </c>
      <c r="Y114" s="738">
        <v>36.360938178475003</v>
      </c>
      <c r="Z114" s="738">
        <v>42.345889055713997</v>
      </c>
      <c r="AA114" s="738">
        <v>48.008250236332003</v>
      </c>
      <c r="AB114" s="738">
        <v>50.496060318159003</v>
      </c>
      <c r="AC114" s="738">
        <v>46.765936092052002</v>
      </c>
      <c r="AD114" s="738">
        <v>46.306910997530998</v>
      </c>
      <c r="AE114" s="738">
        <v>47.671831966440998</v>
      </c>
      <c r="AF114" s="738">
        <v>49.190221757803002</v>
      </c>
      <c r="AG114" s="738">
        <v>48.610321247061002</v>
      </c>
      <c r="AH114" s="738">
        <v>49.789619621398998</v>
      </c>
      <c r="AI114" s="738">
        <v>53.638940590670998</v>
      </c>
      <c r="AJ114" s="738">
        <v>53.044824884387999</v>
      </c>
      <c r="AK114" s="738">
        <v>57.548820328223997</v>
      </c>
      <c r="AL114" s="738">
        <v>57.305425669789003</v>
      </c>
      <c r="AM114" s="738">
        <v>53.569915901896998</v>
      </c>
      <c r="AN114" s="738">
        <v>56.970022304788003</v>
      </c>
      <c r="AO114" s="738">
        <v>60.106592270119997</v>
      </c>
      <c r="AP114" s="738">
        <v>63.503902360236999</v>
      </c>
      <c r="AQ114" s="738">
        <v>44.189788649606001</v>
      </c>
      <c r="AR114" s="738">
        <v>62.718702603178002</v>
      </c>
      <c r="AS114" s="738">
        <v>62.510333996287997</v>
      </c>
      <c r="AT114" s="738">
        <v>61.747310465178998</v>
      </c>
      <c r="AU114" s="738">
        <v>53.698349551649997</v>
      </c>
      <c r="AV114" s="738">
        <v>51.057943738517999</v>
      </c>
      <c r="AW114" s="738">
        <v>55.020477939140001</v>
      </c>
      <c r="AX114" s="738">
        <v>57.180910135277998</v>
      </c>
      <c r="AY114" s="738">
        <v>57.818357580331003</v>
      </c>
      <c r="AZ114" s="738">
        <v>46.474143229744001</v>
      </c>
      <c r="BA114" s="738">
        <v>62.968635069359998</v>
      </c>
      <c r="BB114" s="738">
        <v>62.743003516831003</v>
      </c>
    </row>
    <row r="115" spans="1:54" x14ac:dyDescent="0.2">
      <c r="A115" s="737" t="s">
        <v>97</v>
      </c>
      <c r="B115" s="738">
        <v>19.106292485398001</v>
      </c>
      <c r="C115" s="738">
        <v>19.66027884523</v>
      </c>
      <c r="D115" s="738">
        <v>20.820403486648001</v>
      </c>
      <c r="E115" s="738">
        <v>22.143579108853</v>
      </c>
      <c r="F115" s="738">
        <v>23.385537060229002</v>
      </c>
      <c r="G115" s="738">
        <v>25.326294384749001</v>
      </c>
      <c r="H115" s="738">
        <v>26.184770130078</v>
      </c>
      <c r="I115" s="738">
        <v>26.852553910259001</v>
      </c>
      <c r="J115" s="738">
        <v>27.973560611298002</v>
      </c>
      <c r="K115" s="738">
        <v>28.725404817617999</v>
      </c>
      <c r="L115" s="738">
        <v>29.955077592830001</v>
      </c>
      <c r="M115" s="738">
        <v>29.724228855149001</v>
      </c>
      <c r="N115" s="738">
        <v>29.710626416052001</v>
      </c>
      <c r="O115" s="738">
        <v>29.760670338284001</v>
      </c>
      <c r="P115" s="738">
        <v>30.526519053478001</v>
      </c>
      <c r="Q115" s="738">
        <v>30.661774789870002</v>
      </c>
      <c r="R115" s="738">
        <v>31.450970280227001</v>
      </c>
      <c r="S115" s="738">
        <v>32.429659531332</v>
      </c>
      <c r="T115" s="738">
        <v>32.845224115531003</v>
      </c>
      <c r="U115" s="738">
        <v>33.015193845588001</v>
      </c>
      <c r="V115" s="738">
        <v>34.935830724592002</v>
      </c>
      <c r="W115" s="738">
        <v>36.857792214947999</v>
      </c>
      <c r="X115" s="738">
        <v>20.848754109230001</v>
      </c>
      <c r="Y115" s="738">
        <v>16.129252270902999</v>
      </c>
      <c r="Z115" s="738">
        <v>15.614704034149</v>
      </c>
      <c r="AA115" s="738">
        <v>14.977754268732999</v>
      </c>
      <c r="AB115" s="738">
        <v>15.450466801163</v>
      </c>
      <c r="AC115" s="738">
        <v>14.942927887579</v>
      </c>
      <c r="AD115" s="738">
        <v>15.803448679952</v>
      </c>
      <c r="AE115" s="738">
        <v>13.240565657136001</v>
      </c>
      <c r="AF115" s="738">
        <v>11.579027722757001</v>
      </c>
      <c r="AG115" s="738">
        <v>12.323435758484999</v>
      </c>
      <c r="AH115" s="738">
        <v>12.419557080818</v>
      </c>
      <c r="AI115" s="738">
        <v>12.418124713409</v>
      </c>
      <c r="AJ115" s="738">
        <v>13.005539497431</v>
      </c>
      <c r="AK115" s="738">
        <v>13.914717470179999</v>
      </c>
      <c r="AL115" s="738">
        <v>14.171465868571</v>
      </c>
      <c r="AM115" s="738">
        <v>15.551269034918001</v>
      </c>
      <c r="AN115" s="738">
        <v>15.816068939314</v>
      </c>
      <c r="AO115" s="738">
        <v>13.194992703418</v>
      </c>
      <c r="AP115" s="738">
        <v>14.026606287472999</v>
      </c>
      <c r="AQ115" s="738">
        <v>14.311544502802001</v>
      </c>
      <c r="AR115" s="738">
        <v>14.478896208145001</v>
      </c>
      <c r="AS115" s="738">
        <v>13.355394455220001</v>
      </c>
      <c r="AT115" s="738">
        <v>13.205569893902</v>
      </c>
      <c r="AU115" s="738">
        <v>13.654433395790999</v>
      </c>
      <c r="AV115" s="738">
        <v>13.516479586601999</v>
      </c>
      <c r="AW115" s="738">
        <v>13.957629786883</v>
      </c>
      <c r="AX115" s="738">
        <v>14.013129780509001</v>
      </c>
      <c r="AY115" s="738">
        <v>14.289819259669001</v>
      </c>
      <c r="AZ115" s="738">
        <v>14.247668590705</v>
      </c>
      <c r="BA115" s="738">
        <v>14.057280730489</v>
      </c>
      <c r="BB115" s="738">
        <v>13.263814961294001</v>
      </c>
    </row>
    <row r="116" spans="1:54" x14ac:dyDescent="0.2">
      <c r="A116" s="737" t="s">
        <v>112</v>
      </c>
      <c r="B116" s="738">
        <v>18.385664912616999</v>
      </c>
      <c r="C116" s="738">
        <v>17.145952331267999</v>
      </c>
      <c r="D116" s="738">
        <v>16.869848227887001</v>
      </c>
      <c r="E116" s="738">
        <v>18.243995374589002</v>
      </c>
      <c r="F116" s="738">
        <v>16.893991330458</v>
      </c>
      <c r="G116" s="738">
        <v>13.43776831143</v>
      </c>
      <c r="H116" s="738">
        <v>14.333873261691</v>
      </c>
      <c r="I116" s="738">
        <v>13.624971235161</v>
      </c>
      <c r="J116" s="738">
        <v>14.893678655451</v>
      </c>
      <c r="K116" s="738">
        <v>14.023700352578</v>
      </c>
      <c r="L116" s="738">
        <v>13.188774622422001</v>
      </c>
      <c r="M116" s="738">
        <v>11.209133798882</v>
      </c>
      <c r="N116" s="738">
        <v>10.532443972357999</v>
      </c>
      <c r="O116" s="738">
        <v>9.8827551864113001</v>
      </c>
      <c r="P116" s="738">
        <v>10.819016616281001</v>
      </c>
      <c r="Q116" s="738">
        <v>11.012421464217001</v>
      </c>
      <c r="R116" s="738">
        <v>10.751499282040999</v>
      </c>
      <c r="S116" s="738">
        <v>10.222084172797</v>
      </c>
      <c r="T116" s="738">
        <v>10.759930208469999</v>
      </c>
      <c r="U116" s="738">
        <v>11.566840850387001</v>
      </c>
      <c r="V116" s="738">
        <v>11.711403337725001</v>
      </c>
      <c r="W116" s="738">
        <v>12.156977955081</v>
      </c>
      <c r="X116" s="738">
        <v>11.817698899152999</v>
      </c>
      <c r="Y116" s="738">
        <v>12.050128388712</v>
      </c>
      <c r="Z116" s="738">
        <v>11.196702524454</v>
      </c>
      <c r="AA116" s="738">
        <v>8.9767285643898997</v>
      </c>
      <c r="AB116" s="738">
        <v>8.9961674331592008</v>
      </c>
      <c r="AC116" s="738">
        <v>8.4950097586176003</v>
      </c>
      <c r="AD116" s="738">
        <v>7.8012888116910002</v>
      </c>
      <c r="AE116" s="738">
        <v>8.1657516421298997</v>
      </c>
      <c r="AF116" s="738">
        <v>8.8006697545063002</v>
      </c>
      <c r="AG116" s="738">
        <v>9.3341019009007002</v>
      </c>
      <c r="AH116" s="738">
        <v>10.032146406847</v>
      </c>
      <c r="AI116" s="738">
        <v>10.454137190398001</v>
      </c>
      <c r="AJ116" s="738">
        <v>11.880170191036999</v>
      </c>
      <c r="AK116" s="738">
        <v>12.114136550353001</v>
      </c>
      <c r="AL116" s="738">
        <v>11.941991530183</v>
      </c>
      <c r="AM116" s="738">
        <v>11.341548501069999</v>
      </c>
      <c r="AN116" s="738">
        <v>11.212470289366999</v>
      </c>
      <c r="AO116" s="738">
        <v>10.609706058284001</v>
      </c>
      <c r="AP116" s="738">
        <v>11.213260951276</v>
      </c>
      <c r="AQ116" s="738">
        <v>11.089929704675001</v>
      </c>
      <c r="AR116" s="738">
        <v>10.867627862316001</v>
      </c>
      <c r="AS116" s="738">
        <v>10.323390952504001</v>
      </c>
      <c r="AT116" s="738">
        <v>9.8197891303677007</v>
      </c>
      <c r="AU116" s="738">
        <v>9.3092855293726995</v>
      </c>
      <c r="AV116" s="738">
        <v>9.0412890655073994</v>
      </c>
      <c r="AW116" s="738">
        <v>9.1881868603975008</v>
      </c>
      <c r="AX116" s="738">
        <v>9.4975268440048009</v>
      </c>
      <c r="AY116" s="738">
        <v>9.6735277143078999</v>
      </c>
      <c r="AZ116" s="738">
        <v>8.0788569265712002</v>
      </c>
      <c r="BA116" s="738">
        <v>8.6287035375847996</v>
      </c>
      <c r="BB116" s="738">
        <v>7.5868151244039002</v>
      </c>
    </row>
    <row r="117" spans="1:54" x14ac:dyDescent="0.2">
      <c r="A117" s="737" t="s">
        <v>209</v>
      </c>
      <c r="B117" s="738">
        <v>0.30375993617017999</v>
      </c>
      <c r="C117" s="738">
        <v>0.30376708904082</v>
      </c>
      <c r="D117" s="738">
        <v>0.32369292513057002</v>
      </c>
      <c r="E117" s="738">
        <v>0.38881626957200999</v>
      </c>
      <c r="F117" s="738">
        <v>0.47652807610908998</v>
      </c>
      <c r="G117" s="738">
        <v>0.39403765050372003</v>
      </c>
      <c r="H117" s="738">
        <v>0.38824438031761999</v>
      </c>
      <c r="I117" s="738">
        <v>0.40976872137950998</v>
      </c>
      <c r="J117" s="738">
        <v>0.40662394428868998</v>
      </c>
      <c r="K117" s="738">
        <v>0.43673582874494998</v>
      </c>
      <c r="L117" s="738">
        <v>0.47007524174374998</v>
      </c>
      <c r="M117" s="738">
        <v>0.45083016324213998</v>
      </c>
      <c r="N117" s="738">
        <v>0.47252812055291998</v>
      </c>
      <c r="O117" s="738">
        <v>0.64971799743063996</v>
      </c>
      <c r="P117" s="738">
        <v>0.63038158441795</v>
      </c>
      <c r="Q117" s="738">
        <v>0.57232458097196004</v>
      </c>
      <c r="R117" s="738">
        <v>0.71010936528580004</v>
      </c>
      <c r="S117" s="738">
        <v>0.87607361683801999</v>
      </c>
      <c r="T117" s="738">
        <v>0.85562245070190002</v>
      </c>
      <c r="U117" s="738">
        <v>0.87725829879684003</v>
      </c>
      <c r="V117" s="738">
        <v>0.92942647872466999</v>
      </c>
      <c r="W117" s="738">
        <v>0.92267166639965004</v>
      </c>
      <c r="X117" s="738">
        <v>0.96053544750302</v>
      </c>
      <c r="Y117" s="738">
        <v>1.0324138033359</v>
      </c>
      <c r="Z117" s="738">
        <v>1.1559633690588</v>
      </c>
      <c r="AA117" s="738">
        <v>1.107966381027</v>
      </c>
      <c r="AB117" s="738">
        <v>1.3028805396209</v>
      </c>
      <c r="AC117" s="738">
        <v>1.4264025699006999</v>
      </c>
      <c r="AD117" s="738">
        <v>1.5832835425394001</v>
      </c>
      <c r="AE117" s="738">
        <v>1.6247997826203999</v>
      </c>
      <c r="AF117" s="738">
        <v>1.6314683758755999</v>
      </c>
      <c r="AG117" s="738">
        <v>1.6969463004742</v>
      </c>
      <c r="AH117" s="738">
        <v>1.8351526191245999</v>
      </c>
      <c r="AI117" s="738">
        <v>1.8692854042938001</v>
      </c>
      <c r="AJ117" s="738">
        <v>2.1601736145212</v>
      </c>
      <c r="AK117" s="738">
        <v>2.1754966614211999</v>
      </c>
      <c r="AL117" s="738">
        <v>2.1525488858133</v>
      </c>
      <c r="AM117" s="738">
        <v>1.9265788128284</v>
      </c>
      <c r="AN117" s="738">
        <v>1.6012370904479001</v>
      </c>
      <c r="AO117" s="738">
        <v>1.7573772444581</v>
      </c>
      <c r="AP117" s="738">
        <v>1.7436594399561001</v>
      </c>
      <c r="AQ117" s="738">
        <v>1.7203607499435001</v>
      </c>
      <c r="AR117" s="738">
        <v>1.7720364488450999</v>
      </c>
      <c r="AS117" s="738">
        <v>1.8325152677480001</v>
      </c>
      <c r="AT117" s="738">
        <v>2.0962908916902001</v>
      </c>
      <c r="AU117" s="738">
        <v>2.8245692540224998</v>
      </c>
      <c r="AV117" s="738">
        <v>2.6848634910778002</v>
      </c>
      <c r="AW117" s="738">
        <v>3.1985426425034</v>
      </c>
      <c r="AX117" s="738">
        <v>2.5073915206930999</v>
      </c>
      <c r="AY117" s="738">
        <v>2.7162305056246998</v>
      </c>
      <c r="AZ117" s="738">
        <v>2.1404038296648999</v>
      </c>
      <c r="BA117" s="738">
        <v>2.2117477239721999</v>
      </c>
      <c r="BB117" s="738">
        <v>2.2474002028265998</v>
      </c>
    </row>
    <row r="118" spans="1:54" x14ac:dyDescent="0.2">
      <c r="A118" s="737" t="s">
        <v>8</v>
      </c>
      <c r="B118" s="738">
        <v>0.76840704628267997</v>
      </c>
      <c r="C118" s="738">
        <v>0.76949838958216998</v>
      </c>
      <c r="D118" s="738">
        <v>0.78834231421343004</v>
      </c>
      <c r="E118" s="738">
        <v>0.72943979445580998</v>
      </c>
      <c r="F118" s="738">
        <v>0.72009045702683006</v>
      </c>
      <c r="G118" s="738">
        <v>0.80034512228571997</v>
      </c>
      <c r="H118" s="738">
        <v>0.74489329113839997</v>
      </c>
      <c r="I118" s="738">
        <v>0.76774582879824005</v>
      </c>
      <c r="J118" s="738">
        <v>0.83722842307339995</v>
      </c>
      <c r="K118" s="738">
        <v>0.90315301265756998</v>
      </c>
      <c r="L118" s="738">
        <v>0.99726494072461003</v>
      </c>
      <c r="M118" s="738">
        <v>0.80091474166765997</v>
      </c>
      <c r="N118" s="738">
        <v>0.74034895326058003</v>
      </c>
      <c r="O118" s="738">
        <v>0.67021689067979995</v>
      </c>
      <c r="P118" s="738">
        <v>0.86330314585922996</v>
      </c>
      <c r="Q118" s="738">
        <v>0.78851106986434005</v>
      </c>
      <c r="R118" s="738">
        <v>0.74512986596796005</v>
      </c>
      <c r="S118" s="738">
        <v>0.80855626698198002</v>
      </c>
      <c r="T118" s="738">
        <v>0.74680023563063003</v>
      </c>
      <c r="U118" s="738">
        <v>0.77527309957821999</v>
      </c>
      <c r="V118" s="738">
        <v>0.90775613494966001</v>
      </c>
      <c r="W118" s="738">
        <v>0.97061346500286005</v>
      </c>
      <c r="X118" s="738">
        <v>0.98309319966718001</v>
      </c>
      <c r="Y118" s="738">
        <v>1.0190382480897999</v>
      </c>
      <c r="Z118" s="738">
        <v>1.2552543377325001</v>
      </c>
      <c r="AA118" s="738">
        <v>1.4147666249624</v>
      </c>
      <c r="AB118" s="738">
        <v>1.358861123649</v>
      </c>
      <c r="AC118" s="738">
        <v>1.4909397822563</v>
      </c>
      <c r="AD118" s="738">
        <v>1.6644830236879</v>
      </c>
      <c r="AE118" s="738">
        <v>1.7075052627297</v>
      </c>
      <c r="AF118" s="738">
        <v>1.6940645312486</v>
      </c>
      <c r="AG118" s="738">
        <v>1.7103106650027</v>
      </c>
      <c r="AH118" s="738">
        <v>1.1659963023885</v>
      </c>
      <c r="AI118" s="738">
        <v>1.5494207663999</v>
      </c>
      <c r="AJ118" s="738">
        <v>1.6758667915368</v>
      </c>
      <c r="AK118" s="738">
        <v>1.7880168336722</v>
      </c>
      <c r="AL118" s="738">
        <v>1.7143243793073999</v>
      </c>
      <c r="AM118" s="738">
        <v>1.8032576249665</v>
      </c>
      <c r="AN118" s="738">
        <v>1.8698667417157999</v>
      </c>
      <c r="AO118" s="738">
        <v>1.7757579586972001</v>
      </c>
      <c r="AP118" s="738">
        <v>1.9680994272876</v>
      </c>
      <c r="AQ118" s="738">
        <v>2.2940863758818</v>
      </c>
      <c r="AR118" s="738">
        <v>2.8502679485839</v>
      </c>
      <c r="AS118" s="738">
        <v>3.0490454317143998</v>
      </c>
      <c r="AT118" s="738">
        <v>3.1331981827400002</v>
      </c>
      <c r="AU118" s="738">
        <v>3.4178884059832999</v>
      </c>
      <c r="AV118" s="738">
        <v>3.2507483505527</v>
      </c>
      <c r="AW118" s="738">
        <v>3.5520698634191001</v>
      </c>
      <c r="AX118" s="738">
        <v>3.3765314976480001</v>
      </c>
      <c r="AY118" s="738">
        <v>4.0002982305526</v>
      </c>
      <c r="AZ118" s="738">
        <v>2.8179846924244001</v>
      </c>
      <c r="BA118" s="738">
        <v>3.0580488314465</v>
      </c>
      <c r="BB118" s="738">
        <v>3.1899973527913001</v>
      </c>
    </row>
    <row r="119" spans="1:54" x14ac:dyDescent="0.2">
      <c r="A119" s="737" t="s">
        <v>9</v>
      </c>
      <c r="B119" s="738">
        <v>0.34563021456704002</v>
      </c>
      <c r="C119" s="738">
        <v>0.34227615715276</v>
      </c>
      <c r="D119" s="738">
        <v>0.36564520116063998</v>
      </c>
      <c r="E119" s="738">
        <v>0.39196321594880001</v>
      </c>
      <c r="F119" s="738">
        <v>0.41087624455579003</v>
      </c>
      <c r="G119" s="738">
        <v>0.46861647166586001</v>
      </c>
      <c r="H119" s="738">
        <v>0.44793520055031</v>
      </c>
      <c r="I119" s="738">
        <v>0.44753552341748998</v>
      </c>
      <c r="J119" s="738">
        <v>0.45480423107128998</v>
      </c>
      <c r="K119" s="738">
        <v>0.457527037734</v>
      </c>
      <c r="L119" s="738">
        <v>0.51330213054221996</v>
      </c>
      <c r="M119" s="738">
        <v>0.50205478736757003</v>
      </c>
      <c r="N119" s="738">
        <v>0.42947771251124001</v>
      </c>
      <c r="O119" s="738">
        <v>0.38906863425025001</v>
      </c>
      <c r="P119" s="738">
        <v>0.35939390873647997</v>
      </c>
      <c r="Q119" s="738">
        <v>0.3769875950821</v>
      </c>
      <c r="R119" s="738">
        <v>0.36420593757648001</v>
      </c>
      <c r="S119" s="738">
        <v>0.48427946094127</v>
      </c>
      <c r="T119" s="738">
        <v>0.42835098234100999</v>
      </c>
      <c r="U119" s="738">
        <v>0.48733721322488999</v>
      </c>
      <c r="V119" s="738">
        <v>1.5424463380366999</v>
      </c>
      <c r="W119" s="738">
        <v>1.7821694812961</v>
      </c>
      <c r="X119" s="738">
        <v>1.9443791298336</v>
      </c>
      <c r="Y119" s="738">
        <v>1.9691712548319</v>
      </c>
      <c r="Z119" s="738">
        <v>2.0533265653989998</v>
      </c>
      <c r="AA119" s="738">
        <v>2.0967913524755999</v>
      </c>
      <c r="AB119" s="738">
        <v>2.2436402001197999</v>
      </c>
      <c r="AC119" s="738">
        <v>2.5285875633226</v>
      </c>
      <c r="AD119" s="738">
        <v>2.6815186092398999</v>
      </c>
      <c r="AE119" s="738">
        <v>2.7460066828263998</v>
      </c>
      <c r="AF119" s="738">
        <v>3.1202529829841001</v>
      </c>
      <c r="AG119" s="738">
        <v>3.1737641222024</v>
      </c>
      <c r="AH119" s="738">
        <v>3.1324584767462</v>
      </c>
      <c r="AI119" s="738">
        <v>3.1560495075508999</v>
      </c>
      <c r="AJ119" s="738">
        <v>3.1533382396071001</v>
      </c>
      <c r="AK119" s="738">
        <v>3.5720824541158001</v>
      </c>
      <c r="AL119" s="738">
        <v>3.7949639382184999</v>
      </c>
      <c r="AM119" s="738">
        <v>4.0852346343049</v>
      </c>
      <c r="AN119" s="738">
        <v>4.2922533777616003</v>
      </c>
      <c r="AO119" s="738">
        <v>4.1511183578353004</v>
      </c>
      <c r="AP119" s="738">
        <v>4.4932140786444004</v>
      </c>
      <c r="AQ119" s="738">
        <v>5.7349896257376001</v>
      </c>
      <c r="AR119" s="738">
        <v>5.6849874613995004</v>
      </c>
      <c r="AS119" s="738">
        <v>5.0176466004825997</v>
      </c>
      <c r="AT119" s="738">
        <v>4.9749953611819002</v>
      </c>
      <c r="AU119" s="738">
        <v>4.9046864857139001</v>
      </c>
      <c r="AV119" s="738">
        <v>4.8788076002712</v>
      </c>
      <c r="AW119" s="738">
        <v>5.3622096910290002</v>
      </c>
      <c r="AX119" s="738">
        <v>5.4914262263174001</v>
      </c>
      <c r="AY119" s="738">
        <v>5.4980559838116001</v>
      </c>
      <c r="AZ119" s="738">
        <v>5.1725972056230001</v>
      </c>
      <c r="BA119" s="738">
        <v>5.2094322933967998</v>
      </c>
      <c r="BB119" s="738">
        <v>5.6275385224457999</v>
      </c>
    </row>
    <row r="120" spans="1:54" x14ac:dyDescent="0.2">
      <c r="A120" s="737" t="s">
        <v>66</v>
      </c>
      <c r="B120" s="738">
        <v>13.70793571249</v>
      </c>
      <c r="C120" s="738">
        <v>14.103478129741999</v>
      </c>
      <c r="D120" s="738">
        <v>14.131176402348</v>
      </c>
      <c r="E120" s="738">
        <v>14.620116375025001</v>
      </c>
      <c r="F120" s="738">
        <v>17.430107561284998</v>
      </c>
      <c r="G120" s="738">
        <v>18.732501137892999</v>
      </c>
      <c r="H120" s="738">
        <v>20.638249359663</v>
      </c>
      <c r="I120" s="738">
        <v>20.560118858254999</v>
      </c>
      <c r="J120" s="738">
        <v>22.602644386323</v>
      </c>
      <c r="K120" s="738">
        <v>25.480612174874999</v>
      </c>
      <c r="L120" s="738">
        <v>27.344450144435999</v>
      </c>
      <c r="M120" s="738">
        <v>28.892648223382999</v>
      </c>
      <c r="N120" s="738">
        <v>30.471464055735002</v>
      </c>
      <c r="O120" s="738">
        <v>34.158168475474</v>
      </c>
      <c r="P120" s="738">
        <v>35.452139921823999</v>
      </c>
      <c r="Q120" s="738">
        <v>37.321318919954997</v>
      </c>
      <c r="R120" s="738">
        <v>37.225901845190997</v>
      </c>
      <c r="S120" s="738">
        <v>38.314678594067999</v>
      </c>
      <c r="T120" s="738">
        <v>40.948870913146003</v>
      </c>
      <c r="U120" s="738">
        <v>48.113293276470998</v>
      </c>
      <c r="V120" s="738">
        <v>56.494349362480001</v>
      </c>
      <c r="W120" s="738">
        <v>67.925644025178002</v>
      </c>
      <c r="X120" s="738">
        <v>71.293727230550999</v>
      </c>
      <c r="Y120" s="738">
        <v>77.719626355515999</v>
      </c>
      <c r="Z120" s="738">
        <v>83.531027653942999</v>
      </c>
      <c r="AA120" s="738">
        <v>89.978840922961993</v>
      </c>
      <c r="AB120" s="738">
        <v>102.82128045151001</v>
      </c>
      <c r="AC120" s="738">
        <v>110.26312302701</v>
      </c>
      <c r="AD120" s="738">
        <v>110.71216921703</v>
      </c>
      <c r="AE120" s="738">
        <v>119.51680606591999</v>
      </c>
      <c r="AF120" s="738">
        <v>129.34133356888</v>
      </c>
      <c r="AG120" s="738">
        <v>136.25906565394001</v>
      </c>
      <c r="AH120" s="738">
        <v>144.80266398901</v>
      </c>
      <c r="AI120" s="738">
        <v>153.53663065971</v>
      </c>
      <c r="AJ120" s="738">
        <v>166.56226904529001</v>
      </c>
      <c r="AK120" s="738">
        <v>176.92733685575999</v>
      </c>
      <c r="AL120" s="738">
        <v>184.40015952100001</v>
      </c>
      <c r="AM120" s="738">
        <v>201.61490913263</v>
      </c>
      <c r="AN120" s="738">
        <v>212.99984126025001</v>
      </c>
      <c r="AO120" s="738">
        <v>192.82382478114999</v>
      </c>
      <c r="AP120" s="738">
        <v>211.21460757083</v>
      </c>
      <c r="AQ120" s="738">
        <v>213.65832258454</v>
      </c>
      <c r="AR120" s="738">
        <v>216.31567110349999</v>
      </c>
      <c r="AS120" s="738">
        <v>232.54998365066001</v>
      </c>
      <c r="AT120" s="738">
        <v>246.16792103220999</v>
      </c>
      <c r="AU120" s="738">
        <v>247.28269288647999</v>
      </c>
      <c r="AV120" s="738">
        <v>242.75423610932</v>
      </c>
      <c r="AW120" s="738">
        <v>234.99828705098</v>
      </c>
      <c r="AX120" s="738">
        <v>252.06486741974001</v>
      </c>
      <c r="AY120" s="738">
        <v>254.42335830053</v>
      </c>
      <c r="AZ120" s="738">
        <v>252.06506934684</v>
      </c>
      <c r="BA120" s="738">
        <v>260.59130095807001</v>
      </c>
      <c r="BB120" s="738">
        <v>277.53176256268</v>
      </c>
    </row>
    <row r="121" spans="1:54" x14ac:dyDescent="0.2">
      <c r="A121" s="737" t="s">
        <v>60</v>
      </c>
      <c r="B121" s="738">
        <v>9.8848916218896004E-3</v>
      </c>
      <c r="C121" s="738">
        <v>9.9220883457872E-3</v>
      </c>
      <c r="D121" s="738">
        <v>1.0584998022491E-2</v>
      </c>
      <c r="E121" s="738">
        <v>1.2663526427650999E-2</v>
      </c>
      <c r="F121" s="738">
        <v>1.5449960126834E-2</v>
      </c>
      <c r="G121" s="738">
        <v>1.2918923275824E-2</v>
      </c>
      <c r="H121" s="738">
        <v>1.2783464803637E-2</v>
      </c>
      <c r="I121" s="738">
        <v>1.3502896501080001E-2</v>
      </c>
      <c r="J121" s="738">
        <v>1.3453311528337E-2</v>
      </c>
      <c r="K121" s="738">
        <v>1.4446189723674001E-2</v>
      </c>
      <c r="L121" s="738">
        <v>1.5543910268188001E-2</v>
      </c>
      <c r="M121" s="738">
        <v>1.5444128695186E-2</v>
      </c>
      <c r="N121" s="738">
        <v>1.5283151573147E-2</v>
      </c>
      <c r="O121" s="738">
        <v>1.5181950755251E-2</v>
      </c>
      <c r="P121" s="738">
        <v>5.1308166640758997E-2</v>
      </c>
      <c r="Q121" s="738">
        <v>5.6702338205592999E-2</v>
      </c>
      <c r="R121" s="738">
        <v>5.6778840080879002E-2</v>
      </c>
      <c r="S121" s="738">
        <v>6.4521274762156994E-2</v>
      </c>
      <c r="T121" s="738">
        <v>7.8829763812214002E-2</v>
      </c>
      <c r="U121" s="738">
        <v>7.6015276448479996E-2</v>
      </c>
      <c r="V121" s="738">
        <v>9.3139813467268004E-2</v>
      </c>
      <c r="W121" s="738">
        <v>9.4103080891103003E-2</v>
      </c>
      <c r="X121" s="738">
        <v>9.4984268302600997E-2</v>
      </c>
      <c r="Y121" s="738">
        <v>0.10837111040499001</v>
      </c>
      <c r="Z121" s="738">
        <v>0.23807200625787001</v>
      </c>
      <c r="AA121" s="738">
        <v>0.30900725667355</v>
      </c>
      <c r="AB121" s="738">
        <v>0.31883657633356</v>
      </c>
      <c r="AC121" s="738">
        <v>0.29242974195830002</v>
      </c>
      <c r="AD121" s="738">
        <v>0.33332202073544998</v>
      </c>
      <c r="AE121" s="738">
        <v>0.32357437001341999</v>
      </c>
      <c r="AF121" s="738">
        <v>0.70183040447039002</v>
      </c>
      <c r="AG121" s="738">
        <v>0.60343441002385001</v>
      </c>
      <c r="AH121" s="738">
        <v>0.72075343736519004</v>
      </c>
      <c r="AI121" s="738">
        <v>0.61467553597323998</v>
      </c>
      <c r="AJ121" s="738">
        <v>0.78438978510127</v>
      </c>
      <c r="AK121" s="738">
        <v>0.72749070677726002</v>
      </c>
      <c r="AL121" s="738">
        <v>0.88514701508839999</v>
      </c>
      <c r="AM121" s="738">
        <v>0.87735359673350999</v>
      </c>
      <c r="AN121" s="738">
        <v>0.95812342843361997</v>
      </c>
      <c r="AO121" s="738">
        <v>1.0211404112058999</v>
      </c>
      <c r="AP121" s="738">
        <v>1.0715539326885</v>
      </c>
      <c r="AQ121" s="738">
        <v>1.1679393069729</v>
      </c>
      <c r="AR121" s="738">
        <v>1.4691817270450001</v>
      </c>
      <c r="AS121" s="738">
        <v>1.6383969365746001</v>
      </c>
      <c r="AT121" s="738">
        <v>2.2186860100581001</v>
      </c>
      <c r="AU121" s="738">
        <v>1.6292244933266999</v>
      </c>
      <c r="AV121" s="738">
        <v>1.7759987608795</v>
      </c>
      <c r="AW121" s="738">
        <v>1.8742216084194001</v>
      </c>
      <c r="AX121" s="738">
        <v>2.1476104631032</v>
      </c>
      <c r="AY121" s="738">
        <v>2.5345367498353002</v>
      </c>
      <c r="AZ121" s="738">
        <v>2.0488339895996002</v>
      </c>
      <c r="BA121" s="738">
        <v>2.1312187321542999</v>
      </c>
      <c r="BB121" s="738">
        <v>2.1810811636737002</v>
      </c>
    </row>
    <row r="122" spans="1:54" x14ac:dyDescent="0.2">
      <c r="A122" s="737" t="s">
        <v>41</v>
      </c>
      <c r="B122" s="738">
        <v>0.24697944500319999</v>
      </c>
      <c r="C122" s="738">
        <v>0.24575565710156999</v>
      </c>
      <c r="D122" s="738">
        <v>0.24815436662387</v>
      </c>
      <c r="E122" s="738">
        <v>0.25894424711278002</v>
      </c>
      <c r="F122" s="738">
        <v>0.27339233989390999</v>
      </c>
      <c r="G122" s="738">
        <v>0.28647961684779</v>
      </c>
      <c r="H122" s="738">
        <v>0.29066223451049999</v>
      </c>
      <c r="I122" s="738">
        <v>0.29855558478063998</v>
      </c>
      <c r="J122" s="738">
        <v>0.30264938513327</v>
      </c>
      <c r="K122" s="738">
        <v>0.34149488184457999</v>
      </c>
      <c r="L122" s="738">
        <v>0.33251868041534999</v>
      </c>
      <c r="M122" s="738">
        <v>0.42369594766258001</v>
      </c>
      <c r="N122" s="738">
        <v>0.30205759450753999</v>
      </c>
      <c r="O122" s="738">
        <v>0.32517636693400997</v>
      </c>
      <c r="P122" s="738">
        <v>0.31751489746202</v>
      </c>
      <c r="Q122" s="738">
        <v>0.34273008964516999</v>
      </c>
      <c r="R122" s="738">
        <v>0.27570779076039997</v>
      </c>
      <c r="S122" s="738">
        <v>0.43587184723516997</v>
      </c>
      <c r="T122" s="738">
        <v>0.23895869263059999</v>
      </c>
      <c r="U122" s="738">
        <v>0.40274444946611998</v>
      </c>
      <c r="V122" s="738">
        <v>0.32437893392328998</v>
      </c>
      <c r="W122" s="738">
        <v>0.40958694540343998</v>
      </c>
      <c r="X122" s="738">
        <v>0.37388623559326001</v>
      </c>
      <c r="Y122" s="738">
        <v>0.36339750954046002</v>
      </c>
      <c r="Z122" s="738">
        <v>0.36404356547914002</v>
      </c>
      <c r="AA122" s="738">
        <v>0.37026996029835002</v>
      </c>
      <c r="AB122" s="738">
        <v>0.40595428039240999</v>
      </c>
      <c r="AC122" s="738">
        <v>0.40556388242109997</v>
      </c>
      <c r="AD122" s="738">
        <v>0.42019128989764998</v>
      </c>
      <c r="AE122" s="738">
        <v>0.42808179849797001</v>
      </c>
      <c r="AF122" s="738">
        <v>0.82165192204637005</v>
      </c>
      <c r="AG122" s="738">
        <v>0.84267759186332003</v>
      </c>
      <c r="AH122" s="738">
        <v>0.87586432398538006</v>
      </c>
      <c r="AI122" s="738">
        <v>0.89515130735666004</v>
      </c>
      <c r="AJ122" s="738">
        <v>0.92223162477478005</v>
      </c>
      <c r="AK122" s="738">
        <v>0.95067358708423</v>
      </c>
      <c r="AL122" s="738">
        <v>1.1484597500189999</v>
      </c>
      <c r="AM122" s="738">
        <v>1.3646629033576001</v>
      </c>
      <c r="AN122" s="738">
        <v>1.5792234091696</v>
      </c>
      <c r="AO122" s="738">
        <v>1.9906372236181</v>
      </c>
      <c r="AP122" s="738">
        <v>2.0062287796578002</v>
      </c>
      <c r="AQ122" s="738">
        <v>2.1556585857743999</v>
      </c>
      <c r="AR122" s="738">
        <v>2.278967106049</v>
      </c>
      <c r="AS122" s="738">
        <v>2.7302238115109998</v>
      </c>
      <c r="AT122" s="738">
        <v>2.9283965818276001</v>
      </c>
      <c r="AU122" s="738">
        <v>3.5237939205375</v>
      </c>
      <c r="AV122" s="738">
        <v>4.4396070432946999</v>
      </c>
      <c r="AW122" s="738">
        <v>4.9105373200411</v>
      </c>
      <c r="AX122" s="738">
        <v>5.2932203394041997</v>
      </c>
      <c r="AY122" s="738">
        <v>5.7856767070612998</v>
      </c>
      <c r="AZ122" s="738">
        <v>5.9353861663033998</v>
      </c>
      <c r="BA122" s="738">
        <v>6.4396610316747003</v>
      </c>
      <c r="BB122" s="738">
        <v>6.7259714745255996</v>
      </c>
    </row>
    <row r="123" spans="1:54" x14ac:dyDescent="0.2">
      <c r="A123" s="737" t="s">
        <v>106</v>
      </c>
      <c r="B123" s="738">
        <v>0.68293224312855005</v>
      </c>
      <c r="C123" s="738">
        <v>0.68292708671989999</v>
      </c>
      <c r="D123" s="738">
        <v>0.85614153403280002</v>
      </c>
      <c r="E123" s="738">
        <v>0.82224114473526</v>
      </c>
      <c r="F123" s="738">
        <v>0.75288345897593001</v>
      </c>
      <c r="G123" s="738">
        <v>0.67776918858149005</v>
      </c>
      <c r="H123" s="738">
        <v>0.76473807171130004</v>
      </c>
      <c r="I123" s="738">
        <v>0.80895043358992003</v>
      </c>
      <c r="J123" s="738">
        <v>0.94240034924194005</v>
      </c>
      <c r="K123" s="738">
        <v>0.91873582518207997</v>
      </c>
      <c r="L123" s="738">
        <v>1.0208483877957</v>
      </c>
      <c r="M123" s="738">
        <v>1.1556082581280001</v>
      </c>
      <c r="N123" s="738">
        <v>1.3229479138046001</v>
      </c>
      <c r="O123" s="738">
        <v>0.98079250998083001</v>
      </c>
      <c r="P123" s="738">
        <v>1.3380411408068</v>
      </c>
      <c r="Q123" s="738">
        <v>1.1690793411833</v>
      </c>
      <c r="R123" s="738">
        <v>1.883445923125</v>
      </c>
      <c r="S123" s="738">
        <v>1.9744919499269</v>
      </c>
      <c r="T123" s="738">
        <v>2.1475206563964999</v>
      </c>
      <c r="U123" s="738">
        <v>2.3281677793225999</v>
      </c>
      <c r="V123" s="738">
        <v>2.3217995811245</v>
      </c>
      <c r="W123" s="738">
        <v>2.2178693186010001</v>
      </c>
      <c r="X123" s="738">
        <v>2.1757102265856001</v>
      </c>
      <c r="Y123" s="738">
        <v>2.8129320535139</v>
      </c>
      <c r="Z123" s="738">
        <v>2.5150730349856998</v>
      </c>
      <c r="AA123" s="738">
        <v>2.3856998428359</v>
      </c>
      <c r="AB123" s="738">
        <v>2.3310610378457</v>
      </c>
      <c r="AC123" s="738">
        <v>2.4767928646217001</v>
      </c>
      <c r="AD123" s="738">
        <v>2.3836635450160002</v>
      </c>
      <c r="AE123" s="738">
        <v>2.4175826539101002</v>
      </c>
      <c r="AF123" s="738">
        <v>2.1347848873537001</v>
      </c>
      <c r="AG123" s="738">
        <v>2.4947893589921</v>
      </c>
      <c r="AH123" s="738">
        <v>2.3241045852186999</v>
      </c>
      <c r="AI123" s="738">
        <v>2.6134132103206</v>
      </c>
      <c r="AJ123" s="738">
        <v>2.6067152711236998</v>
      </c>
      <c r="AK123" s="738">
        <v>2.6347178690101001</v>
      </c>
      <c r="AL123" s="738">
        <v>2.6599047492714001</v>
      </c>
      <c r="AM123" s="738">
        <v>2.7239235062403</v>
      </c>
      <c r="AN123" s="738">
        <v>2.7325216121928002</v>
      </c>
      <c r="AO123" s="738">
        <v>2.5184057138220002</v>
      </c>
      <c r="AP123" s="738">
        <v>2.5952010439733</v>
      </c>
      <c r="AQ123" s="738">
        <v>2.5823329449651999</v>
      </c>
      <c r="AR123" s="738">
        <v>2.7248741931610998</v>
      </c>
      <c r="AS123" s="738">
        <v>2.3825662335216999</v>
      </c>
      <c r="AT123" s="738">
        <v>2.3692576519966</v>
      </c>
      <c r="AU123" s="738">
        <v>1.6720881249457</v>
      </c>
      <c r="AV123" s="738">
        <v>1.3653440977336</v>
      </c>
      <c r="AW123" s="738">
        <v>1.5343834975074999</v>
      </c>
      <c r="AX123" s="738">
        <v>1.566645382213</v>
      </c>
      <c r="AY123" s="738">
        <v>1.6724885724795999</v>
      </c>
      <c r="AZ123" s="738">
        <v>1.6256095044065999</v>
      </c>
      <c r="BA123" s="738">
        <v>1.6745577089407999</v>
      </c>
      <c r="BB123" s="738">
        <v>1.7154174443932</v>
      </c>
    </row>
    <row r="124" spans="1:54" x14ac:dyDescent="0.2">
      <c r="A124" s="737" t="s">
        <v>129</v>
      </c>
      <c r="B124" s="738">
        <v>0.21310564817175001</v>
      </c>
      <c r="C124" s="738">
        <v>0.21557552493160001</v>
      </c>
      <c r="D124" s="738">
        <v>0.25610997330212998</v>
      </c>
      <c r="E124" s="738">
        <v>0.25997529335547997</v>
      </c>
      <c r="F124" s="738">
        <v>0.23817117772209001</v>
      </c>
      <c r="G124" s="738">
        <v>0.27574961171508999</v>
      </c>
      <c r="H124" s="738">
        <v>0.25740759396125001</v>
      </c>
      <c r="I124" s="738">
        <v>0.28106154502814001</v>
      </c>
      <c r="J124" s="738">
        <v>0.28448606599571002</v>
      </c>
      <c r="K124" s="738">
        <v>0.28368454603745002</v>
      </c>
      <c r="L124" s="738">
        <v>0.29771347126943998</v>
      </c>
      <c r="M124" s="738">
        <v>0.29718158948327</v>
      </c>
      <c r="N124" s="738">
        <v>0.29688447819441999</v>
      </c>
      <c r="O124" s="738">
        <v>0.28690844827056</v>
      </c>
      <c r="P124" s="738">
        <v>0.27548554509346002</v>
      </c>
      <c r="Q124" s="738">
        <v>0.31924750613005998</v>
      </c>
      <c r="R124" s="738">
        <v>0.34585268177727002</v>
      </c>
      <c r="S124" s="738">
        <v>0.40270085821663998</v>
      </c>
      <c r="T124" s="738">
        <v>0.50528790072840002</v>
      </c>
      <c r="U124" s="738">
        <v>0.66959995563899</v>
      </c>
      <c r="V124" s="738">
        <v>0.68652480864313004</v>
      </c>
      <c r="W124" s="738">
        <v>0.60208668690802003</v>
      </c>
      <c r="X124" s="738">
        <v>0.63590284896369997</v>
      </c>
      <c r="Y124" s="738">
        <v>0.79402031829006003</v>
      </c>
      <c r="Z124" s="738">
        <v>0.78009916536628998</v>
      </c>
      <c r="AA124" s="738">
        <v>0.77846952472041997</v>
      </c>
      <c r="AB124" s="738">
        <v>0.77117895715339002</v>
      </c>
      <c r="AC124" s="738">
        <v>0.79075166496547999</v>
      </c>
      <c r="AD124" s="738">
        <v>0.80068562220287998</v>
      </c>
      <c r="AE124" s="738">
        <v>0.77765858078004002</v>
      </c>
      <c r="AF124" s="738">
        <v>0.62362857998023002</v>
      </c>
      <c r="AG124" s="738">
        <v>0.63637516634739999</v>
      </c>
      <c r="AH124" s="738">
        <v>0.66258665678726003</v>
      </c>
      <c r="AI124" s="738">
        <v>0.67973314151524</v>
      </c>
      <c r="AJ124" s="738">
        <v>0.67547096857138</v>
      </c>
      <c r="AK124" s="738">
        <v>0.67209396252699005</v>
      </c>
      <c r="AL124" s="738">
        <v>0.71649146579383005</v>
      </c>
      <c r="AM124" s="738">
        <v>0.77983104804684</v>
      </c>
      <c r="AN124" s="738">
        <v>0.79147528587797999</v>
      </c>
      <c r="AO124" s="738">
        <v>0.86740363794483</v>
      </c>
      <c r="AP124" s="738">
        <v>0.93728487808226002</v>
      </c>
      <c r="AQ124" s="738">
        <v>0.97544311425829999</v>
      </c>
      <c r="AR124" s="738">
        <v>0.98630751643165004</v>
      </c>
      <c r="AS124" s="738">
        <v>0.99851727418128999</v>
      </c>
      <c r="AT124" s="738">
        <v>1.0300978407351</v>
      </c>
      <c r="AU124" s="738">
        <v>0.89425446709016998</v>
      </c>
      <c r="AV124" s="738">
        <v>0.90017020369667999</v>
      </c>
      <c r="AW124" s="738">
        <v>0.86728840465050006</v>
      </c>
      <c r="AX124" s="738">
        <v>0.86671882308129999</v>
      </c>
      <c r="AY124" s="738">
        <v>0.86169556827825</v>
      </c>
      <c r="AZ124" s="738">
        <v>0.73205668648144995</v>
      </c>
      <c r="BA124" s="738">
        <v>0.86829561080031004</v>
      </c>
      <c r="BB124" s="738">
        <v>0.89923660794584004</v>
      </c>
    </row>
    <row r="125" spans="1:54" x14ac:dyDescent="0.2">
      <c r="A125" s="737" t="s">
        <v>42</v>
      </c>
      <c r="B125" s="738">
        <v>0.33315977206790998</v>
      </c>
      <c r="C125" s="738">
        <v>0.33469104207047001</v>
      </c>
      <c r="D125" s="738">
        <v>0.33685615449403999</v>
      </c>
      <c r="E125" s="738">
        <v>0.34922274610435</v>
      </c>
      <c r="F125" s="738">
        <v>0.37421516599549998</v>
      </c>
      <c r="G125" s="738">
        <v>0.38986301376212001</v>
      </c>
      <c r="H125" s="738">
        <v>0.40234057684141</v>
      </c>
      <c r="I125" s="738">
        <v>0.41557416677573999</v>
      </c>
      <c r="J125" s="738">
        <v>0.42307098637610002</v>
      </c>
      <c r="K125" s="738">
        <v>0.47926820283044003</v>
      </c>
      <c r="L125" s="738">
        <v>0.47643331063875</v>
      </c>
      <c r="M125" s="738">
        <v>0.43933218155365</v>
      </c>
      <c r="N125" s="738">
        <v>0.41073668478135</v>
      </c>
      <c r="O125" s="738">
        <v>0.44587059067823998</v>
      </c>
      <c r="P125" s="738">
        <v>0.62334927872196</v>
      </c>
      <c r="Q125" s="738">
        <v>0.61866964121471002</v>
      </c>
      <c r="R125" s="738">
        <v>0.38669485036489998</v>
      </c>
      <c r="S125" s="738">
        <v>0.70609479931454</v>
      </c>
      <c r="T125" s="738">
        <v>0.83593826246751002</v>
      </c>
      <c r="U125" s="738">
        <v>0.88901693522855996</v>
      </c>
      <c r="V125" s="738">
        <v>0.71748893790529999</v>
      </c>
      <c r="W125" s="738">
        <v>0.91787292462565995</v>
      </c>
      <c r="X125" s="738">
        <v>2.3547437229181001</v>
      </c>
      <c r="Y125" s="738">
        <v>2.3254189308709998</v>
      </c>
      <c r="Z125" s="738">
        <v>2.4216217170693999</v>
      </c>
      <c r="AA125" s="738">
        <v>2.4951593668409</v>
      </c>
      <c r="AB125" s="738">
        <v>2.4906313867985999</v>
      </c>
      <c r="AC125" s="738">
        <v>2.4623739759137999</v>
      </c>
      <c r="AD125" s="738">
        <v>2.5089511152575001</v>
      </c>
      <c r="AE125" s="738">
        <v>2.5297819685935998</v>
      </c>
      <c r="AF125" s="738">
        <v>1.092003811671</v>
      </c>
      <c r="AG125" s="738">
        <v>1.1832014423477</v>
      </c>
      <c r="AH125" s="738">
        <v>1.3037147827247999</v>
      </c>
      <c r="AI125" s="738">
        <v>1.3603977143293</v>
      </c>
      <c r="AJ125" s="738">
        <v>1.4995535785114</v>
      </c>
      <c r="AK125" s="738">
        <v>1.5473312357885001</v>
      </c>
      <c r="AL125" s="738">
        <v>1.7110368153616</v>
      </c>
      <c r="AM125" s="738">
        <v>1.8975361471137999</v>
      </c>
      <c r="AN125" s="738">
        <v>2.1262720795758998</v>
      </c>
      <c r="AO125" s="738">
        <v>2.082151132905</v>
      </c>
      <c r="AP125" s="738">
        <v>2.1257146702631</v>
      </c>
      <c r="AQ125" s="738">
        <v>2.2567051200755999</v>
      </c>
      <c r="AR125" s="738">
        <v>2.5349287125904998</v>
      </c>
      <c r="AS125" s="738">
        <v>2.3068823658783999</v>
      </c>
      <c r="AT125" s="738">
        <v>2.6991546613908999</v>
      </c>
      <c r="AU125" s="738">
        <v>2.7519139285059002</v>
      </c>
      <c r="AV125" s="738">
        <v>2.5487397570997001</v>
      </c>
      <c r="AW125" s="738">
        <v>3.6203108315830002</v>
      </c>
      <c r="AX125" s="738">
        <v>3.8324163052652001</v>
      </c>
      <c r="AY125" s="738">
        <v>4.1236689680514997</v>
      </c>
      <c r="AZ125" s="738">
        <v>4.0683054923751998</v>
      </c>
      <c r="BA125" s="738">
        <v>4.4133857525264997</v>
      </c>
      <c r="BB125" s="738">
        <v>4.6116265791249997</v>
      </c>
    </row>
    <row r="126" spans="1:54" x14ac:dyDescent="0.2">
      <c r="A126" s="737" t="s">
        <v>10</v>
      </c>
      <c r="B126" s="738">
        <v>0.30568885977721</v>
      </c>
      <c r="C126" s="738">
        <v>0.30581547704100998</v>
      </c>
      <c r="D126" s="738">
        <v>0.33498627239294998</v>
      </c>
      <c r="E126" s="738">
        <v>0.37329202013221002</v>
      </c>
      <c r="F126" s="738">
        <v>0.44246913951813999</v>
      </c>
      <c r="G126" s="738">
        <v>0.46092713838436999</v>
      </c>
      <c r="H126" s="738">
        <v>0.50921248826854004</v>
      </c>
      <c r="I126" s="738">
        <v>0.59100276187648004</v>
      </c>
      <c r="J126" s="738">
        <v>0.61895655172971997</v>
      </c>
      <c r="K126" s="738">
        <v>0.62308703817835998</v>
      </c>
      <c r="L126" s="738">
        <v>0.58162423975729005</v>
      </c>
      <c r="M126" s="738">
        <v>0.60125664712289995</v>
      </c>
      <c r="N126" s="738">
        <v>0.55361723403744001</v>
      </c>
      <c r="O126" s="738">
        <v>0.62977562062543002</v>
      </c>
      <c r="P126" s="738">
        <v>0.67673013280229999</v>
      </c>
      <c r="Q126" s="738">
        <v>0.63543711089479005</v>
      </c>
      <c r="R126" s="738">
        <v>0.78722372501697002</v>
      </c>
      <c r="S126" s="738">
        <v>0.83251560600791996</v>
      </c>
      <c r="T126" s="738">
        <v>0.92195066702769002</v>
      </c>
      <c r="U126" s="738">
        <v>1.0393686698147</v>
      </c>
      <c r="V126" s="738">
        <v>1.1860779940160999</v>
      </c>
      <c r="W126" s="738">
        <v>1.2705323118477001</v>
      </c>
      <c r="X126" s="738">
        <v>1.3422893421783</v>
      </c>
      <c r="Y126" s="738">
        <v>1.4799529977632</v>
      </c>
      <c r="Z126" s="738">
        <v>1.5250182789219999</v>
      </c>
      <c r="AA126" s="738">
        <v>1.5613704787642</v>
      </c>
      <c r="AB126" s="738">
        <v>1.6357073205696999</v>
      </c>
      <c r="AC126" s="738">
        <v>1.6425786476068001</v>
      </c>
      <c r="AD126" s="738">
        <v>1.8017495118105999</v>
      </c>
      <c r="AE126" s="738">
        <v>2.2084247949693001</v>
      </c>
      <c r="AF126" s="738">
        <v>2.4425508305866002</v>
      </c>
      <c r="AG126" s="738">
        <v>2.5828113959708001</v>
      </c>
      <c r="AH126" s="738">
        <v>2.6363964412971002</v>
      </c>
      <c r="AI126" s="738">
        <v>2.7605179733409</v>
      </c>
      <c r="AJ126" s="738">
        <v>2.7840523965480002</v>
      </c>
      <c r="AK126" s="738">
        <v>2.9783414057947</v>
      </c>
      <c r="AL126" s="738">
        <v>3.3213057377910999</v>
      </c>
      <c r="AM126" s="738">
        <v>3.4134061495666002</v>
      </c>
      <c r="AN126" s="738">
        <v>3.4869166731307</v>
      </c>
      <c r="AO126" s="738">
        <v>3.4372291425944002</v>
      </c>
      <c r="AP126" s="738">
        <v>3.6746878340342</v>
      </c>
      <c r="AQ126" s="738">
        <v>3.6555572824821998</v>
      </c>
      <c r="AR126" s="738">
        <v>3.742760722796</v>
      </c>
      <c r="AS126" s="738">
        <v>3.8592857351331999</v>
      </c>
      <c r="AT126" s="738">
        <v>3.9889193951422</v>
      </c>
      <c r="AU126" s="738">
        <v>4.0011613024838999</v>
      </c>
      <c r="AV126" s="738">
        <v>4.0756421477010996</v>
      </c>
      <c r="AW126" s="738">
        <v>4.2151706307256998</v>
      </c>
      <c r="AX126" s="738">
        <v>4.1778869433282999</v>
      </c>
      <c r="AY126" s="738">
        <v>4.2119440546411999</v>
      </c>
      <c r="AZ126" s="738">
        <v>3.7574194651833999</v>
      </c>
      <c r="BA126" s="738">
        <v>4.0374153123161998</v>
      </c>
      <c r="BB126" s="738">
        <v>4.2818180677186</v>
      </c>
    </row>
    <row r="127" spans="1:54" x14ac:dyDescent="0.2">
      <c r="A127" s="737" t="s">
        <v>140</v>
      </c>
      <c r="B127" s="738">
        <v>120.90496431996</v>
      </c>
      <c r="C127" s="738">
        <v>121.30477092863001</v>
      </c>
      <c r="D127" s="738">
        <v>133.38881297009999</v>
      </c>
      <c r="E127" s="738">
        <v>143.51235236142</v>
      </c>
      <c r="F127" s="738">
        <v>158.33637799414001</v>
      </c>
      <c r="G127" s="738">
        <v>166.65026123779</v>
      </c>
      <c r="H127" s="738">
        <v>177.81954765066999</v>
      </c>
      <c r="I127" s="738">
        <v>183.89550859564</v>
      </c>
      <c r="J127" s="738">
        <v>206.14529798960999</v>
      </c>
      <c r="K127" s="738">
        <v>218.08177371111</v>
      </c>
      <c r="L127" s="738">
        <v>241.23350481796001</v>
      </c>
      <c r="M127" s="738">
        <v>259.44858165077</v>
      </c>
      <c r="N127" s="738">
        <v>277.48006078677997</v>
      </c>
      <c r="O127" s="738">
        <v>261.75564721356</v>
      </c>
      <c r="P127" s="738">
        <v>265.31974050857002</v>
      </c>
      <c r="Q127" s="738">
        <v>274.51571566766</v>
      </c>
      <c r="R127" s="738">
        <v>270.20403798146998</v>
      </c>
      <c r="S127" s="738">
        <v>281.69665744679003</v>
      </c>
      <c r="T127" s="738">
        <v>280.34150772321999</v>
      </c>
      <c r="U127" s="738">
        <v>293.63211827803002</v>
      </c>
      <c r="V127" s="738">
        <v>289.97758430496998</v>
      </c>
      <c r="W127" s="738">
        <v>307.80853567066998</v>
      </c>
      <c r="X127" s="738">
        <v>311.50486635380997</v>
      </c>
      <c r="Y127" s="738">
        <v>319.54741834690998</v>
      </c>
      <c r="Z127" s="738">
        <v>345.30888594269999</v>
      </c>
      <c r="AA127" s="738">
        <v>325.55770672840998</v>
      </c>
      <c r="AB127" s="738">
        <v>341.52573785410999</v>
      </c>
      <c r="AC127" s="738">
        <v>360.61323066212998</v>
      </c>
      <c r="AD127" s="738">
        <v>383.39369636038998</v>
      </c>
      <c r="AE127" s="738">
        <v>372.25618596570001</v>
      </c>
      <c r="AF127" s="738">
        <v>396.22575747061001</v>
      </c>
      <c r="AG127" s="738">
        <v>394.28972921423002</v>
      </c>
      <c r="AH127" s="738">
        <v>400.33715691430001</v>
      </c>
      <c r="AI127" s="738">
        <v>420.30916705653999</v>
      </c>
      <c r="AJ127" s="738">
        <v>429.89317356085002</v>
      </c>
      <c r="AK127" s="738">
        <v>446.87331152944</v>
      </c>
      <c r="AL127" s="738">
        <v>463.54959137592999</v>
      </c>
      <c r="AM127" s="738">
        <v>470.35359324333001</v>
      </c>
      <c r="AN127" s="738">
        <v>471.83025834070997</v>
      </c>
      <c r="AO127" s="738">
        <v>461.16720896097002</v>
      </c>
      <c r="AP127" s="738">
        <v>476.59389280308</v>
      </c>
      <c r="AQ127" s="738">
        <v>486.39819110628002</v>
      </c>
      <c r="AR127" s="738">
        <v>505.73000996194003</v>
      </c>
      <c r="AS127" s="738">
        <v>493.72685304625003</v>
      </c>
      <c r="AT127" s="738">
        <v>480.46151330497003</v>
      </c>
      <c r="AU127" s="738">
        <v>489.80448215622999</v>
      </c>
      <c r="AV127" s="738">
        <v>496.21416345125999</v>
      </c>
      <c r="AW127" s="738">
        <v>498.90196171623001</v>
      </c>
      <c r="AX127" s="738">
        <v>474.78543856444998</v>
      </c>
      <c r="AY127" s="738">
        <v>482.30119806924</v>
      </c>
      <c r="AZ127" s="738">
        <v>422.62512099407002</v>
      </c>
      <c r="BA127" s="738">
        <v>441.82534643178002</v>
      </c>
      <c r="BB127" s="738">
        <v>487.77401219524</v>
      </c>
    </row>
    <row r="128" spans="1:54" x14ac:dyDescent="0.2">
      <c r="A128" s="737" t="s">
        <v>210</v>
      </c>
      <c r="B128" s="738">
        <v>16.761271261564001</v>
      </c>
      <c r="C128" s="738">
        <v>16.945497990926</v>
      </c>
      <c r="D128" s="738">
        <v>17.895913337079001</v>
      </c>
      <c r="E128" s="738">
        <v>18.997641618848998</v>
      </c>
      <c r="F128" s="738">
        <v>20.024452335454001</v>
      </c>
      <c r="G128" s="738">
        <v>21.403778921794999</v>
      </c>
      <c r="H128" s="738">
        <v>21.964885402027001</v>
      </c>
      <c r="I128" s="738">
        <v>22.485080437129</v>
      </c>
      <c r="J128" s="738">
        <v>23.396893880091</v>
      </c>
      <c r="K128" s="738">
        <v>24.006177890149999</v>
      </c>
      <c r="L128" s="738">
        <v>25.19812264942</v>
      </c>
      <c r="M128" s="738">
        <v>25.130363085647001</v>
      </c>
      <c r="N128" s="738">
        <v>25.465979032377</v>
      </c>
      <c r="O128" s="738">
        <v>25.716825056935999</v>
      </c>
      <c r="P128" s="738">
        <v>26.104885903635001</v>
      </c>
      <c r="Q128" s="738">
        <v>26.543831537967002</v>
      </c>
      <c r="R128" s="738">
        <v>27.566785632372</v>
      </c>
      <c r="S128" s="738">
        <v>28.441881848146</v>
      </c>
      <c r="T128" s="738">
        <v>28.917361344324</v>
      </c>
      <c r="U128" s="738">
        <v>28.939155052916</v>
      </c>
      <c r="V128" s="738">
        <v>31.756859990717</v>
      </c>
      <c r="W128" s="738">
        <v>25.591650014652998</v>
      </c>
      <c r="X128" s="738">
        <v>20.291695225122002</v>
      </c>
      <c r="Y128" s="738">
        <v>17.171007026658</v>
      </c>
      <c r="Z128" s="738">
        <v>13.908742212479</v>
      </c>
      <c r="AA128" s="738">
        <v>12.004426567432001</v>
      </c>
      <c r="AB128" s="738">
        <v>10.315855988119999</v>
      </c>
      <c r="AC128" s="738">
        <v>9.4503902190760005</v>
      </c>
      <c r="AD128" s="738">
        <v>8.5494142881988999</v>
      </c>
      <c r="AE128" s="738">
        <v>7.2333011720561</v>
      </c>
      <c r="AF128" s="738">
        <v>6.7170591178123997</v>
      </c>
      <c r="AG128" s="738">
        <v>7.0172770178002004</v>
      </c>
      <c r="AH128" s="738">
        <v>7.1595035055367999</v>
      </c>
      <c r="AI128" s="738">
        <v>7.7102917721835</v>
      </c>
      <c r="AJ128" s="738">
        <v>7.7704777117681996</v>
      </c>
      <c r="AK128" s="738">
        <v>8.1728350883977008</v>
      </c>
      <c r="AL128" s="738">
        <v>7.9435474039822997</v>
      </c>
      <c r="AM128" s="738">
        <v>7.8513470818303999</v>
      </c>
      <c r="AN128" s="738">
        <v>7.7631613535898003</v>
      </c>
      <c r="AO128" s="738">
        <v>7.6323063664979998</v>
      </c>
      <c r="AP128" s="738">
        <v>8.3893998517112998</v>
      </c>
      <c r="AQ128" s="738">
        <v>8.4266124573900996</v>
      </c>
      <c r="AR128" s="738">
        <v>8.2454689764396001</v>
      </c>
      <c r="AS128" s="738">
        <v>7.3432907203470998</v>
      </c>
      <c r="AT128" s="738">
        <v>7.8849567037075001</v>
      </c>
      <c r="AU128" s="738">
        <v>8.1636114241960005</v>
      </c>
      <c r="AV128" s="738">
        <v>8.3041895805391004</v>
      </c>
      <c r="AW128" s="738">
        <v>8.1895935383519003</v>
      </c>
      <c r="AX128" s="738">
        <v>8.7552817364055002</v>
      </c>
      <c r="AY128" s="738">
        <v>9.0374067884704008</v>
      </c>
      <c r="AZ128" s="738">
        <v>8.7756615542229994</v>
      </c>
      <c r="BA128" s="738">
        <v>9.2130817914150001</v>
      </c>
      <c r="BB128" s="738">
        <v>8.6520737532708996</v>
      </c>
    </row>
    <row r="129" spans="1:54" x14ac:dyDescent="0.2">
      <c r="A129" s="737" t="s">
        <v>50</v>
      </c>
      <c r="B129" s="738">
        <v>5.580692215729</v>
      </c>
      <c r="C129" s="738">
        <v>5.5797944707297997</v>
      </c>
      <c r="D129" s="738">
        <v>5.1321418370777003</v>
      </c>
      <c r="E129" s="738">
        <v>5.5168566449084002</v>
      </c>
      <c r="F129" s="738">
        <v>6.1357731560115996</v>
      </c>
      <c r="G129" s="738">
        <v>6.3122882533012001</v>
      </c>
      <c r="H129" s="738">
        <v>6.5104112724264001</v>
      </c>
      <c r="I129" s="738">
        <v>7.4179072469187002</v>
      </c>
      <c r="J129" s="738">
        <v>8.0021575784401993</v>
      </c>
      <c r="K129" s="738">
        <v>8.5100126595946008</v>
      </c>
      <c r="L129" s="738">
        <v>9.3423787424747005</v>
      </c>
      <c r="M129" s="738">
        <v>8.7540484048968992</v>
      </c>
      <c r="N129" s="738">
        <v>9.4371735618135997</v>
      </c>
      <c r="O129" s="738">
        <v>9.6866031714196001</v>
      </c>
      <c r="P129" s="738">
        <v>10.321904875013001</v>
      </c>
      <c r="Q129" s="738">
        <v>11.927904778512</v>
      </c>
      <c r="R129" s="738">
        <v>13.06205269749</v>
      </c>
      <c r="S129" s="738">
        <v>13.869409555396</v>
      </c>
      <c r="T129" s="738">
        <v>14.707083071166</v>
      </c>
      <c r="U129" s="738">
        <v>13.966781548375</v>
      </c>
      <c r="V129" s="738">
        <v>13.147995179636</v>
      </c>
      <c r="W129" s="738">
        <v>14.858263043119999</v>
      </c>
      <c r="X129" s="738">
        <v>12.957340976289</v>
      </c>
      <c r="Y129" s="738">
        <v>11.937255200720999</v>
      </c>
      <c r="Z129" s="738">
        <v>10.406290349897001</v>
      </c>
      <c r="AA129" s="738">
        <v>10.343856680242</v>
      </c>
      <c r="AB129" s="738">
        <v>8.7427095351293005</v>
      </c>
      <c r="AC129" s="738">
        <v>8.5692581043588003</v>
      </c>
      <c r="AD129" s="738">
        <v>8.5961866695120008</v>
      </c>
      <c r="AE129" s="738">
        <v>8.6538455927314999</v>
      </c>
      <c r="AF129" s="738">
        <v>9.0418781886912996</v>
      </c>
      <c r="AG129" s="738">
        <v>9.0122197414712009</v>
      </c>
      <c r="AH129" s="738">
        <v>9.6579522405288998</v>
      </c>
      <c r="AI129" s="738">
        <v>9.3624104481511008</v>
      </c>
      <c r="AJ129" s="738">
        <v>9.5770257804549992</v>
      </c>
      <c r="AK129" s="738">
        <v>11.107406228862001</v>
      </c>
      <c r="AL129" s="738">
        <v>12.592933145006</v>
      </c>
      <c r="AM129" s="738">
        <v>13.159158337169</v>
      </c>
      <c r="AN129" s="738">
        <v>13.141482217611999</v>
      </c>
      <c r="AO129" s="738">
        <v>13.829206828481</v>
      </c>
      <c r="AP129" s="738">
        <v>14.579098077427</v>
      </c>
      <c r="AQ129" s="738">
        <v>16.093484612278999</v>
      </c>
      <c r="AR129" s="738">
        <v>17.463787022053001</v>
      </c>
      <c r="AS129" s="738">
        <v>18.742483934292999</v>
      </c>
      <c r="AT129" s="738">
        <v>18.486304968241999</v>
      </c>
      <c r="AU129" s="738">
        <v>17.617928180951001</v>
      </c>
      <c r="AV129" s="738">
        <v>18.541636832824999</v>
      </c>
      <c r="AW129" s="738">
        <v>19.977095593068</v>
      </c>
      <c r="AX129" s="738">
        <v>21.954455762719</v>
      </c>
      <c r="AY129" s="738">
        <v>23.556519243488999</v>
      </c>
      <c r="AZ129" s="738">
        <v>21.527968908918002</v>
      </c>
      <c r="BA129" s="738">
        <v>22.161633549697001</v>
      </c>
      <c r="BB129" s="738">
        <v>22.095342956299</v>
      </c>
    </row>
    <row r="130" spans="1:54" x14ac:dyDescent="0.2">
      <c r="A130" s="737" t="s">
        <v>28</v>
      </c>
      <c r="B130" s="738">
        <v>6.9359058348677003</v>
      </c>
      <c r="C130" s="738">
        <v>6.9596798346703004</v>
      </c>
      <c r="D130" s="738">
        <v>7.7652747671298998</v>
      </c>
      <c r="E130" s="738">
        <v>9.1600429357186997</v>
      </c>
      <c r="F130" s="738">
        <v>10.116739365540001</v>
      </c>
      <c r="G130" s="738">
        <v>10.852981728690001</v>
      </c>
      <c r="H130" s="738">
        <v>11.909701558022</v>
      </c>
      <c r="I130" s="738">
        <v>13.135534959466</v>
      </c>
      <c r="J130" s="738">
        <v>14.041402812181</v>
      </c>
      <c r="K130" s="738">
        <v>15.225747164918999</v>
      </c>
      <c r="L130" s="738">
        <v>15.686649597689</v>
      </c>
      <c r="M130" s="738">
        <v>15.785851547779</v>
      </c>
      <c r="N130" s="738">
        <v>16.509287635857</v>
      </c>
      <c r="O130" s="738">
        <v>17.360588174781</v>
      </c>
      <c r="P130" s="738">
        <v>17.531944108451999</v>
      </c>
      <c r="Q130" s="738">
        <v>18.259320488414001</v>
      </c>
      <c r="R130" s="738">
        <v>18.753217858888</v>
      </c>
      <c r="S130" s="738">
        <v>19.208396148300999</v>
      </c>
      <c r="T130" s="738">
        <v>20.244017678449001</v>
      </c>
      <c r="U130" s="738">
        <v>21.871352358614001</v>
      </c>
      <c r="V130" s="738">
        <v>22.460786363876998</v>
      </c>
      <c r="W130" s="738">
        <v>23.536720993288</v>
      </c>
      <c r="X130" s="738">
        <v>25.215379838741001</v>
      </c>
      <c r="Y130" s="738">
        <v>25.971310750764999</v>
      </c>
      <c r="Z130" s="738">
        <v>28.128048904170999</v>
      </c>
      <c r="AA130" s="738">
        <v>29.273281823245998</v>
      </c>
      <c r="AB130" s="738">
        <v>28.911277394963001</v>
      </c>
      <c r="AC130" s="738">
        <v>30.452577950468999</v>
      </c>
      <c r="AD130" s="738">
        <v>31.208953818432999</v>
      </c>
      <c r="AE130" s="738">
        <v>32.854826555942999</v>
      </c>
      <c r="AF130" s="738">
        <v>33.553821921145001</v>
      </c>
      <c r="AG130" s="738">
        <v>36.981337808820001</v>
      </c>
      <c r="AH130" s="738">
        <v>38.261340544615997</v>
      </c>
      <c r="AI130" s="738">
        <v>38.089194564768</v>
      </c>
      <c r="AJ130" s="738">
        <v>41.90803939557</v>
      </c>
      <c r="AK130" s="738">
        <v>44.495404470224997</v>
      </c>
      <c r="AL130" s="738">
        <v>45.625423695457002</v>
      </c>
      <c r="AM130" s="738">
        <v>46.262937690382003</v>
      </c>
      <c r="AN130" s="738">
        <v>49.080036249998997</v>
      </c>
      <c r="AO130" s="738">
        <v>48.941259894806002</v>
      </c>
      <c r="AP130" s="738">
        <v>52.027070997919999</v>
      </c>
      <c r="AQ130" s="738">
        <v>56.264783005128002</v>
      </c>
      <c r="AR130" s="738">
        <v>58.535568425306998</v>
      </c>
      <c r="AS130" s="738">
        <v>58.478529494222002</v>
      </c>
      <c r="AT130" s="738">
        <v>59.451143613885002</v>
      </c>
      <c r="AU130" s="738">
        <v>61.082843840065003</v>
      </c>
      <c r="AV130" s="738">
        <v>60.994867756119</v>
      </c>
      <c r="AW130" s="738">
        <v>63.846549027309997</v>
      </c>
      <c r="AX130" s="738">
        <v>65.182680491883005</v>
      </c>
      <c r="AY130" s="738">
        <v>71.841899671026994</v>
      </c>
      <c r="AZ130" s="738">
        <v>67.587868710601995</v>
      </c>
      <c r="BA130" s="738">
        <v>75.828714360665003</v>
      </c>
      <c r="BB130" s="738">
        <v>72.642010915762995</v>
      </c>
    </row>
    <row r="131" spans="1:54" x14ac:dyDescent="0.2">
      <c r="A131" s="737" t="s">
        <v>11</v>
      </c>
      <c r="B131" s="738">
        <v>3.1581592188336001</v>
      </c>
      <c r="C131" s="738">
        <v>3.1705402335991999</v>
      </c>
      <c r="D131" s="738">
        <v>2.9156609160481999</v>
      </c>
      <c r="E131" s="738">
        <v>3.1029236673906002</v>
      </c>
      <c r="F131" s="738">
        <v>2.9303283214236999</v>
      </c>
      <c r="G131" s="738">
        <v>2.5306889484299999</v>
      </c>
      <c r="H131" s="738">
        <v>2.5682513240153</v>
      </c>
      <c r="I131" s="738">
        <v>2.4963893251822999</v>
      </c>
      <c r="J131" s="738">
        <v>2.179248056174</v>
      </c>
      <c r="K131" s="738">
        <v>2.0588563154960999</v>
      </c>
      <c r="L131" s="738">
        <v>2.4898078238225998</v>
      </c>
      <c r="M131" s="738">
        <v>2.1928207418015999</v>
      </c>
      <c r="N131" s="738">
        <v>2.0219738762852999</v>
      </c>
      <c r="O131" s="738">
        <v>1.8437639492124001</v>
      </c>
      <c r="P131" s="738">
        <v>1.5537066192546001</v>
      </c>
      <c r="Q131" s="738">
        <v>1.5762946797218</v>
      </c>
      <c r="R131" s="738">
        <v>1.5411114303830999</v>
      </c>
      <c r="S131" s="738">
        <v>1.5403055809074</v>
      </c>
      <c r="T131" s="738">
        <v>1.548354950842</v>
      </c>
      <c r="U131" s="738">
        <v>1.5313381379162001</v>
      </c>
      <c r="V131" s="738">
        <v>1.1618638533884</v>
      </c>
      <c r="W131" s="738">
        <v>0.97432487028610004</v>
      </c>
      <c r="X131" s="738">
        <v>1.1614195924107</v>
      </c>
      <c r="Y131" s="738">
        <v>1.3511428643629999</v>
      </c>
      <c r="Z131" s="738">
        <v>1.1450727317427001</v>
      </c>
      <c r="AA131" s="738">
        <v>1.2573721248351</v>
      </c>
      <c r="AB131" s="738">
        <v>1.2132864762610001</v>
      </c>
      <c r="AC131" s="738">
        <v>1.3413784219758</v>
      </c>
      <c r="AD131" s="738">
        <v>1.2963324465182999</v>
      </c>
      <c r="AE131" s="738">
        <v>1.2899020675332999</v>
      </c>
      <c r="AF131" s="738">
        <v>1.5708420592962999</v>
      </c>
      <c r="AG131" s="738">
        <v>1.8963940256206</v>
      </c>
      <c r="AH131" s="738">
        <v>1.9871399058824</v>
      </c>
      <c r="AI131" s="738">
        <v>2.5253502455250998</v>
      </c>
      <c r="AJ131" s="738">
        <v>2.7800647814163</v>
      </c>
      <c r="AK131" s="738">
        <v>2.6655289248626</v>
      </c>
      <c r="AL131" s="738">
        <v>2.8267692451430002</v>
      </c>
      <c r="AM131" s="738">
        <v>3.2436175717050002</v>
      </c>
      <c r="AN131" s="738">
        <v>3.1490351032300001</v>
      </c>
      <c r="AO131" s="738">
        <v>3.4026422066275002</v>
      </c>
      <c r="AP131" s="738">
        <v>3.6064155392538999</v>
      </c>
      <c r="AQ131" s="738">
        <v>4.2492346107649999</v>
      </c>
      <c r="AR131" s="738">
        <v>4.7013746518878001</v>
      </c>
      <c r="AS131" s="738">
        <v>5.1168123829693002</v>
      </c>
      <c r="AT131" s="738">
        <v>5.7902031489562003</v>
      </c>
      <c r="AU131" s="738">
        <v>6.4575936325237002</v>
      </c>
      <c r="AV131" s="738">
        <v>8.3311963105665008</v>
      </c>
      <c r="AW131" s="738">
        <v>8.3114622328694008</v>
      </c>
      <c r="AX131" s="738">
        <v>8.0541053006603001</v>
      </c>
      <c r="AY131" s="738">
        <v>8.6280032773768998</v>
      </c>
      <c r="AZ131" s="738">
        <v>7.9798246550647001</v>
      </c>
      <c r="BA131" s="738">
        <v>8.9794083556895004</v>
      </c>
      <c r="BB131" s="738">
        <v>10.028175748102001</v>
      </c>
    </row>
    <row r="132" spans="1:54" x14ac:dyDescent="0.2">
      <c r="A132" s="737" t="s">
        <v>211</v>
      </c>
      <c r="B132" s="738">
        <v>4.7283561124453</v>
      </c>
      <c r="C132" s="738">
        <v>4.7515598334703997</v>
      </c>
      <c r="D132" s="738">
        <v>4.6418313622819998</v>
      </c>
      <c r="E132" s="738">
        <v>3.6828213189968002</v>
      </c>
      <c r="F132" s="738">
        <v>4.2581895360119004</v>
      </c>
      <c r="G132" s="738">
        <v>4.1743079903333999</v>
      </c>
      <c r="H132" s="738">
        <v>4.4678017876362999</v>
      </c>
      <c r="I132" s="738">
        <v>4.7902955940484002</v>
      </c>
      <c r="J132" s="738">
        <v>4.9667430907060002</v>
      </c>
      <c r="K132" s="738">
        <v>5.1728018796999002</v>
      </c>
      <c r="L132" s="738">
        <v>5.4712578269365997</v>
      </c>
      <c r="M132" s="738">
        <v>5.4221051839588004</v>
      </c>
      <c r="N132" s="738">
        <v>5.6142525790080997</v>
      </c>
      <c r="O132" s="738">
        <v>5.4419292255564002</v>
      </c>
      <c r="P132" s="738">
        <v>5.9547429995502004</v>
      </c>
      <c r="Q132" s="738">
        <v>6.2804230168961004</v>
      </c>
      <c r="R132" s="738">
        <v>6.5832133301568003</v>
      </c>
      <c r="S132" s="738">
        <v>4.9776499102336</v>
      </c>
      <c r="T132" s="738">
        <v>4.6828298627710998</v>
      </c>
      <c r="U132" s="738">
        <v>4.7118589697267996</v>
      </c>
      <c r="V132" s="738">
        <v>4.4273661090054999</v>
      </c>
      <c r="W132" s="738">
        <v>4.2805538788907</v>
      </c>
      <c r="X132" s="738">
        <v>4.5418241439980003</v>
      </c>
      <c r="Y132" s="738">
        <v>5.0797348171432004</v>
      </c>
      <c r="Z132" s="738">
        <v>6.0985196309298999</v>
      </c>
      <c r="AA132" s="738">
        <v>7.3948212290891</v>
      </c>
      <c r="AB132" s="738">
        <v>7.7822857436374999</v>
      </c>
      <c r="AC132" s="738">
        <v>7.7472563792404996</v>
      </c>
      <c r="AD132" s="738">
        <v>8.4230565678264995</v>
      </c>
      <c r="AE132" s="738">
        <v>9.2425614149099005</v>
      </c>
      <c r="AF132" s="738">
        <v>10.039886828766999</v>
      </c>
      <c r="AG132" s="738">
        <v>8.7721015813903005</v>
      </c>
      <c r="AH132" s="738">
        <v>8.8431361851535009</v>
      </c>
      <c r="AI132" s="738">
        <v>10.960227497882</v>
      </c>
      <c r="AJ132" s="738">
        <v>10.633629295802001</v>
      </c>
      <c r="AK132" s="738">
        <v>11.244753577007</v>
      </c>
      <c r="AL132" s="738">
        <v>10.457852960813</v>
      </c>
      <c r="AM132" s="738">
        <v>10.922305503567999</v>
      </c>
      <c r="AN132" s="738">
        <v>8.3573698023666996</v>
      </c>
      <c r="AO132" s="738">
        <v>7.7868735910098996</v>
      </c>
      <c r="AP132" s="738">
        <v>8.6303771743059006</v>
      </c>
      <c r="AQ132" s="738">
        <v>9.1743389817030003</v>
      </c>
      <c r="AR132" s="738">
        <v>12.558439962763</v>
      </c>
      <c r="AS132" s="738">
        <v>14.187401498243</v>
      </c>
      <c r="AT132" s="738">
        <v>17.740126779139</v>
      </c>
      <c r="AU132" s="738">
        <v>19.733935529514</v>
      </c>
      <c r="AV132" s="738">
        <v>22.96817659629</v>
      </c>
      <c r="AW132" s="738">
        <v>33.735474742400001</v>
      </c>
      <c r="AX132" s="738">
        <v>34.332924515952001</v>
      </c>
      <c r="AY132" s="738">
        <v>35.437793742716003</v>
      </c>
      <c r="AZ132" s="738">
        <v>35.789930222113</v>
      </c>
      <c r="BA132" s="738">
        <v>37.124322005460002</v>
      </c>
      <c r="BB132" s="738">
        <v>37.394014941289001</v>
      </c>
    </row>
    <row r="133" spans="1:54" x14ac:dyDescent="0.2">
      <c r="A133" s="737" t="s">
        <v>33</v>
      </c>
      <c r="B133" s="738">
        <v>0.73988402772883</v>
      </c>
      <c r="C133" s="738">
        <v>0.74024459768566997</v>
      </c>
      <c r="D133" s="738">
        <v>0.73246569947624995</v>
      </c>
      <c r="E133" s="738">
        <v>0.75768314272338999</v>
      </c>
      <c r="F133" s="738">
        <v>0.81475233443794004</v>
      </c>
      <c r="G133" s="738">
        <v>0.83882873489811005</v>
      </c>
      <c r="H133" s="738">
        <v>0.86727197400293998</v>
      </c>
      <c r="I133" s="738">
        <v>0.89746780288526995</v>
      </c>
      <c r="J133" s="738">
        <v>0.91030394422630001</v>
      </c>
      <c r="K133" s="738">
        <v>1.0498043774846999</v>
      </c>
      <c r="L133" s="738">
        <v>1.0311101048102</v>
      </c>
      <c r="M133" s="738">
        <v>0.98702451864560004</v>
      </c>
      <c r="N133" s="738">
        <v>0.91576848380639997</v>
      </c>
      <c r="O133" s="738">
        <v>0.99957911224936002</v>
      </c>
      <c r="P133" s="738">
        <v>0.96328040746957999</v>
      </c>
      <c r="Q133" s="738">
        <v>1.0570347402874001</v>
      </c>
      <c r="R133" s="738">
        <v>1.1563536275819</v>
      </c>
      <c r="S133" s="738">
        <v>1.7699124016073999</v>
      </c>
      <c r="T133" s="738">
        <v>1.8039867697673999</v>
      </c>
      <c r="U133" s="738">
        <v>1.5914636324778</v>
      </c>
      <c r="V133" s="738">
        <v>1.2706018936157</v>
      </c>
      <c r="W133" s="738">
        <v>1.1285929290422001</v>
      </c>
      <c r="X133" s="738">
        <v>1.2279397697462</v>
      </c>
      <c r="Y133" s="738">
        <v>1.4241691331988</v>
      </c>
      <c r="Z133" s="738">
        <v>1.6446303706739001</v>
      </c>
      <c r="AA133" s="738">
        <v>1.7824348053740999</v>
      </c>
      <c r="AB133" s="738">
        <v>1.9538333381505999</v>
      </c>
      <c r="AC133" s="738">
        <v>2.0212670713752998</v>
      </c>
      <c r="AD133" s="738">
        <v>2.0860557082790998</v>
      </c>
      <c r="AE133" s="738">
        <v>1.9849460205875999</v>
      </c>
      <c r="AF133" s="738">
        <v>1.9485193638695</v>
      </c>
      <c r="AG133" s="738">
        <v>2.4658296398056998</v>
      </c>
      <c r="AH133" s="738">
        <v>2.1378035932568</v>
      </c>
      <c r="AI133" s="738">
        <v>2.2943855735617</v>
      </c>
      <c r="AJ133" s="738">
        <v>2.4318659381549002</v>
      </c>
      <c r="AK133" s="738">
        <v>2.5918588207797999</v>
      </c>
      <c r="AL133" s="738">
        <v>2.5557998522548</v>
      </c>
      <c r="AM133" s="738">
        <v>2.6302220260097999</v>
      </c>
      <c r="AN133" s="738">
        <v>3.0111926100450002</v>
      </c>
      <c r="AO133" s="738">
        <v>3.0816831294811</v>
      </c>
      <c r="AP133" s="738">
        <v>3.1840695164869999</v>
      </c>
      <c r="AQ133" s="738">
        <v>3.3726354336913</v>
      </c>
      <c r="AR133" s="738">
        <v>3.5503983462863</v>
      </c>
      <c r="AS133" s="738">
        <v>3.791359689604</v>
      </c>
      <c r="AT133" s="738">
        <v>3.9358250690094998</v>
      </c>
      <c r="AU133" s="738">
        <v>4.1344565556449</v>
      </c>
      <c r="AV133" s="738">
        <v>4.2583174015244998</v>
      </c>
      <c r="AW133" s="738">
        <v>4.1853068817130996</v>
      </c>
      <c r="AX133" s="738">
        <v>4.2144331407211997</v>
      </c>
      <c r="AY133" s="738">
        <v>4.2348611910210998</v>
      </c>
      <c r="AZ133" s="738">
        <v>3.8595953985229001</v>
      </c>
      <c r="BA133" s="738">
        <v>3.9244621032901001</v>
      </c>
      <c r="BB133" s="738">
        <v>4.2878293879068003</v>
      </c>
    </row>
    <row r="134" spans="1:54" x14ac:dyDescent="0.2">
      <c r="A134" s="737" t="s">
        <v>61</v>
      </c>
      <c r="B134" s="738">
        <v>0.28105535157867001</v>
      </c>
      <c r="C134" s="738">
        <v>0.28209442225612003</v>
      </c>
      <c r="D134" s="738">
        <v>0.35568769662795002</v>
      </c>
      <c r="E134" s="738">
        <v>0.49453529664566998</v>
      </c>
      <c r="F134" s="738">
        <v>0.49113027579822</v>
      </c>
      <c r="G134" s="738">
        <v>0.41068649786166</v>
      </c>
      <c r="H134" s="738">
        <v>0.35370910829205998</v>
      </c>
      <c r="I134" s="738">
        <v>0.39666257825578999</v>
      </c>
      <c r="J134" s="738">
        <v>0.37725477266021001</v>
      </c>
      <c r="K134" s="738">
        <v>0.54832179076350995</v>
      </c>
      <c r="L134" s="738">
        <v>0.61177608143993001</v>
      </c>
      <c r="M134" s="738">
        <v>0.53667130895547999</v>
      </c>
      <c r="N134" s="738">
        <v>0.60124804227863005</v>
      </c>
      <c r="O134" s="738">
        <v>0.82755674649736</v>
      </c>
      <c r="P134" s="738">
        <v>0.88812207531408005</v>
      </c>
      <c r="Q134" s="738">
        <v>0.67747585591829995</v>
      </c>
      <c r="R134" s="738">
        <v>0.89592208972743004</v>
      </c>
      <c r="S134" s="738">
        <v>0.95317939517026995</v>
      </c>
      <c r="T134" s="738">
        <v>0.95554172705753004</v>
      </c>
      <c r="U134" s="738">
        <v>0.76780916158840995</v>
      </c>
      <c r="V134" s="738">
        <v>1.0885923862761999</v>
      </c>
      <c r="W134" s="738">
        <v>1.3406148159014999</v>
      </c>
      <c r="X134" s="738">
        <v>1.4109598893438999</v>
      </c>
      <c r="Y134" s="738">
        <v>1.5580725447076</v>
      </c>
      <c r="Z134" s="738">
        <v>1.8966662900135001</v>
      </c>
      <c r="AA134" s="738">
        <v>2.0615200385941002</v>
      </c>
      <c r="AB134" s="738">
        <v>2.1883303556837999</v>
      </c>
      <c r="AC134" s="738">
        <v>2.4174209519795999</v>
      </c>
      <c r="AD134" s="738">
        <v>2.5644821296682001</v>
      </c>
      <c r="AE134" s="738">
        <v>3.3360907201218999</v>
      </c>
      <c r="AF134" s="738">
        <v>3.4193034365113002</v>
      </c>
      <c r="AG134" s="738">
        <v>3.6550515779991</v>
      </c>
      <c r="AH134" s="738">
        <v>2.98433382798</v>
      </c>
      <c r="AI134" s="738">
        <v>3.3879914326331999</v>
      </c>
      <c r="AJ134" s="738">
        <v>2.9268971053691</v>
      </c>
      <c r="AK134" s="738">
        <v>3.2758025419897998</v>
      </c>
      <c r="AL134" s="738">
        <v>2.7123328741922998</v>
      </c>
      <c r="AM134" s="738">
        <v>2.7918705616924999</v>
      </c>
      <c r="AN134" s="738">
        <v>3.0853844159779</v>
      </c>
      <c r="AO134" s="738">
        <v>4.0637838255311998</v>
      </c>
      <c r="AP134" s="738">
        <v>4.7845944335691</v>
      </c>
      <c r="AQ134" s="738">
        <v>5.3603676452037998</v>
      </c>
      <c r="AR134" s="738">
        <v>6.2331672819661996</v>
      </c>
      <c r="AS134" s="738">
        <v>6.2869339261482997</v>
      </c>
      <c r="AT134" s="738">
        <v>7.2908007581258003</v>
      </c>
      <c r="AU134" s="738">
        <v>7.3487711341648998</v>
      </c>
      <c r="AV134" s="738">
        <v>10.863752021681</v>
      </c>
      <c r="AW134" s="738">
        <v>13.369973359756001</v>
      </c>
      <c r="AX134" s="738">
        <v>15.280472392431999</v>
      </c>
      <c r="AY134" s="738">
        <v>13.887803028283001</v>
      </c>
      <c r="AZ134" s="738">
        <v>14.972299316677001</v>
      </c>
      <c r="BA134" s="738">
        <v>15.744611466779</v>
      </c>
      <c r="BB134" s="738">
        <v>15.847309656645001</v>
      </c>
    </row>
    <row r="135" spans="1:54" x14ac:dyDescent="0.2">
      <c r="A135" s="737" t="s">
        <v>113</v>
      </c>
      <c r="B135" s="738">
        <v>134.09232172681999</v>
      </c>
      <c r="C135" s="738">
        <v>134.48527812035999</v>
      </c>
      <c r="D135" s="738">
        <v>150.05239591482001</v>
      </c>
      <c r="E135" s="738">
        <v>156.38391929241999</v>
      </c>
      <c r="F135" s="738">
        <v>148.34094073635001</v>
      </c>
      <c r="G135" s="738">
        <v>140.05890141103001</v>
      </c>
      <c r="H135" s="738">
        <v>150.83016948192</v>
      </c>
      <c r="I135" s="738">
        <v>148.5460215752</v>
      </c>
      <c r="J135" s="738">
        <v>153.3442213276</v>
      </c>
      <c r="K135" s="738">
        <v>162.78030546879</v>
      </c>
      <c r="L135" s="738">
        <v>155.16785455274999</v>
      </c>
      <c r="M135" s="738">
        <v>154.24951397727</v>
      </c>
      <c r="N135" s="738">
        <v>143.94956091032</v>
      </c>
      <c r="O135" s="738">
        <v>139.37306823567999</v>
      </c>
      <c r="P135" s="738">
        <v>145.5116508616</v>
      </c>
      <c r="Q135" s="738">
        <v>149.78335413100999</v>
      </c>
      <c r="R135" s="738">
        <v>152.12199779765999</v>
      </c>
      <c r="S135" s="738">
        <v>156.38605337958001</v>
      </c>
      <c r="T135" s="738">
        <v>156.37700497915</v>
      </c>
      <c r="U135" s="738">
        <v>159.60801482842001</v>
      </c>
      <c r="V135" s="738">
        <v>163.88003028998</v>
      </c>
      <c r="W135" s="738">
        <v>169.95250962028001</v>
      </c>
      <c r="X135" s="738">
        <v>168.02970884625</v>
      </c>
      <c r="Y135" s="738">
        <v>171.50133004857</v>
      </c>
      <c r="Z135" s="738">
        <v>172.41460102342</v>
      </c>
      <c r="AA135" s="738">
        <v>176.69107289772001</v>
      </c>
      <c r="AB135" s="738">
        <v>186.97598227505</v>
      </c>
      <c r="AC135" s="738">
        <v>179.27115922713</v>
      </c>
      <c r="AD135" s="738">
        <v>180.04524349766001</v>
      </c>
      <c r="AE135" s="738">
        <v>175.16186359864</v>
      </c>
      <c r="AF135" s="738">
        <v>175.91519612526</v>
      </c>
      <c r="AG135" s="738">
        <v>180.51717083081999</v>
      </c>
      <c r="AH135" s="738">
        <v>180.96395559395</v>
      </c>
      <c r="AI135" s="738">
        <v>183.42029137525</v>
      </c>
      <c r="AJ135" s="738">
        <v>185.89108111131</v>
      </c>
      <c r="AK135" s="738">
        <v>181.20160265977</v>
      </c>
      <c r="AL135" s="738">
        <v>176.71738226749</v>
      </c>
      <c r="AM135" s="738">
        <v>177.93505258253001</v>
      </c>
      <c r="AN135" s="738">
        <v>178.93364294534999</v>
      </c>
      <c r="AO135" s="738">
        <v>173.66498512483</v>
      </c>
      <c r="AP135" s="738">
        <v>185.10206631240999</v>
      </c>
      <c r="AQ135" s="738">
        <v>173.04572716122999</v>
      </c>
      <c r="AR135" s="738">
        <v>170.47644536345999</v>
      </c>
      <c r="AS135" s="738">
        <v>169.26025577184001</v>
      </c>
      <c r="AT135" s="738">
        <v>161.86813104205001</v>
      </c>
      <c r="AU135" s="738">
        <v>169.81004779022999</v>
      </c>
      <c r="AV135" s="738">
        <v>171.22996136603999</v>
      </c>
      <c r="AW135" s="738">
        <v>168.54521245839999</v>
      </c>
      <c r="AX135" s="738">
        <v>163.23341970172001</v>
      </c>
      <c r="AY135" s="738">
        <v>157.84396708727999</v>
      </c>
      <c r="AZ135" s="738">
        <v>142.27050928335001</v>
      </c>
      <c r="BA135" s="738">
        <v>144.62497168819999</v>
      </c>
      <c r="BB135" s="738">
        <v>134.66363948284999</v>
      </c>
    </row>
    <row r="136" spans="1:54" x14ac:dyDescent="0.2">
      <c r="A136" s="737" t="s">
        <v>161</v>
      </c>
      <c r="B136" s="738">
        <v>1.0473673987156</v>
      </c>
      <c r="C136" s="738">
        <v>1.0474071132866001</v>
      </c>
      <c r="D136" s="738">
        <v>1.1231810603553001</v>
      </c>
      <c r="E136" s="738">
        <v>1.3292384953692999</v>
      </c>
      <c r="F136" s="738">
        <v>1.6168182785842999</v>
      </c>
      <c r="G136" s="738">
        <v>1.3674885309777001</v>
      </c>
      <c r="H136" s="738">
        <v>1.3530312512850999</v>
      </c>
      <c r="I136" s="738">
        <v>1.4388770115964999</v>
      </c>
      <c r="J136" s="738">
        <v>1.4447961198543999</v>
      </c>
      <c r="K136" s="738">
        <v>1.5514313253265</v>
      </c>
      <c r="L136" s="738">
        <v>1.6714450560592999</v>
      </c>
      <c r="M136" s="738">
        <v>1.6124051740914001</v>
      </c>
      <c r="N136" s="738">
        <v>1.1167542642826001</v>
      </c>
      <c r="O136" s="738">
        <v>1.0110014564483001</v>
      </c>
      <c r="P136" s="738">
        <v>1.0739647405504</v>
      </c>
      <c r="Q136" s="738">
        <v>1.4316169448885001</v>
      </c>
      <c r="R136" s="738">
        <v>1.3725563458233001</v>
      </c>
      <c r="S136" s="738">
        <v>1.5035263009590001</v>
      </c>
      <c r="T136" s="738">
        <v>1.4676382429977</v>
      </c>
      <c r="U136" s="738">
        <v>1.5995067301362</v>
      </c>
      <c r="V136" s="738">
        <v>1.5699225945905999</v>
      </c>
      <c r="W136" s="738">
        <v>1.6635604488806</v>
      </c>
      <c r="X136" s="738">
        <v>1.6598510778238</v>
      </c>
      <c r="Y136" s="738">
        <v>1.5914000083938999</v>
      </c>
      <c r="Z136" s="738">
        <v>1.6103163773647</v>
      </c>
      <c r="AA136" s="738">
        <v>1.5924672692559001</v>
      </c>
      <c r="AB136" s="738">
        <v>1.7632324889351001</v>
      </c>
      <c r="AC136" s="738">
        <v>1.7782958308604</v>
      </c>
      <c r="AD136" s="738">
        <v>1.850941909591</v>
      </c>
      <c r="AE136" s="738">
        <v>1.8876452567597</v>
      </c>
      <c r="AF136" s="738">
        <v>2.3263385722313998</v>
      </c>
      <c r="AG136" s="738">
        <v>2.331813922132</v>
      </c>
      <c r="AH136" s="738">
        <v>2.5720879643086998</v>
      </c>
      <c r="AI136" s="738">
        <v>2.8149722006661002</v>
      </c>
      <c r="AJ136" s="738">
        <v>2.5359152304324</v>
      </c>
      <c r="AK136" s="738">
        <v>2.8225094761722</v>
      </c>
      <c r="AL136" s="738">
        <v>2.7573783393248998</v>
      </c>
      <c r="AM136" s="738">
        <v>2.7903584684137002</v>
      </c>
      <c r="AN136" s="738">
        <v>2.8053431393607999</v>
      </c>
      <c r="AO136" s="738">
        <v>2.8758874095832998</v>
      </c>
      <c r="AP136" s="738">
        <v>3.6625981883345999</v>
      </c>
      <c r="AQ136" s="738">
        <v>3.6398535640409002</v>
      </c>
      <c r="AR136" s="738">
        <v>3.6988505656995998</v>
      </c>
      <c r="AS136" s="738">
        <v>4.0570539834941997</v>
      </c>
      <c r="AT136" s="738">
        <v>4.9974758228053</v>
      </c>
      <c r="AU136" s="738">
        <v>4.8065774904701</v>
      </c>
      <c r="AV136" s="738">
        <v>5.1788780076415</v>
      </c>
      <c r="AW136" s="738">
        <v>5.0043837240808999</v>
      </c>
      <c r="AX136" s="738">
        <v>6.4456092751462997</v>
      </c>
      <c r="AY136" s="738">
        <v>6.4856143390521996</v>
      </c>
      <c r="AZ136" s="738">
        <v>5.1415322943188002</v>
      </c>
      <c r="BA136" s="738">
        <v>5.3212657074556997</v>
      </c>
      <c r="BB136" s="738">
        <v>5.3618492104096998</v>
      </c>
    </row>
    <row r="137" spans="1:54" x14ac:dyDescent="0.2">
      <c r="A137" s="737" t="s">
        <v>159</v>
      </c>
      <c r="B137" s="738">
        <v>14.86867653669</v>
      </c>
      <c r="C137" s="738">
        <v>14.476791035675999</v>
      </c>
      <c r="D137" s="738">
        <v>16.634928898828999</v>
      </c>
      <c r="E137" s="738">
        <v>18.025072889379999</v>
      </c>
      <c r="F137" s="738">
        <v>18.705916408394</v>
      </c>
      <c r="G137" s="738">
        <v>17.627034182477001</v>
      </c>
      <c r="H137" s="738">
        <v>19.425888415534001</v>
      </c>
      <c r="I137" s="738">
        <v>20.013915521091999</v>
      </c>
      <c r="J137" s="738">
        <v>19.413174690622998</v>
      </c>
      <c r="K137" s="738">
        <v>17.627259577598</v>
      </c>
      <c r="L137" s="738">
        <v>17.623967348129</v>
      </c>
      <c r="M137" s="738">
        <v>17.438585876832999</v>
      </c>
      <c r="N137" s="738">
        <v>19.135082081714</v>
      </c>
      <c r="O137" s="738">
        <v>19.340778940380002</v>
      </c>
      <c r="P137" s="738">
        <v>19.760865999756</v>
      </c>
      <c r="Q137" s="738">
        <v>20.276364942449</v>
      </c>
      <c r="R137" s="738">
        <v>19.291898890721001</v>
      </c>
      <c r="S137" s="738">
        <v>20.542915423162999</v>
      </c>
      <c r="T137" s="738">
        <v>21.759360040791002</v>
      </c>
      <c r="U137" s="738">
        <v>22.146891341406</v>
      </c>
      <c r="V137" s="738">
        <v>23.822804885034</v>
      </c>
      <c r="W137" s="738">
        <v>24.513034437548999</v>
      </c>
      <c r="X137" s="738">
        <v>26.056812173672</v>
      </c>
      <c r="Y137" s="738">
        <v>26.097199116096998</v>
      </c>
      <c r="Z137" s="738">
        <v>26.833824326540999</v>
      </c>
      <c r="AA137" s="738">
        <v>27.660862944373999</v>
      </c>
      <c r="AB137" s="738">
        <v>28.671460062405998</v>
      </c>
      <c r="AC137" s="738">
        <v>30.583566362816999</v>
      </c>
      <c r="AD137" s="738">
        <v>30.423183566005999</v>
      </c>
      <c r="AE137" s="738">
        <v>31.992598001308998</v>
      </c>
      <c r="AF137" s="738">
        <v>32.946711173621999</v>
      </c>
      <c r="AG137" s="738">
        <v>34.838020294304002</v>
      </c>
      <c r="AH137" s="738">
        <v>35.033776621538003</v>
      </c>
      <c r="AI137" s="738">
        <v>35.928171741793001</v>
      </c>
      <c r="AJ137" s="738">
        <v>35.524695386146</v>
      </c>
      <c r="AK137" s="738">
        <v>36.187223060316001</v>
      </c>
      <c r="AL137" s="738">
        <v>36.292421934189001</v>
      </c>
      <c r="AM137" s="738">
        <v>35.038799303273002</v>
      </c>
      <c r="AN137" s="738">
        <v>36.151248657076003</v>
      </c>
      <c r="AO137" s="738">
        <v>33.376413936844003</v>
      </c>
      <c r="AP137" s="738">
        <v>33.411301407781998</v>
      </c>
      <c r="AQ137" s="738">
        <v>32.647566038904998</v>
      </c>
      <c r="AR137" s="738">
        <v>34.697097937362003</v>
      </c>
      <c r="AS137" s="738">
        <v>34.516779612359002</v>
      </c>
      <c r="AT137" s="738">
        <v>35.233768562438001</v>
      </c>
      <c r="AU137" s="738">
        <v>35.337685185441003</v>
      </c>
      <c r="AV137" s="738">
        <v>34.704567905906998</v>
      </c>
      <c r="AW137" s="738">
        <v>36.212686153786997</v>
      </c>
      <c r="AX137" s="738">
        <v>35.854526621189002</v>
      </c>
      <c r="AY137" s="738">
        <v>37.587234756835002</v>
      </c>
      <c r="AZ137" s="738">
        <v>34.678364218273998</v>
      </c>
      <c r="BA137" s="738">
        <v>34.543391908357002</v>
      </c>
      <c r="BB137" s="738">
        <v>32.371144572043001</v>
      </c>
    </row>
    <row r="138" spans="1:54" x14ac:dyDescent="0.2">
      <c r="A138" s="737" t="s">
        <v>141</v>
      </c>
      <c r="B138" s="738">
        <v>1.6547973736795001</v>
      </c>
      <c r="C138" s="738">
        <v>1.6621969968548</v>
      </c>
      <c r="D138" s="738">
        <v>1.7158854071120999</v>
      </c>
      <c r="E138" s="738">
        <v>1.9007484683538001</v>
      </c>
      <c r="F138" s="738">
        <v>2.0335281448216</v>
      </c>
      <c r="G138" s="738">
        <v>2.0177446969321</v>
      </c>
      <c r="H138" s="738">
        <v>2.3104522090381998</v>
      </c>
      <c r="I138" s="738">
        <v>2.8251340450131002</v>
      </c>
      <c r="J138" s="738">
        <v>2.5569943880805002</v>
      </c>
      <c r="K138" s="738">
        <v>1.6827628264836001</v>
      </c>
      <c r="L138" s="738">
        <v>1.9693491391438001</v>
      </c>
      <c r="M138" s="738">
        <v>2.0775330665373</v>
      </c>
      <c r="N138" s="738">
        <v>2.029785277427</v>
      </c>
      <c r="O138" s="738">
        <v>2.2009193976931001</v>
      </c>
      <c r="P138" s="738">
        <v>1.9986753516643001</v>
      </c>
      <c r="Q138" s="738">
        <v>2.0165544032806002</v>
      </c>
      <c r="R138" s="738">
        <v>2.3849228338701001</v>
      </c>
      <c r="S138" s="738">
        <v>2.4117800444294999</v>
      </c>
      <c r="T138" s="738">
        <v>2.156203885909</v>
      </c>
      <c r="U138" s="738">
        <v>1.7159057255971999</v>
      </c>
      <c r="V138" s="738">
        <v>1.9640159477754999</v>
      </c>
      <c r="W138" s="738">
        <v>1.9747994094026999</v>
      </c>
      <c r="X138" s="738">
        <v>2.2927290029293999</v>
      </c>
      <c r="Y138" s="738">
        <v>2.2493959623158002</v>
      </c>
      <c r="Z138" s="738">
        <v>2.5587019555261001</v>
      </c>
      <c r="AA138" s="738">
        <v>2.7182697101695998</v>
      </c>
      <c r="AB138" s="738">
        <v>2.8823539387879</v>
      </c>
      <c r="AC138" s="738">
        <v>3.084956393893</v>
      </c>
      <c r="AD138" s="738">
        <v>3.5868815431899002</v>
      </c>
      <c r="AE138" s="738">
        <v>3.6184451295066999</v>
      </c>
      <c r="AF138" s="738">
        <v>3.7659160201891999</v>
      </c>
      <c r="AG138" s="738">
        <v>3.9895963047206</v>
      </c>
      <c r="AH138" s="738">
        <v>4.1266473571034004</v>
      </c>
      <c r="AI138" s="738">
        <v>4.5207514793132004</v>
      </c>
      <c r="AJ138" s="738">
        <v>4.6377489588317999</v>
      </c>
      <c r="AK138" s="738">
        <v>4.3999419583770001</v>
      </c>
      <c r="AL138" s="738">
        <v>4.6588830528759004</v>
      </c>
      <c r="AM138" s="738">
        <v>4.8269617632766</v>
      </c>
      <c r="AN138" s="738">
        <v>4.6369378857054997</v>
      </c>
      <c r="AO138" s="738">
        <v>4.5350610359649002</v>
      </c>
      <c r="AP138" s="738">
        <v>4.6576568033637002</v>
      </c>
      <c r="AQ138" s="738">
        <v>4.8761293679123998</v>
      </c>
      <c r="AR138" s="738">
        <v>4.8421991437329996</v>
      </c>
      <c r="AS138" s="738">
        <v>4.6315415082308</v>
      </c>
      <c r="AT138" s="738">
        <v>4.9011580726943</v>
      </c>
      <c r="AU138" s="738">
        <v>5.4884928931822001</v>
      </c>
      <c r="AV138" s="738">
        <v>5.6013178858236996</v>
      </c>
      <c r="AW138" s="738">
        <v>5.6706616261095997</v>
      </c>
      <c r="AX138" s="738">
        <v>5.1763707113909003</v>
      </c>
      <c r="AY138" s="738">
        <v>5.3117592176469</v>
      </c>
      <c r="AZ138" s="738">
        <v>4.8201928815206996</v>
      </c>
      <c r="BA138" s="738">
        <v>5.4322896222296997</v>
      </c>
      <c r="BB138" s="738">
        <v>5.7343991817167996</v>
      </c>
    </row>
    <row r="139" spans="1:54" x14ac:dyDescent="0.2">
      <c r="A139" s="737" t="s">
        <v>43</v>
      </c>
      <c r="B139" s="738">
        <v>0.21047195327686999</v>
      </c>
      <c r="C139" s="738">
        <v>0.20670575320612999</v>
      </c>
      <c r="D139" s="738">
        <v>0.22676128449899999</v>
      </c>
      <c r="E139" s="738">
        <v>0.26664601477179001</v>
      </c>
      <c r="F139" s="738">
        <v>0.24955265164776999</v>
      </c>
      <c r="G139" s="738">
        <v>0.28953512485454003</v>
      </c>
      <c r="H139" s="738">
        <v>0.31470424429416</v>
      </c>
      <c r="I139" s="738">
        <v>0.35045941215860998</v>
      </c>
      <c r="J139" s="738">
        <v>0.38511330040929997</v>
      </c>
      <c r="K139" s="738">
        <v>0.41356810533039001</v>
      </c>
      <c r="L139" s="738">
        <v>0.51341231669163001</v>
      </c>
      <c r="M139" s="738">
        <v>0.60165411570219995</v>
      </c>
      <c r="N139" s="738">
        <v>0.63017962474544997</v>
      </c>
      <c r="O139" s="738">
        <v>0.69288931023222</v>
      </c>
      <c r="P139" s="738">
        <v>0.58105657312823999</v>
      </c>
      <c r="Q139" s="738">
        <v>0.59810317391936996</v>
      </c>
      <c r="R139" s="738">
        <v>0.78033556490256994</v>
      </c>
      <c r="S139" s="738">
        <v>0.77412088252555999</v>
      </c>
      <c r="T139" s="738">
        <v>0.79952901512403995</v>
      </c>
      <c r="U139" s="738">
        <v>0.81997088437879995</v>
      </c>
      <c r="V139" s="738">
        <v>0.62047454497992005</v>
      </c>
      <c r="W139" s="738">
        <v>0.59189964742942003</v>
      </c>
      <c r="X139" s="738">
        <v>0.56127396340598001</v>
      </c>
      <c r="Y139" s="738">
        <v>0.68199258073944002</v>
      </c>
      <c r="Z139" s="738">
        <v>0.57154127326338</v>
      </c>
      <c r="AA139" s="738">
        <v>0.55206722324566004</v>
      </c>
      <c r="AB139" s="738">
        <v>0.64017630289271998</v>
      </c>
      <c r="AC139" s="738">
        <v>0.64598174526070995</v>
      </c>
      <c r="AD139" s="738">
        <v>0.69683849456248004</v>
      </c>
      <c r="AE139" s="738">
        <v>0.68303621371638001</v>
      </c>
      <c r="AF139" s="738">
        <v>0.69522535829883003</v>
      </c>
      <c r="AG139" s="738">
        <v>0.70008523336717998</v>
      </c>
      <c r="AH139" s="738">
        <v>0.72720299129837995</v>
      </c>
      <c r="AI139" s="738">
        <v>0.79045910625309002</v>
      </c>
      <c r="AJ139" s="738">
        <v>0.82647127752959004</v>
      </c>
      <c r="AK139" s="738">
        <v>0.79245447498544996</v>
      </c>
      <c r="AL139" s="738">
        <v>0.79863203151128004</v>
      </c>
      <c r="AM139" s="738">
        <v>0.86423045862882997</v>
      </c>
      <c r="AN139" s="738">
        <v>0.90709927249716005</v>
      </c>
      <c r="AO139" s="738">
        <v>1.1279187643847</v>
      </c>
      <c r="AP139" s="738">
        <v>1.4322795634368</v>
      </c>
      <c r="AQ139" s="738">
        <v>1.4509028384311</v>
      </c>
      <c r="AR139" s="738">
        <v>2.0421297345234</v>
      </c>
      <c r="AS139" s="738">
        <v>2.0232199831150002</v>
      </c>
      <c r="AT139" s="738">
        <v>2.2002171992505999</v>
      </c>
      <c r="AU139" s="738">
        <v>2.1573616849911001</v>
      </c>
      <c r="AV139" s="738">
        <v>2.149351978071</v>
      </c>
      <c r="AW139" s="738">
        <v>1.9693324849180001</v>
      </c>
      <c r="AX139" s="738">
        <v>2.0605788294612002</v>
      </c>
      <c r="AY139" s="738">
        <v>2.3194479603459</v>
      </c>
      <c r="AZ139" s="738">
        <v>2.3761198626339999</v>
      </c>
      <c r="BA139" s="738">
        <v>2.5667111065970998</v>
      </c>
      <c r="BB139" s="738">
        <v>2.6331729113129998</v>
      </c>
    </row>
    <row r="140" spans="1:54" x14ac:dyDescent="0.2">
      <c r="A140" s="737" t="s">
        <v>44</v>
      </c>
      <c r="B140" s="738">
        <v>28.841139564140999</v>
      </c>
      <c r="C140" s="738">
        <v>42.623032339318002</v>
      </c>
      <c r="D140" s="738">
        <v>55.249349265200003</v>
      </c>
      <c r="E140" s="738">
        <v>66.444224351220001</v>
      </c>
      <c r="F140" s="738">
        <v>84.007424301653998</v>
      </c>
      <c r="G140" s="738">
        <v>64.009257974277006</v>
      </c>
      <c r="H140" s="738">
        <v>75.204491634915996</v>
      </c>
      <c r="I140" s="738">
        <v>66.469713260782996</v>
      </c>
      <c r="J140" s="738">
        <v>69.536061237816995</v>
      </c>
      <c r="K140" s="738">
        <v>99.426948541380995</v>
      </c>
      <c r="L140" s="738">
        <v>89.601717722228997</v>
      </c>
      <c r="M140" s="738">
        <v>73.301610285880002</v>
      </c>
      <c r="N140" s="738">
        <v>69.883018476314007</v>
      </c>
      <c r="O140" s="738">
        <v>69.975614528682996</v>
      </c>
      <c r="P140" s="738">
        <v>70.293451102248994</v>
      </c>
      <c r="Q140" s="738">
        <v>73.212442159643999</v>
      </c>
      <c r="R140" s="738">
        <v>71.536986461178003</v>
      </c>
      <c r="S140" s="738">
        <v>67.730250028065996</v>
      </c>
      <c r="T140" s="738">
        <v>77.014069674341997</v>
      </c>
      <c r="U140" s="738">
        <v>78.659740368718005</v>
      </c>
      <c r="V140" s="738">
        <v>74.380732333807998</v>
      </c>
      <c r="W140" s="738">
        <v>80.516974473179999</v>
      </c>
      <c r="X140" s="738">
        <v>88.228208859565996</v>
      </c>
      <c r="Y140" s="738">
        <v>85.724094580488995</v>
      </c>
      <c r="Z140" s="738">
        <v>79.837328265672994</v>
      </c>
      <c r="AA140" s="738">
        <v>87.813791983425006</v>
      </c>
      <c r="AB140" s="738">
        <v>102.58142102938</v>
      </c>
      <c r="AC140" s="738">
        <v>100.85137320311</v>
      </c>
      <c r="AD140" s="738">
        <v>91.246223474545005</v>
      </c>
      <c r="AE140" s="738">
        <v>89.797675745090004</v>
      </c>
      <c r="AF140" s="738">
        <v>99.476237368906993</v>
      </c>
      <c r="AG140" s="738">
        <v>105.14783976008</v>
      </c>
      <c r="AH140" s="738">
        <v>95.127979220491</v>
      </c>
      <c r="AI140" s="738">
        <v>105.81527162747</v>
      </c>
      <c r="AJ140" s="738">
        <v>102.02028442324</v>
      </c>
      <c r="AK140" s="738">
        <v>100.01582469746999</v>
      </c>
      <c r="AL140" s="738">
        <v>90.144121803635002</v>
      </c>
      <c r="AM140" s="738">
        <v>82.420564369074</v>
      </c>
      <c r="AN140" s="738">
        <v>88.392742600934994</v>
      </c>
      <c r="AO140" s="738">
        <v>78.033679417553998</v>
      </c>
      <c r="AP140" s="738">
        <v>91.134001811497996</v>
      </c>
      <c r="AQ140" s="738">
        <v>100.40653008231</v>
      </c>
      <c r="AR140" s="738">
        <v>97.486591894157002</v>
      </c>
      <c r="AS140" s="738">
        <v>109.74508020318</v>
      </c>
      <c r="AT140" s="738">
        <v>116.14925791109999</v>
      </c>
      <c r="AU140" s="738">
        <v>109.52879020244001</v>
      </c>
      <c r="AV140" s="738">
        <v>113.49679749417</v>
      </c>
      <c r="AW140" s="738">
        <v>112.79656168074</v>
      </c>
      <c r="AX140" s="738">
        <v>117.93943791885</v>
      </c>
      <c r="AY140" s="738">
        <v>123.30545306486</v>
      </c>
      <c r="AZ140" s="738">
        <v>116.07334320427999</v>
      </c>
      <c r="BA140" s="738">
        <v>123.18333207572999</v>
      </c>
      <c r="BB140" s="738">
        <v>122.75040323942</v>
      </c>
    </row>
    <row r="141" spans="1:54" x14ac:dyDescent="0.2">
      <c r="A141" s="737" t="s">
        <v>212</v>
      </c>
      <c r="B141" s="738">
        <v>75.980625834223005</v>
      </c>
      <c r="C141" s="738">
        <v>76.324398132558002</v>
      </c>
      <c r="D141" s="738">
        <v>79.299040659574999</v>
      </c>
      <c r="E141" s="738">
        <v>81.032191415401996</v>
      </c>
      <c r="F141" s="738">
        <v>84.134532767641005</v>
      </c>
      <c r="G141" s="738">
        <v>87.853209029875003</v>
      </c>
      <c r="H141" s="738">
        <v>93.133479398505997</v>
      </c>
      <c r="I141" s="738">
        <v>98.336124281005993</v>
      </c>
      <c r="J141" s="738">
        <v>103.66616488374</v>
      </c>
      <c r="K141" s="738">
        <v>111.97060908582</v>
      </c>
      <c r="L141" s="738">
        <v>117.86758238258</v>
      </c>
      <c r="M141" s="738">
        <v>120.97848499097</v>
      </c>
      <c r="N141" s="738">
        <v>126.52113695166</v>
      </c>
      <c r="O141" s="738">
        <v>131.05353612431</v>
      </c>
      <c r="P141" s="738">
        <v>135.64044806234</v>
      </c>
      <c r="Q141" s="738">
        <v>140.04875142834001</v>
      </c>
      <c r="R141" s="738">
        <v>138.36759139959</v>
      </c>
      <c r="S141" s="738">
        <v>133.24644287814999</v>
      </c>
      <c r="T141" s="738">
        <v>136.63914377841999</v>
      </c>
      <c r="U141" s="738">
        <v>137.68640668491</v>
      </c>
      <c r="V141" s="738">
        <v>131.96450792297</v>
      </c>
      <c r="W141" s="738">
        <v>126.91560635191</v>
      </c>
      <c r="X141" s="738">
        <v>112.24428591509999</v>
      </c>
      <c r="Y141" s="738">
        <v>104.0070207171</v>
      </c>
      <c r="Z141" s="738">
        <v>95.190123230004005</v>
      </c>
      <c r="AA141" s="738">
        <v>89.100933001241998</v>
      </c>
      <c r="AB141" s="738">
        <v>79.057979360936002</v>
      </c>
      <c r="AC141" s="738">
        <v>76.671966363091997</v>
      </c>
      <c r="AD141" s="738">
        <v>62.868573305613999</v>
      </c>
      <c r="AE141" s="738">
        <v>68.566357029228001</v>
      </c>
      <c r="AF141" s="738">
        <v>73.806331153426001</v>
      </c>
      <c r="AG141" s="738">
        <v>76.673024905510005</v>
      </c>
      <c r="AH141" s="738">
        <v>73.443087461451995</v>
      </c>
      <c r="AI141" s="738">
        <v>74.982050424106006</v>
      </c>
      <c r="AJ141" s="738">
        <v>76.524567138685001</v>
      </c>
      <c r="AK141" s="738">
        <v>79.737426028921007</v>
      </c>
      <c r="AL141" s="738">
        <v>81.248529796905999</v>
      </c>
      <c r="AM141" s="738">
        <v>67.985650224573007</v>
      </c>
      <c r="AN141" s="738">
        <v>74.457635730914006</v>
      </c>
      <c r="AO141" s="738">
        <v>56.810927480671999</v>
      </c>
      <c r="AP141" s="738">
        <v>53.109122830243997</v>
      </c>
      <c r="AQ141" s="738">
        <v>38.871682785886001</v>
      </c>
      <c r="AR141" s="738">
        <v>39.646485411385001</v>
      </c>
      <c r="AS141" s="738">
        <v>28.610516677311999</v>
      </c>
      <c r="AT141" s="738">
        <v>32.172698021127999</v>
      </c>
      <c r="AU141" s="738">
        <v>25.976134157015</v>
      </c>
      <c r="AV141" s="738">
        <v>29.331914041379999</v>
      </c>
      <c r="AW141" s="738">
        <v>55.370149330307001</v>
      </c>
      <c r="AX141" s="738">
        <v>51.186361575558998</v>
      </c>
      <c r="AY141" s="738">
        <v>56.407060443897997</v>
      </c>
      <c r="AZ141" s="738">
        <v>53.066950583797997</v>
      </c>
      <c r="BA141" s="738">
        <v>54.830813594395998</v>
      </c>
      <c r="BB141" s="738">
        <v>54.403772032241001</v>
      </c>
    </row>
    <row r="142" spans="1:54" x14ac:dyDescent="0.2">
      <c r="A142" s="737" t="s">
        <v>201</v>
      </c>
      <c r="B142" s="738">
        <v>9.1080816451370001</v>
      </c>
      <c r="C142" s="738">
        <v>8.5433010570855004</v>
      </c>
      <c r="D142" s="738">
        <v>8.6207883035742991</v>
      </c>
      <c r="E142" s="738">
        <v>9.9850250694300993</v>
      </c>
      <c r="F142" s="738">
        <v>10.259813976682</v>
      </c>
      <c r="G142" s="738">
        <v>8.1972033606290005</v>
      </c>
      <c r="H142" s="738">
        <v>8.6213511683716995</v>
      </c>
      <c r="I142" s="738">
        <v>8.8921233744071007</v>
      </c>
      <c r="J142" s="738">
        <v>8.6060048895426</v>
      </c>
      <c r="K142" s="738">
        <v>9.7709019687404002</v>
      </c>
      <c r="L142" s="738">
        <v>8.9654521667303992</v>
      </c>
      <c r="M142" s="738">
        <v>9.7075693005504995</v>
      </c>
      <c r="N142" s="738">
        <v>8.3278894668912002</v>
      </c>
      <c r="O142" s="738">
        <v>7.751763207692</v>
      </c>
      <c r="P142" s="738">
        <v>9.0822856133057996</v>
      </c>
      <c r="Q142" s="738">
        <v>9.6368702819791991</v>
      </c>
      <c r="R142" s="738">
        <v>9.9250592946943001</v>
      </c>
      <c r="S142" s="738">
        <v>9.5439974511368</v>
      </c>
      <c r="T142" s="738">
        <v>9.6864011755702002</v>
      </c>
      <c r="U142" s="738">
        <v>9.9593305263106995</v>
      </c>
      <c r="V142" s="738">
        <v>11.189913394504</v>
      </c>
      <c r="W142" s="738">
        <v>9.8986147209799995</v>
      </c>
      <c r="X142" s="738">
        <v>8.8049962821324996</v>
      </c>
      <c r="Y142" s="738">
        <v>9.0416527681169008</v>
      </c>
      <c r="Z142" s="738">
        <v>8.7708084524168992</v>
      </c>
      <c r="AA142" s="738">
        <v>8.7163589084417001</v>
      </c>
      <c r="AB142" s="738">
        <v>10.27340118703</v>
      </c>
      <c r="AC142" s="738">
        <v>9.2512520095064996</v>
      </c>
      <c r="AD142" s="738">
        <v>10.148289109583001</v>
      </c>
      <c r="AE142" s="738">
        <v>9.3662562198024002</v>
      </c>
      <c r="AF142" s="738">
        <v>9.0372159205226996</v>
      </c>
      <c r="AG142" s="738">
        <v>9.2211756352138998</v>
      </c>
      <c r="AH142" s="738">
        <v>8.6898106782350002</v>
      </c>
      <c r="AI142" s="738">
        <v>9.4418386674974002</v>
      </c>
      <c r="AJ142" s="738">
        <v>9.2009338876215008</v>
      </c>
      <c r="AK142" s="738">
        <v>9.6628859378593006</v>
      </c>
      <c r="AL142" s="738">
        <v>9.6464971849198005</v>
      </c>
      <c r="AM142" s="738">
        <v>10.359910833656</v>
      </c>
      <c r="AN142" s="738">
        <v>10.14041716427</v>
      </c>
      <c r="AO142" s="738">
        <v>9.1198495700920006</v>
      </c>
      <c r="AP142" s="738">
        <v>9.1733010700261008</v>
      </c>
      <c r="AQ142" s="738">
        <v>10.242277528741999</v>
      </c>
      <c r="AR142" s="738">
        <v>9.6185521529067</v>
      </c>
      <c r="AS142" s="738">
        <v>8.7944955642590994</v>
      </c>
      <c r="AT142" s="738">
        <v>8.3502140326410998</v>
      </c>
      <c r="AU142" s="738">
        <v>7.9368910237987</v>
      </c>
      <c r="AV142" s="738">
        <v>7.6236191633047996</v>
      </c>
      <c r="AW142" s="738">
        <v>7.9860988590686004</v>
      </c>
      <c r="AX142" s="738">
        <v>7.5528434991370004</v>
      </c>
      <c r="AY142" s="738">
        <v>8.6815425034188998</v>
      </c>
      <c r="AZ142" s="738">
        <v>7.5918813814831001</v>
      </c>
      <c r="BA142" s="738">
        <v>8.3379001467963008</v>
      </c>
      <c r="BB142" s="738">
        <v>8.3364722180140998</v>
      </c>
    </row>
    <row r="143" spans="1:54" x14ac:dyDescent="0.2">
      <c r="A143" s="737" t="s">
        <v>98</v>
      </c>
      <c r="B143" s="738">
        <v>35.934450936108</v>
      </c>
      <c r="C143" s="738">
        <v>34.658553639681998</v>
      </c>
      <c r="D143" s="738">
        <v>37.655402235765997</v>
      </c>
      <c r="E143" s="738">
        <v>38.215642378468999</v>
      </c>
      <c r="F143" s="738">
        <v>36.658242245277002</v>
      </c>
      <c r="G143" s="738">
        <v>35.965369186964999</v>
      </c>
      <c r="H143" s="738">
        <v>38.106923218048003</v>
      </c>
      <c r="I143" s="738">
        <v>39.085981339429999</v>
      </c>
      <c r="J143" s="738">
        <v>38.036755692077001</v>
      </c>
      <c r="K143" s="738">
        <v>40.840443035097003</v>
      </c>
      <c r="L143" s="738">
        <v>39.147029894744001</v>
      </c>
      <c r="M143" s="738">
        <v>35.702612961564</v>
      </c>
      <c r="N143" s="738">
        <v>32.281205151469997</v>
      </c>
      <c r="O143" s="738">
        <v>32.160980953878997</v>
      </c>
      <c r="P143" s="738">
        <v>34.135702845147001</v>
      </c>
      <c r="Q143" s="738">
        <v>35.015855624788998</v>
      </c>
      <c r="R143" s="738">
        <v>37.417737588007</v>
      </c>
      <c r="S143" s="738">
        <v>36.13476098316</v>
      </c>
      <c r="T143" s="738">
        <v>37.176200930115002</v>
      </c>
      <c r="U143" s="738">
        <v>36.252067320918997</v>
      </c>
      <c r="V143" s="738">
        <v>36.455181319581001</v>
      </c>
      <c r="W143" s="738">
        <v>33.941327048254003</v>
      </c>
      <c r="X143" s="738">
        <v>36.577530273851998</v>
      </c>
      <c r="Y143" s="738">
        <v>38.727353427409</v>
      </c>
      <c r="Z143" s="738">
        <v>40.690946277721999</v>
      </c>
      <c r="AA143" s="738">
        <v>40.894963971671999</v>
      </c>
      <c r="AB143" s="738">
        <v>41.222790221761997</v>
      </c>
      <c r="AC143" s="738">
        <v>43.617899079749002</v>
      </c>
      <c r="AD143" s="738">
        <v>45.285128107859002</v>
      </c>
      <c r="AE143" s="738">
        <v>46.920133943118003</v>
      </c>
      <c r="AF143" s="738">
        <v>42.054091998890001</v>
      </c>
      <c r="AG143" s="738">
        <v>42.538450274345003</v>
      </c>
      <c r="AH143" s="738">
        <v>41.793266205625997</v>
      </c>
      <c r="AI143" s="738">
        <v>44.680307891040997</v>
      </c>
      <c r="AJ143" s="738">
        <v>45.095927731708997</v>
      </c>
      <c r="AK143" s="738">
        <v>43.519048726839998</v>
      </c>
      <c r="AL143" s="738">
        <v>44.198299684334998</v>
      </c>
      <c r="AM143" s="738">
        <v>45.063426553418999</v>
      </c>
      <c r="AN143" s="738">
        <v>45.475823257061997</v>
      </c>
      <c r="AO143" s="738">
        <v>44.029797178252998</v>
      </c>
      <c r="AP143" s="738">
        <v>47.163124995974002</v>
      </c>
      <c r="AQ143" s="738">
        <v>46.120715080495003</v>
      </c>
      <c r="AR143" s="738">
        <v>45.649122384875</v>
      </c>
      <c r="AS143" s="738">
        <v>46.232038678548001</v>
      </c>
      <c r="AT143" s="738">
        <v>46.384352203974998</v>
      </c>
      <c r="AU143" s="738">
        <v>47.22500457708</v>
      </c>
      <c r="AV143" s="738">
        <v>46.327897023336</v>
      </c>
      <c r="AW143" s="738">
        <v>46.347727772401001</v>
      </c>
      <c r="AX143" s="738">
        <v>45.748507324366003</v>
      </c>
      <c r="AY143" s="738">
        <v>44.607083084041001</v>
      </c>
      <c r="AZ143" s="738">
        <v>43.360894051712997</v>
      </c>
      <c r="BA143" s="738">
        <v>44.242755878448001</v>
      </c>
      <c r="BB143" s="738">
        <v>42.28365911361</v>
      </c>
    </row>
    <row r="144" spans="1:54" x14ac:dyDescent="0.2">
      <c r="A144" s="737" t="s">
        <v>79</v>
      </c>
      <c r="B144" s="738">
        <v>7.3205826896000001</v>
      </c>
      <c r="C144" s="738">
        <v>7.3210769847714001</v>
      </c>
      <c r="D144" s="738">
        <v>7.3292782380362</v>
      </c>
      <c r="E144" s="738">
        <v>7.3616782965491998</v>
      </c>
      <c r="F144" s="738">
        <v>7.7307348523141002</v>
      </c>
      <c r="G144" s="738">
        <v>25.827010165381999</v>
      </c>
      <c r="H144" s="738">
        <v>28.755043196544001</v>
      </c>
      <c r="I144" s="738">
        <v>28.706199242667999</v>
      </c>
      <c r="J144" s="738">
        <v>23.729813177196</v>
      </c>
      <c r="K144" s="738">
        <v>21.404425755529999</v>
      </c>
      <c r="L144" s="738">
        <v>12.871465007953001</v>
      </c>
      <c r="M144" s="738">
        <v>14.399068022504</v>
      </c>
      <c r="N144" s="738">
        <v>12.54478422579</v>
      </c>
      <c r="O144" s="738">
        <v>14.275632067425001</v>
      </c>
      <c r="P144" s="738">
        <v>12.217332950942</v>
      </c>
      <c r="Q144" s="738">
        <v>9.4993058295436992</v>
      </c>
      <c r="R144" s="738">
        <v>11.285157007155</v>
      </c>
      <c r="S144" s="738">
        <v>10.960291369888999</v>
      </c>
      <c r="T144" s="738">
        <v>12.212361409752001</v>
      </c>
      <c r="U144" s="738">
        <v>12.118839729809</v>
      </c>
      <c r="V144" s="738">
        <v>15.554938459060001</v>
      </c>
      <c r="W144" s="738">
        <v>18.968506597120999</v>
      </c>
      <c r="X144" s="738">
        <v>18.085708824518001</v>
      </c>
      <c r="Y144" s="738">
        <v>17.127205190956001</v>
      </c>
      <c r="Z144" s="738">
        <v>16.028612467313</v>
      </c>
      <c r="AA144" s="738">
        <v>18.746214400854999</v>
      </c>
      <c r="AB144" s="738">
        <v>19.804995222892</v>
      </c>
      <c r="AC144" s="738">
        <v>20.425391817177001</v>
      </c>
      <c r="AD144" s="738">
        <v>19.863485286096001</v>
      </c>
      <c r="AE144" s="738">
        <v>22.370754035968002</v>
      </c>
      <c r="AF144" s="738">
        <v>25.264119713401001</v>
      </c>
      <c r="AG144" s="738">
        <v>28.375857659449998</v>
      </c>
      <c r="AH144" s="738">
        <v>30.352502735441998</v>
      </c>
      <c r="AI144" s="738">
        <v>32.091119170972</v>
      </c>
      <c r="AJ144" s="738">
        <v>31.690127089745999</v>
      </c>
      <c r="AK144" s="738">
        <v>32.943448528208002</v>
      </c>
      <c r="AL144" s="738">
        <v>42.077903211188001</v>
      </c>
      <c r="AM144" s="738">
        <v>45.484265262991002</v>
      </c>
      <c r="AN144" s="738">
        <v>44.648406206277002</v>
      </c>
      <c r="AO144" s="738">
        <v>47.018621970203</v>
      </c>
      <c r="AP144" s="738">
        <v>51.402433708309999</v>
      </c>
      <c r="AQ144" s="738">
        <v>59.648050381832</v>
      </c>
      <c r="AR144" s="738">
        <v>67.339819234247003</v>
      </c>
      <c r="AS144" s="738">
        <v>70.533028284848996</v>
      </c>
      <c r="AT144" s="738">
        <v>74.928538964477994</v>
      </c>
      <c r="AU144" s="738">
        <v>79.220929303025002</v>
      </c>
      <c r="AV144" s="738">
        <v>81.628516425124005</v>
      </c>
      <c r="AW144" s="738">
        <v>82.273209385428999</v>
      </c>
      <c r="AX144" s="738">
        <v>85.246024822937002</v>
      </c>
      <c r="AY144" s="738">
        <v>86.267354944497995</v>
      </c>
      <c r="AZ144" s="738">
        <v>81.981409069150004</v>
      </c>
      <c r="BA144" s="738">
        <v>88.964287843882005</v>
      </c>
      <c r="BB144" s="738">
        <v>91.649085294315995</v>
      </c>
    </row>
    <row r="145" spans="1:54" x14ac:dyDescent="0.2">
      <c r="A145" s="737" t="s">
        <v>62</v>
      </c>
      <c r="B145" s="738">
        <v>17.847190709056001</v>
      </c>
      <c r="C145" s="738">
        <v>18.082278384317</v>
      </c>
      <c r="D145" s="738">
        <v>18.628568362140001</v>
      </c>
      <c r="E145" s="738">
        <v>19.810405813096999</v>
      </c>
      <c r="F145" s="738">
        <v>20.949779874678001</v>
      </c>
      <c r="G145" s="738">
        <v>23.222239975192998</v>
      </c>
      <c r="H145" s="738">
        <v>22.384671295193002</v>
      </c>
      <c r="I145" s="738">
        <v>23.597070795008001</v>
      </c>
      <c r="J145" s="738">
        <v>24.740022881083</v>
      </c>
      <c r="K145" s="738">
        <v>26.643470455071</v>
      </c>
      <c r="L145" s="738">
        <v>28.245509567256999</v>
      </c>
      <c r="M145" s="738">
        <v>30.776765071858001</v>
      </c>
      <c r="N145" s="738">
        <v>35.012999158961001</v>
      </c>
      <c r="O145" s="738">
        <v>36.823022262865003</v>
      </c>
      <c r="P145" s="738">
        <v>39.619231019969</v>
      </c>
      <c r="Q145" s="738">
        <v>43.597441508267998</v>
      </c>
      <c r="R145" s="738">
        <v>46.720372168514999</v>
      </c>
      <c r="S145" s="738">
        <v>53.811450214697999</v>
      </c>
      <c r="T145" s="738">
        <v>57.910734848183999</v>
      </c>
      <c r="U145" s="738">
        <v>62.401122082972996</v>
      </c>
      <c r="V145" s="738">
        <v>65.498050015076998</v>
      </c>
      <c r="W145" s="738">
        <v>66.732332872510995</v>
      </c>
      <c r="X145" s="738">
        <v>73.908563286304002</v>
      </c>
      <c r="Y145" s="738">
        <v>81.532938000643</v>
      </c>
      <c r="Z145" s="738">
        <v>83.980648422203998</v>
      </c>
      <c r="AA145" s="738">
        <v>90.463412699098001</v>
      </c>
      <c r="AB145" s="738">
        <v>94.106520821228003</v>
      </c>
      <c r="AC145" s="738">
        <v>97.779703767843998</v>
      </c>
      <c r="AD145" s="738">
        <v>99.111593379729001</v>
      </c>
      <c r="AE145" s="738">
        <v>108.51153119494001</v>
      </c>
      <c r="AF145" s="738">
        <v>109.67980847061</v>
      </c>
      <c r="AG145" s="738">
        <v>112.3112701384</v>
      </c>
      <c r="AH145" s="738">
        <v>112.8404765983</v>
      </c>
      <c r="AI145" s="738">
        <v>116.77222421111</v>
      </c>
      <c r="AJ145" s="738">
        <v>130.42910163696001</v>
      </c>
      <c r="AK145" s="738">
        <v>132.77640737569001</v>
      </c>
      <c r="AL145" s="738">
        <v>143.86305199309999</v>
      </c>
      <c r="AM145" s="738">
        <v>159.77504039706</v>
      </c>
      <c r="AN145" s="738">
        <v>155.08836748274999</v>
      </c>
      <c r="AO145" s="738">
        <v>158.06833163843001</v>
      </c>
      <c r="AP145" s="738">
        <v>152.12035857646001</v>
      </c>
      <c r="AQ145" s="738">
        <v>153.76526507708999</v>
      </c>
      <c r="AR145" s="738">
        <v>154.91575158193999</v>
      </c>
      <c r="AS145" s="738">
        <v>156.59912186162001</v>
      </c>
      <c r="AT145" s="738">
        <v>165.03673175432999</v>
      </c>
      <c r="AU145" s="738">
        <v>174.43969969993</v>
      </c>
      <c r="AV145" s="738">
        <v>193.23036146614001</v>
      </c>
      <c r="AW145" s="738">
        <v>210.28874378040999</v>
      </c>
      <c r="AX145" s="738">
        <v>198.45007577461999</v>
      </c>
      <c r="AY145" s="738">
        <v>195.45847631512001</v>
      </c>
      <c r="AZ145" s="738">
        <v>193.96075857388001</v>
      </c>
      <c r="BA145" s="738">
        <v>216.06376809373</v>
      </c>
      <c r="BB145" s="738">
        <v>199.32985672657</v>
      </c>
    </row>
    <row r="146" spans="1:54" x14ac:dyDescent="0.2">
      <c r="A146" s="737" t="s">
        <v>166</v>
      </c>
      <c r="B146" s="738">
        <v>1.993894350495</v>
      </c>
      <c r="C146" s="738">
        <v>1.9938946257565</v>
      </c>
      <c r="D146" s="738">
        <v>1.9938949410742</v>
      </c>
      <c r="E146" s="738">
        <v>1.9938952501683</v>
      </c>
      <c r="F146" s="738">
        <v>1.9938954915455001</v>
      </c>
      <c r="G146" s="738">
        <v>1.9938956227347999</v>
      </c>
      <c r="H146" s="738">
        <v>1.9938956367194001</v>
      </c>
      <c r="I146" s="738">
        <v>1.9938955451196001</v>
      </c>
      <c r="J146" s="738">
        <v>1.9938954343716999</v>
      </c>
      <c r="K146" s="738">
        <v>1.9938953919450999</v>
      </c>
      <c r="L146" s="738">
        <v>1.9938955057184</v>
      </c>
      <c r="M146" s="738">
        <v>2.0239481057850002</v>
      </c>
      <c r="N146" s="738">
        <v>2.0094574127113001</v>
      </c>
      <c r="O146" s="738">
        <v>2.0861020108959001</v>
      </c>
      <c r="P146" s="738">
        <v>2.3071229666103998</v>
      </c>
      <c r="Q146" s="738">
        <v>1.8669170438984</v>
      </c>
      <c r="R146" s="738">
        <v>2.0351151925157001</v>
      </c>
      <c r="S146" s="738">
        <v>2.1334370344962998</v>
      </c>
      <c r="T146" s="738">
        <v>2.0420416476015002</v>
      </c>
      <c r="U146" s="738">
        <v>2.1324462137897</v>
      </c>
      <c r="V146" s="738">
        <v>2.1549887427746</v>
      </c>
      <c r="W146" s="738">
        <v>2.1389269752217999</v>
      </c>
      <c r="X146" s="738">
        <v>1.9549675171042999</v>
      </c>
      <c r="Y146" s="738">
        <v>2.0007848908928998</v>
      </c>
      <c r="Z146" s="738">
        <v>2.9944966733528999</v>
      </c>
      <c r="AA146" s="738">
        <v>2.3487147878879</v>
      </c>
      <c r="AB146" s="738">
        <v>2.2106327817948999</v>
      </c>
      <c r="AC146" s="738">
        <v>2.5173813314376998</v>
      </c>
      <c r="AD146" s="738">
        <v>2.2780839080926998</v>
      </c>
      <c r="AE146" s="738">
        <v>2.4191180034305</v>
      </c>
      <c r="AF146" s="738">
        <v>2.1214686060090999</v>
      </c>
      <c r="AG146" s="738">
        <v>2.3630865352499999</v>
      </c>
      <c r="AH146" s="738">
        <v>1.4438631259825001</v>
      </c>
      <c r="AI146" s="738">
        <v>1.7178561154333001</v>
      </c>
      <c r="AJ146" s="738">
        <v>1.5216610631042999</v>
      </c>
      <c r="AK146" s="738">
        <v>1.7341231718893999</v>
      </c>
      <c r="AL146" s="738">
        <v>1.6963638331141999</v>
      </c>
      <c r="AM146" s="738">
        <v>1.3828214010074</v>
      </c>
      <c r="AN146" s="738">
        <v>1.3976437550909999</v>
      </c>
      <c r="AO146" s="738">
        <v>2.1727156545183002</v>
      </c>
      <c r="AP146" s="738">
        <v>2.1101873512579998</v>
      </c>
      <c r="AQ146" s="738">
        <v>2.3692266012729002</v>
      </c>
      <c r="AR146" s="738">
        <v>3.6034577266353001</v>
      </c>
      <c r="AS146" s="738">
        <v>1.8237505340368001</v>
      </c>
      <c r="AT146" s="738">
        <v>1.2676311370005</v>
      </c>
      <c r="AU146" s="738">
        <v>1.1952316226104001</v>
      </c>
      <c r="AV146" s="738">
        <v>1.1442416573336001</v>
      </c>
      <c r="AW146" s="738">
        <v>1.1962212708241</v>
      </c>
      <c r="AX146" s="738">
        <v>1.2303992819426</v>
      </c>
      <c r="AY146" s="738">
        <v>1.2681824168516</v>
      </c>
      <c r="AZ146" s="738">
        <v>1.2762418207591</v>
      </c>
      <c r="BA146" s="738">
        <v>1.3288511152578999</v>
      </c>
      <c r="BB146" s="738">
        <v>1.3570503285747999</v>
      </c>
    </row>
    <row r="147" spans="1:54" x14ac:dyDescent="0.2">
      <c r="A147" s="737" t="s">
        <v>142</v>
      </c>
      <c r="B147" s="738">
        <v>2.5975628555360002</v>
      </c>
      <c r="C147" s="738">
        <v>2.6025979223786</v>
      </c>
      <c r="D147" s="738">
        <v>2.7976003724642999</v>
      </c>
      <c r="E147" s="738">
        <v>3.1232437682518999</v>
      </c>
      <c r="F147" s="738">
        <v>3.1842617576843</v>
      </c>
      <c r="G147" s="738">
        <v>3.2576151902205002</v>
      </c>
      <c r="H147" s="738">
        <v>3.2494700129223002</v>
      </c>
      <c r="I147" s="738">
        <v>3.2219226397146001</v>
      </c>
      <c r="J147" s="738">
        <v>3.0636721521168999</v>
      </c>
      <c r="K147" s="738">
        <v>3.3222575883955998</v>
      </c>
      <c r="L147" s="738">
        <v>3.1953528174904</v>
      </c>
      <c r="M147" s="738">
        <v>2.7761207281293001</v>
      </c>
      <c r="N147" s="738">
        <v>3.1304332254905001</v>
      </c>
      <c r="O147" s="738">
        <v>3.5899337596260001</v>
      </c>
      <c r="P147" s="738">
        <v>2.9979038406541001</v>
      </c>
      <c r="Q147" s="738">
        <v>2.8146910861877998</v>
      </c>
      <c r="R147" s="738">
        <v>2.9110978233712999</v>
      </c>
      <c r="S147" s="738">
        <v>3.2207355671057001</v>
      </c>
      <c r="T147" s="738">
        <v>2.4639198953490999</v>
      </c>
      <c r="U147" s="738">
        <v>2.5737925557919001</v>
      </c>
      <c r="V147" s="738">
        <v>2.7181541252939998</v>
      </c>
      <c r="W147" s="738">
        <v>3.1363200429417</v>
      </c>
      <c r="X147" s="738">
        <v>3.7426970502074002</v>
      </c>
      <c r="Y147" s="738">
        <v>3.8250701887960998</v>
      </c>
      <c r="Z147" s="738">
        <v>4.0697226072937998</v>
      </c>
      <c r="AA147" s="738">
        <v>4.3796838276949002</v>
      </c>
      <c r="AB147" s="738">
        <v>4.4100067288174998</v>
      </c>
      <c r="AC147" s="738">
        <v>4.6364675942608002</v>
      </c>
      <c r="AD147" s="738">
        <v>5.7172726244163004</v>
      </c>
      <c r="AE147" s="738">
        <v>5.0043094390213998</v>
      </c>
      <c r="AF147" s="738">
        <v>5.1890999392437998</v>
      </c>
      <c r="AG147" s="738">
        <v>6.2025151449975997</v>
      </c>
      <c r="AH147" s="738">
        <v>5.4080560607074002</v>
      </c>
      <c r="AI147" s="738">
        <v>5.4785926901783002</v>
      </c>
      <c r="AJ147" s="738">
        <v>5.5060171443361998</v>
      </c>
      <c r="AK147" s="738">
        <v>7.0990109618641002</v>
      </c>
      <c r="AL147" s="738">
        <v>7.4883268807426999</v>
      </c>
      <c r="AM147" s="738">
        <v>7.4755466205002996</v>
      </c>
      <c r="AN147" s="738">
        <v>7.2554987005402003</v>
      </c>
      <c r="AO147" s="738">
        <v>8.6730624922315993</v>
      </c>
      <c r="AP147" s="738">
        <v>9.1776135038755999</v>
      </c>
      <c r="AQ147" s="738">
        <v>9.9955170728993004</v>
      </c>
      <c r="AR147" s="738">
        <v>10.451575996066</v>
      </c>
      <c r="AS147" s="738">
        <v>10.262119857258</v>
      </c>
      <c r="AT147" s="738">
        <v>10.771796525825</v>
      </c>
      <c r="AU147" s="738">
        <v>10.631101491187</v>
      </c>
      <c r="AV147" s="738">
        <v>10.664361941928</v>
      </c>
      <c r="AW147" s="738">
        <v>10.145669655200001</v>
      </c>
      <c r="AX147" s="738">
        <v>9.9267439199026004</v>
      </c>
      <c r="AY147" s="738">
        <v>13.105568480951</v>
      </c>
      <c r="AZ147" s="738">
        <v>9.5971066883566003</v>
      </c>
      <c r="BA147" s="738">
        <v>10.869814454367001</v>
      </c>
      <c r="BB147" s="738">
        <v>11.384026083171999</v>
      </c>
    </row>
    <row r="148" spans="1:54" x14ac:dyDescent="0.2">
      <c r="A148" s="737" t="s">
        <v>162</v>
      </c>
      <c r="B148" s="738">
        <v>1.1294826400624001</v>
      </c>
      <c r="C148" s="738">
        <v>1.1296320772546999</v>
      </c>
      <c r="D148" s="738">
        <v>1.2044900595725001</v>
      </c>
      <c r="E148" s="738">
        <v>1.4488927214888001</v>
      </c>
      <c r="F148" s="738">
        <v>1.7780082672941</v>
      </c>
      <c r="G148" s="738">
        <v>1.4688617062998</v>
      </c>
      <c r="H148" s="738">
        <v>1.4473358144662001</v>
      </c>
      <c r="I148" s="738">
        <v>1.5282570145565</v>
      </c>
      <c r="J148" s="738">
        <v>1.5166589494310001</v>
      </c>
      <c r="K148" s="738">
        <v>1.6297765806325</v>
      </c>
      <c r="L148" s="738">
        <v>1.7549789001209</v>
      </c>
      <c r="M148" s="738">
        <v>1.7370235780301</v>
      </c>
      <c r="N148" s="738">
        <v>1.7112560587950001</v>
      </c>
      <c r="O148" s="738">
        <v>1.692235751858</v>
      </c>
      <c r="P148" s="738">
        <v>1.7617426888670999</v>
      </c>
      <c r="Q148" s="738">
        <v>1.9485214909299999</v>
      </c>
      <c r="R148" s="738">
        <v>1.7315987188047</v>
      </c>
      <c r="S148" s="738">
        <v>2.2018517701515998</v>
      </c>
      <c r="T148" s="738">
        <v>2.0697149338582999</v>
      </c>
      <c r="U148" s="738">
        <v>2.0461157331707001</v>
      </c>
      <c r="V148" s="738">
        <v>2.1080135634641</v>
      </c>
      <c r="W148" s="738">
        <v>2.1036257310335</v>
      </c>
      <c r="X148" s="738">
        <v>2.1980735113760002</v>
      </c>
      <c r="Y148" s="738">
        <v>2.1737912949996998</v>
      </c>
      <c r="Z148" s="738">
        <v>2.2102604839416999</v>
      </c>
      <c r="AA148" s="738">
        <v>2.2614258319748002</v>
      </c>
      <c r="AB148" s="738">
        <v>2.3498894814870002</v>
      </c>
      <c r="AC148" s="738">
        <v>2.5296152803082999</v>
      </c>
      <c r="AD148" s="738">
        <v>3.1866036761568002</v>
      </c>
      <c r="AE148" s="738">
        <v>2.5341342098158002</v>
      </c>
      <c r="AF148" s="738">
        <v>3.1932217290663001</v>
      </c>
      <c r="AG148" s="738">
        <v>3.8012225491159999</v>
      </c>
      <c r="AH148" s="738">
        <v>4.2936791082015997</v>
      </c>
      <c r="AI148" s="738">
        <v>4.7604843619543997</v>
      </c>
      <c r="AJ148" s="738">
        <v>5.0688411883400004</v>
      </c>
      <c r="AK148" s="738">
        <v>5.4770972249065002</v>
      </c>
      <c r="AL148" s="738">
        <v>5.5423400652421</v>
      </c>
      <c r="AM148" s="738">
        <v>5.2776699093047998</v>
      </c>
      <c r="AN148" s="738">
        <v>5.1066666850453002</v>
      </c>
      <c r="AO148" s="738">
        <v>5.1013659401289999</v>
      </c>
      <c r="AP148" s="738">
        <v>4.2926950533696999</v>
      </c>
      <c r="AQ148" s="738">
        <v>4.5499160826578002</v>
      </c>
      <c r="AR148" s="738">
        <v>4.3288948081776999</v>
      </c>
      <c r="AS148" s="738">
        <v>4.6163413516834</v>
      </c>
      <c r="AT148" s="738">
        <v>5.5623370069610996</v>
      </c>
      <c r="AU148" s="738">
        <v>6.0610957187482999</v>
      </c>
      <c r="AV148" s="738">
        <v>6.7149162790311001</v>
      </c>
      <c r="AW148" s="738">
        <v>6.5972124210278</v>
      </c>
      <c r="AX148" s="738">
        <v>6.7628880944605996</v>
      </c>
      <c r="AY148" s="738">
        <v>7.1905246641357001</v>
      </c>
      <c r="AZ148" s="738">
        <v>4.4476301810035004</v>
      </c>
      <c r="BA148" s="738">
        <v>4.6128651519610999</v>
      </c>
      <c r="BB148" s="738">
        <v>4.7159188226642996</v>
      </c>
    </row>
    <row r="149" spans="1:54" x14ac:dyDescent="0.2">
      <c r="A149" s="737" t="s">
        <v>150</v>
      </c>
      <c r="B149" s="738">
        <v>0.63231098393740004</v>
      </c>
      <c r="C149" s="738">
        <v>0.64312333615890005</v>
      </c>
      <c r="D149" s="738">
        <v>0.70029479596726996</v>
      </c>
      <c r="E149" s="738">
        <v>0.77390007720206</v>
      </c>
      <c r="F149" s="738">
        <v>0.74867543619437005</v>
      </c>
      <c r="G149" s="738">
        <v>0.80316936545991002</v>
      </c>
      <c r="H149" s="738">
        <v>0.89243420948416996</v>
      </c>
      <c r="I149" s="738">
        <v>1.2704892460968999</v>
      </c>
      <c r="J149" s="738">
        <v>1.5267329844118001</v>
      </c>
      <c r="K149" s="738">
        <v>1.4622870653310001</v>
      </c>
      <c r="L149" s="738">
        <v>1.4957542711980001</v>
      </c>
      <c r="M149" s="738">
        <v>1.4445929630720999</v>
      </c>
      <c r="N149" s="738">
        <v>1.4309519943658999</v>
      </c>
      <c r="O149" s="738">
        <v>1.3936529570706999</v>
      </c>
      <c r="P149" s="738">
        <v>1.5309995182137</v>
      </c>
      <c r="Q149" s="738">
        <v>1.5282319354010001</v>
      </c>
      <c r="R149" s="738">
        <v>1.6319489135119001</v>
      </c>
      <c r="S149" s="738">
        <v>1.8148467369176999</v>
      </c>
      <c r="T149" s="738">
        <v>2.0479163203747999</v>
      </c>
      <c r="U149" s="738">
        <v>2.0489319869239999</v>
      </c>
      <c r="V149" s="738">
        <v>2.1809997993431001</v>
      </c>
      <c r="W149" s="738">
        <v>2.1310590792289998</v>
      </c>
      <c r="X149" s="738">
        <v>2.5543707041358998</v>
      </c>
      <c r="Y149" s="738">
        <v>2.9117628692238</v>
      </c>
      <c r="Z149" s="738">
        <v>3.3925520480396001</v>
      </c>
      <c r="AA149" s="738">
        <v>3.8506693785605002</v>
      </c>
      <c r="AB149" s="738">
        <v>3.7989621198832002</v>
      </c>
      <c r="AC149" s="738">
        <v>4.2074898618554997</v>
      </c>
      <c r="AD149" s="738">
        <v>4.4083157119298004</v>
      </c>
      <c r="AE149" s="738">
        <v>4.4128406438507</v>
      </c>
      <c r="AF149" s="738">
        <v>3.6387608183542</v>
      </c>
      <c r="AG149" s="738">
        <v>3.7753069546143001</v>
      </c>
      <c r="AH149" s="738">
        <v>3.9522155164321</v>
      </c>
      <c r="AI149" s="738">
        <v>4.0782530230268002</v>
      </c>
      <c r="AJ149" s="738">
        <v>4.1253690629154001</v>
      </c>
      <c r="AK149" s="738">
        <v>3.8027414652985998</v>
      </c>
      <c r="AL149" s="738">
        <v>4.0979304912160002</v>
      </c>
      <c r="AM149" s="738">
        <v>3.8917785074075999</v>
      </c>
      <c r="AN149" s="738">
        <v>4.5470507426586</v>
      </c>
      <c r="AO149" s="738">
        <v>4.6908437435773997</v>
      </c>
      <c r="AP149" s="738">
        <v>5.2207092622536004</v>
      </c>
      <c r="AQ149" s="738">
        <v>5.4265159947362998</v>
      </c>
      <c r="AR149" s="738">
        <v>5.3865348056625004</v>
      </c>
      <c r="AS149" s="738">
        <v>5.6275031376884996</v>
      </c>
      <c r="AT149" s="738">
        <v>5.9781043907882996</v>
      </c>
      <c r="AU149" s="738">
        <v>6.7132536633133002</v>
      </c>
      <c r="AV149" s="738">
        <v>7.5878885951938999</v>
      </c>
      <c r="AW149" s="738">
        <v>8.4471438433326007</v>
      </c>
      <c r="AX149" s="738">
        <v>8.7195737749879996</v>
      </c>
      <c r="AY149" s="738">
        <v>8.4964993816660002</v>
      </c>
      <c r="AZ149" s="738">
        <v>7.9575245573598004</v>
      </c>
      <c r="BA149" s="738">
        <v>9.9293951000244007</v>
      </c>
      <c r="BB149" s="738">
        <v>9.9325535918696009</v>
      </c>
    </row>
    <row r="150" spans="1:54" x14ac:dyDescent="0.2">
      <c r="A150" s="737" t="s">
        <v>151</v>
      </c>
      <c r="B150" s="738">
        <v>17.411537630552001</v>
      </c>
      <c r="C150" s="738">
        <v>17.374294450249</v>
      </c>
      <c r="D150" s="738">
        <v>17.389413952289001</v>
      </c>
      <c r="E150" s="738">
        <v>18.424912726968</v>
      </c>
      <c r="F150" s="738">
        <v>19.982292627459</v>
      </c>
      <c r="G150" s="738">
        <v>20.376373421035002</v>
      </c>
      <c r="H150" s="738">
        <v>20.823724636582</v>
      </c>
      <c r="I150" s="738">
        <v>20.517718021356998</v>
      </c>
      <c r="J150" s="738">
        <v>20.607498785170002</v>
      </c>
      <c r="K150" s="738">
        <v>21.496704633503999</v>
      </c>
      <c r="L150" s="738">
        <v>22.614409322882999</v>
      </c>
      <c r="M150" s="738">
        <v>23.378246516914</v>
      </c>
      <c r="N150" s="738">
        <v>22.980582502337001</v>
      </c>
      <c r="O150" s="738">
        <v>19.49634710822</v>
      </c>
      <c r="P150" s="738">
        <v>20.225954670124001</v>
      </c>
      <c r="Q150" s="738">
        <v>19.536998784653999</v>
      </c>
      <c r="R150" s="738">
        <v>21.272275324515</v>
      </c>
      <c r="S150" s="738">
        <v>23.004531036517001</v>
      </c>
      <c r="T150" s="738">
        <v>23.295236246058</v>
      </c>
      <c r="U150" s="738">
        <v>20.993776462541</v>
      </c>
      <c r="V150" s="738">
        <v>20.833093849530002</v>
      </c>
      <c r="W150" s="738">
        <v>20.228317372538001</v>
      </c>
      <c r="X150" s="738">
        <v>21.102244143747999</v>
      </c>
      <c r="Y150" s="738">
        <v>22.152812397159</v>
      </c>
      <c r="Z150" s="738">
        <v>22.741095741109</v>
      </c>
      <c r="AA150" s="738">
        <v>25.858996311426001</v>
      </c>
      <c r="AB150" s="738">
        <v>28.419137294630001</v>
      </c>
      <c r="AC150" s="738">
        <v>28.36026463268</v>
      </c>
      <c r="AD150" s="738">
        <v>27.263830668326001</v>
      </c>
      <c r="AE150" s="738">
        <v>29.304636164049999</v>
      </c>
      <c r="AF150" s="738">
        <v>28.976545170337001</v>
      </c>
      <c r="AG150" s="738">
        <v>26.928941720156001</v>
      </c>
      <c r="AH150" s="738">
        <v>28.091776022992001</v>
      </c>
      <c r="AI150" s="738">
        <v>27.542737589399</v>
      </c>
      <c r="AJ150" s="738">
        <v>31.810734930298999</v>
      </c>
      <c r="AK150" s="738">
        <v>31.829813340702</v>
      </c>
      <c r="AL150" s="738">
        <v>31.479227365540002</v>
      </c>
      <c r="AM150" s="738">
        <v>34.364763266262997</v>
      </c>
      <c r="AN150" s="738">
        <v>38.982860132733002</v>
      </c>
      <c r="AO150" s="738">
        <v>41.963657430862</v>
      </c>
      <c r="AP150" s="738">
        <v>45.835399852835003</v>
      </c>
      <c r="AQ150" s="738">
        <v>49.166516982920001</v>
      </c>
      <c r="AR150" s="738">
        <v>49.107539071717</v>
      </c>
      <c r="AS150" s="738">
        <v>50.119697181859003</v>
      </c>
      <c r="AT150" s="738">
        <v>53.169369715933001</v>
      </c>
      <c r="AU150" s="738">
        <v>54.701660555122999</v>
      </c>
      <c r="AV150" s="738">
        <v>57.451763211288998</v>
      </c>
      <c r="AW150" s="738">
        <v>55.132677660311003</v>
      </c>
      <c r="AX150" s="738">
        <v>55.287713749424</v>
      </c>
      <c r="AY150" s="738">
        <v>58.154248465348999</v>
      </c>
      <c r="AZ150" s="738">
        <v>47.549817512365998</v>
      </c>
      <c r="BA150" s="738">
        <v>55.712184959536998</v>
      </c>
      <c r="BB150" s="738">
        <v>61.610398331467998</v>
      </c>
    </row>
    <row r="151" spans="1:54" x14ac:dyDescent="0.2">
      <c r="A151" s="737" t="s">
        <v>67</v>
      </c>
      <c r="B151" s="738">
        <v>26.368425670716</v>
      </c>
      <c r="C151" s="738">
        <v>26.622355598999</v>
      </c>
      <c r="D151" s="738">
        <v>27.585009703103001</v>
      </c>
      <c r="E151" s="738">
        <v>31.262528741105001</v>
      </c>
      <c r="F151" s="738">
        <v>29.814114104175999</v>
      </c>
      <c r="G151" s="738">
        <v>32.769038355337003</v>
      </c>
      <c r="H151" s="738">
        <v>32.672617977438001</v>
      </c>
      <c r="I151" s="738">
        <v>36.078175378730997</v>
      </c>
      <c r="J151" s="738">
        <v>37.381934576169002</v>
      </c>
      <c r="K151" s="738">
        <v>40.236275276690002</v>
      </c>
      <c r="L151" s="738">
        <v>36.508619072953998</v>
      </c>
      <c r="M151" s="738">
        <v>34.409266201621001</v>
      </c>
      <c r="N151" s="738">
        <v>34.790394608573997</v>
      </c>
      <c r="O151" s="738">
        <v>37.023763278715002</v>
      </c>
      <c r="P151" s="738">
        <v>32.832247723762002</v>
      </c>
      <c r="Q151" s="738">
        <v>32.236078771007001</v>
      </c>
      <c r="R151" s="738">
        <v>30.348472236652</v>
      </c>
      <c r="S151" s="738">
        <v>37.085806521583997</v>
      </c>
      <c r="T151" s="738">
        <v>38.813842313119999</v>
      </c>
      <c r="U151" s="738">
        <v>40.298318818719999</v>
      </c>
      <c r="V151" s="738">
        <v>43.552001075431001</v>
      </c>
      <c r="W151" s="738">
        <v>43.74988106704</v>
      </c>
      <c r="X151" s="738">
        <v>47.411634438858997</v>
      </c>
      <c r="Y151" s="738">
        <v>51.114712914816998</v>
      </c>
      <c r="Z151" s="738">
        <v>55.185732333065999</v>
      </c>
      <c r="AA151" s="738">
        <v>66.316105840584001</v>
      </c>
      <c r="AB151" s="738">
        <v>69.480361210911994</v>
      </c>
      <c r="AC151" s="738">
        <v>77.789131223881</v>
      </c>
      <c r="AD151" s="738">
        <v>76.219247640578004</v>
      </c>
      <c r="AE151" s="738">
        <v>74.686520028182997</v>
      </c>
      <c r="AF151" s="738">
        <v>75.042706637181993</v>
      </c>
      <c r="AG151" s="738">
        <v>72.385004887476995</v>
      </c>
      <c r="AH151" s="738">
        <v>73.477954453877004</v>
      </c>
      <c r="AI151" s="738">
        <v>75.478559763334005</v>
      </c>
      <c r="AJ151" s="738">
        <v>76.574213750474001</v>
      </c>
      <c r="AK151" s="738">
        <v>79.592782643004</v>
      </c>
      <c r="AL151" s="738">
        <v>71.807486557969</v>
      </c>
      <c r="AM151" s="738">
        <v>77.985225718017006</v>
      </c>
      <c r="AN151" s="738">
        <v>78.610709522511996</v>
      </c>
      <c r="AO151" s="738">
        <v>79.512842167673995</v>
      </c>
      <c r="AP151" s="738">
        <v>85.517464397927</v>
      </c>
      <c r="AQ151" s="738">
        <v>85.151218712008003</v>
      </c>
      <c r="AR151" s="738">
        <v>90.125477614027005</v>
      </c>
      <c r="AS151" s="738">
        <v>98.248061483165003</v>
      </c>
      <c r="AT151" s="738">
        <v>104.7798606005</v>
      </c>
      <c r="AU151" s="738">
        <v>113.90873652969999</v>
      </c>
      <c r="AV151" s="738">
        <v>122.21477589974999</v>
      </c>
      <c r="AW151" s="738">
        <v>136.58397648576999</v>
      </c>
      <c r="AX151" s="738">
        <v>142.30943885927999</v>
      </c>
      <c r="AY151" s="738">
        <v>148.80069769613999</v>
      </c>
      <c r="AZ151" s="738">
        <v>136.67897906530999</v>
      </c>
      <c r="BA151" s="738">
        <v>146.14218399685001</v>
      </c>
      <c r="BB151" s="738">
        <v>155.38093653871999</v>
      </c>
    </row>
    <row r="152" spans="1:54" x14ac:dyDescent="0.2">
      <c r="A152" s="737" t="s">
        <v>87</v>
      </c>
      <c r="B152" s="738">
        <v>308.75636037930002</v>
      </c>
      <c r="C152" s="738">
        <v>317.24438637842002</v>
      </c>
      <c r="D152" s="738">
        <v>330.52382907923999</v>
      </c>
      <c r="E152" s="738">
        <v>348.13840110908001</v>
      </c>
      <c r="F152" s="738">
        <v>361.30512361927998</v>
      </c>
      <c r="G152" s="738">
        <v>376.45475564612002</v>
      </c>
      <c r="H152" s="738">
        <v>401.39309107346003</v>
      </c>
      <c r="I152" s="738">
        <v>415.73143668441003</v>
      </c>
      <c r="J152" s="738">
        <v>443.43321425550999</v>
      </c>
      <c r="K152" s="738">
        <v>444.27585800561002</v>
      </c>
      <c r="L152" s="738">
        <v>455.45859964120001</v>
      </c>
      <c r="M152" s="738">
        <v>418.21373540054998</v>
      </c>
      <c r="N152" s="738">
        <v>424.62215272200001</v>
      </c>
      <c r="O152" s="738">
        <v>428.27233015943</v>
      </c>
      <c r="P152" s="738">
        <v>443.66162391071998</v>
      </c>
      <c r="Q152" s="738">
        <v>453.92982377476</v>
      </c>
      <c r="R152" s="738">
        <v>461.60751805831001</v>
      </c>
      <c r="S152" s="738">
        <v>477.05586441532</v>
      </c>
      <c r="T152" s="738">
        <v>467.09787297538998</v>
      </c>
      <c r="U152" s="738">
        <v>446.46091949842997</v>
      </c>
      <c r="V152" s="738">
        <v>370.98948567929</v>
      </c>
      <c r="W152" s="738">
        <v>368.25136475987</v>
      </c>
      <c r="X152" s="738">
        <v>359.39072877682003</v>
      </c>
      <c r="Y152" s="738">
        <v>359.30335757155001</v>
      </c>
      <c r="Z152" s="738">
        <v>353.44074493085998</v>
      </c>
      <c r="AA152" s="738">
        <v>355.81548054258002</v>
      </c>
      <c r="AB152" s="738">
        <v>370.51513274764</v>
      </c>
      <c r="AC152" s="738">
        <v>361.70192040283001</v>
      </c>
      <c r="AD152" s="738">
        <v>333.20102087424999</v>
      </c>
      <c r="AE152" s="738">
        <v>324.11799008783998</v>
      </c>
      <c r="AF152" s="738">
        <v>312.29921970074003</v>
      </c>
      <c r="AG152" s="738">
        <v>309.22614418001001</v>
      </c>
      <c r="AH152" s="738">
        <v>302.33047318542998</v>
      </c>
      <c r="AI152" s="738">
        <v>315.07568906748998</v>
      </c>
      <c r="AJ152" s="738">
        <v>317.28521479911001</v>
      </c>
      <c r="AK152" s="738">
        <v>317.01973076181002</v>
      </c>
      <c r="AL152" s="738">
        <v>330.72325462305997</v>
      </c>
      <c r="AM152" s="738">
        <v>330.42930706523998</v>
      </c>
      <c r="AN152" s="738">
        <v>324.74911834516001</v>
      </c>
      <c r="AO152" s="738">
        <v>311.39232931012998</v>
      </c>
      <c r="AP152" s="738">
        <v>329.28259101327001</v>
      </c>
      <c r="AQ152" s="738">
        <v>327.09223800871001</v>
      </c>
      <c r="AR152" s="738">
        <v>319.80535333390998</v>
      </c>
      <c r="AS152" s="738">
        <v>315.47960618062001</v>
      </c>
      <c r="AT152" s="738">
        <v>302.97156173362998</v>
      </c>
      <c r="AU152" s="738">
        <v>306.13317031830002</v>
      </c>
      <c r="AV152" s="738">
        <v>317.19158446632002</v>
      </c>
      <c r="AW152" s="738">
        <v>330.7493838044</v>
      </c>
      <c r="AX152" s="738">
        <v>330.09043161792999</v>
      </c>
      <c r="AY152" s="738">
        <v>312.33887865544</v>
      </c>
      <c r="AZ152" s="738">
        <v>296.33342560167</v>
      </c>
      <c r="BA152" s="738">
        <v>327.22582965241997</v>
      </c>
      <c r="BB152" s="738">
        <v>321.95401171096</v>
      </c>
    </row>
    <row r="153" spans="1:54" x14ac:dyDescent="0.2">
      <c r="A153" s="737" t="s">
        <v>107</v>
      </c>
      <c r="B153" s="738">
        <v>16.475250350934999</v>
      </c>
      <c r="C153" s="738">
        <v>17.637045579656998</v>
      </c>
      <c r="D153" s="738">
        <v>17.965429629905</v>
      </c>
      <c r="E153" s="738">
        <v>20.120551598662001</v>
      </c>
      <c r="F153" s="738">
        <v>20.211762324725001</v>
      </c>
      <c r="G153" s="738">
        <v>21.808307627047</v>
      </c>
      <c r="H153" s="738">
        <v>23.113080770717001</v>
      </c>
      <c r="I153" s="738">
        <v>22.893078916907999</v>
      </c>
      <c r="J153" s="738">
        <v>23.774096516896002</v>
      </c>
      <c r="K153" s="738">
        <v>26.534742554640001</v>
      </c>
      <c r="L153" s="738">
        <v>28.130095960883001</v>
      </c>
      <c r="M153" s="738">
        <v>29.796731086718999</v>
      </c>
      <c r="N153" s="738">
        <v>31.713017024915999</v>
      </c>
      <c r="O153" s="738">
        <v>30.774269272445</v>
      </c>
      <c r="P153" s="738">
        <v>29.870826503020002</v>
      </c>
      <c r="Q153" s="738">
        <v>28.452011160763</v>
      </c>
      <c r="R153" s="738">
        <v>32.553501639362999</v>
      </c>
      <c r="S153" s="738">
        <v>32.654120328481</v>
      </c>
      <c r="T153" s="738">
        <v>33.695769194653003</v>
      </c>
      <c r="U153" s="738">
        <v>42.279839320021999</v>
      </c>
      <c r="V153" s="738">
        <v>43.727707986235004</v>
      </c>
      <c r="W153" s="738">
        <v>45.226203630713997</v>
      </c>
      <c r="X153" s="738">
        <v>48.931105633446002</v>
      </c>
      <c r="Y153" s="738">
        <v>47.861804329271997</v>
      </c>
      <c r="Z153" s="738">
        <v>49.300848243753997</v>
      </c>
      <c r="AA153" s="738">
        <v>52.762315071003002</v>
      </c>
      <c r="AB153" s="738">
        <v>51.033315124182003</v>
      </c>
      <c r="AC153" s="738">
        <v>53.563608545024998</v>
      </c>
      <c r="AD153" s="738">
        <v>57.982145500820998</v>
      </c>
      <c r="AE153" s="738">
        <v>64.655085694240995</v>
      </c>
      <c r="AF153" s="738">
        <v>64.207754640348</v>
      </c>
      <c r="AG153" s="738">
        <v>63.470423678292001</v>
      </c>
      <c r="AH153" s="738">
        <v>67.648998968862003</v>
      </c>
      <c r="AI153" s="738">
        <v>62.734695178469003</v>
      </c>
      <c r="AJ153" s="738">
        <v>64.499805793410005</v>
      </c>
      <c r="AK153" s="738">
        <v>67.750396718318996</v>
      </c>
      <c r="AL153" s="738">
        <v>62.755932320233001</v>
      </c>
      <c r="AM153" s="738">
        <v>61.242653999990999</v>
      </c>
      <c r="AN153" s="738">
        <v>59.152958530964</v>
      </c>
      <c r="AO153" s="738">
        <v>58.397434601474998</v>
      </c>
      <c r="AP153" s="738">
        <v>53.166417316857</v>
      </c>
      <c r="AQ153" s="738">
        <v>51.370779148578997</v>
      </c>
      <c r="AR153" s="738">
        <v>49.721058192179001</v>
      </c>
      <c r="AS153" s="738">
        <v>48.116478332848999</v>
      </c>
      <c r="AT153" s="738">
        <v>47.646572042377002</v>
      </c>
      <c r="AU153" s="738">
        <v>51.674024207552002</v>
      </c>
      <c r="AV153" s="738">
        <v>50.500454826652998</v>
      </c>
      <c r="AW153" s="738">
        <v>55.117038549131003</v>
      </c>
      <c r="AX153" s="738">
        <v>51.080073103130999</v>
      </c>
      <c r="AY153" s="738">
        <v>46.403765600143998</v>
      </c>
      <c r="AZ153" s="738">
        <v>40.800447365220997</v>
      </c>
      <c r="BA153" s="738">
        <v>39.535308100822</v>
      </c>
      <c r="BB153" s="738">
        <v>41.281713501657002</v>
      </c>
    </row>
    <row r="154" spans="1:54" x14ac:dyDescent="0.2">
      <c r="A154" s="737" t="s">
        <v>130</v>
      </c>
      <c r="B154" s="738">
        <v>28.461376239048999</v>
      </c>
      <c r="C154" s="738">
        <v>30.545963575510999</v>
      </c>
      <c r="D154" s="738">
        <v>37.240091938238997</v>
      </c>
      <c r="E154" s="738">
        <v>41.593420910012</v>
      </c>
      <c r="F154" s="738">
        <v>39.279075222773002</v>
      </c>
      <c r="G154" s="738">
        <v>36.731262314048003</v>
      </c>
      <c r="H154" s="738">
        <v>40.292471127262999</v>
      </c>
      <c r="I154" s="738">
        <v>45.295997572703001</v>
      </c>
      <c r="J154" s="738">
        <v>45.949988772250997</v>
      </c>
      <c r="K154" s="738">
        <v>39.369489663345</v>
      </c>
      <c r="L154" s="738">
        <v>32.20894792368</v>
      </c>
      <c r="M154" s="738">
        <v>27.671618577789001</v>
      </c>
      <c r="N154" s="738">
        <v>21.009521854462001</v>
      </c>
      <c r="O154" s="738">
        <v>21.330024351420001</v>
      </c>
      <c r="P154" s="738">
        <v>19.075652235814999</v>
      </c>
      <c r="Q154" s="738">
        <v>16.628288193151</v>
      </c>
      <c r="R154" s="738">
        <v>20.769437724848999</v>
      </c>
      <c r="S154" s="738">
        <v>18.472181400989999</v>
      </c>
      <c r="T154" s="738">
        <v>21.585730207731</v>
      </c>
      <c r="U154" s="738">
        <v>22.519901456292999</v>
      </c>
      <c r="V154" s="738">
        <v>18.592222371683999</v>
      </c>
      <c r="W154" s="738">
        <v>19.167478295374998</v>
      </c>
      <c r="X154" s="738">
        <v>19.895750233640001</v>
      </c>
      <c r="Y154" s="738">
        <v>20.447154741148001</v>
      </c>
      <c r="Z154" s="738">
        <v>20.919527115316001</v>
      </c>
      <c r="AA154" s="738">
        <v>21.411499551367999</v>
      </c>
      <c r="AB154" s="738">
        <v>21.735031948027</v>
      </c>
      <c r="AC154" s="738">
        <v>22.278695583331</v>
      </c>
      <c r="AD154" s="738">
        <v>22.646857963454</v>
      </c>
      <c r="AE154" s="738">
        <v>24.341997991635999</v>
      </c>
      <c r="AF154" s="738">
        <v>24.388296934199001</v>
      </c>
      <c r="AG154" s="738">
        <v>24.195921594584</v>
      </c>
      <c r="AH154" s="738">
        <v>19.676504482879</v>
      </c>
      <c r="AI154" s="738">
        <v>25.563144472154999</v>
      </c>
      <c r="AJ154" s="738">
        <v>25.787373798947002</v>
      </c>
      <c r="AK154" s="738">
        <v>25.693941444684</v>
      </c>
      <c r="AL154" s="738">
        <v>16.342354257067999</v>
      </c>
      <c r="AM154" s="738">
        <v>17.291838573686999</v>
      </c>
      <c r="AN154" s="738">
        <v>14.873021833136001</v>
      </c>
      <c r="AO154" s="738">
        <v>13.475228908223</v>
      </c>
      <c r="AP154" s="738">
        <v>12.869491169919</v>
      </c>
      <c r="AQ154" s="738">
        <v>11.243638611750001</v>
      </c>
      <c r="AR154" s="738">
        <v>10.882394146488</v>
      </c>
      <c r="AS154" s="738">
        <v>10.932703934268</v>
      </c>
      <c r="AT154" s="738">
        <v>11.255258355247999</v>
      </c>
      <c r="AU154" s="738">
        <v>11.496945725072999</v>
      </c>
      <c r="AV154" s="738">
        <v>10.714891922856999</v>
      </c>
      <c r="AW154" s="738">
        <v>11.312020221313</v>
      </c>
      <c r="AX154" s="738">
        <v>13.513747747828001</v>
      </c>
      <c r="AY154" s="738">
        <v>12.263011145535</v>
      </c>
      <c r="AZ154" s="738">
        <v>12.296670874990999</v>
      </c>
      <c r="BA154" s="738">
        <v>12.860937680225</v>
      </c>
      <c r="BB154" s="738">
        <v>12.616574853682</v>
      </c>
    </row>
    <row r="155" spans="1:54" x14ac:dyDescent="0.2">
      <c r="A155" s="737" t="s">
        <v>80</v>
      </c>
      <c r="B155" s="738">
        <v>14.714522463453999</v>
      </c>
      <c r="C155" s="738">
        <v>18.310119370529002</v>
      </c>
      <c r="D155" s="738">
        <v>22.036932108437998</v>
      </c>
      <c r="E155" s="738">
        <v>24.689459135537</v>
      </c>
      <c r="F155" s="738">
        <v>20.830107704507999</v>
      </c>
      <c r="G155" s="738">
        <v>19.931630438508002</v>
      </c>
      <c r="H155" s="738">
        <v>18.657551203964001</v>
      </c>
      <c r="I155" s="738">
        <v>16.706130481784999</v>
      </c>
      <c r="J155" s="738">
        <v>18.814955778634999</v>
      </c>
      <c r="K155" s="738">
        <v>17.613343773583001</v>
      </c>
      <c r="L155" s="738">
        <v>14.579759027242</v>
      </c>
      <c r="M155" s="738">
        <v>11.840556080567</v>
      </c>
      <c r="N155" s="738">
        <v>12.651627338376001</v>
      </c>
      <c r="O155" s="738">
        <v>11.354185747861001</v>
      </c>
      <c r="P155" s="738">
        <v>16.361413973807998</v>
      </c>
      <c r="Q155" s="738">
        <v>15.461109416858999</v>
      </c>
      <c r="R155" s="738">
        <v>16.242359933126998</v>
      </c>
      <c r="S155" s="738">
        <v>16.407386637119998</v>
      </c>
      <c r="T155" s="738">
        <v>16.763930666642</v>
      </c>
      <c r="U155" s="738">
        <v>17.514705937915998</v>
      </c>
      <c r="V155" s="738">
        <v>16.994405402613999</v>
      </c>
      <c r="W155" s="738">
        <v>18.039126270101999</v>
      </c>
      <c r="X155" s="738">
        <v>18.986368006041999</v>
      </c>
      <c r="Y155" s="738">
        <v>19.482892998118999</v>
      </c>
      <c r="Z155" s="738">
        <v>20.517834092036999</v>
      </c>
      <c r="AA155" s="738">
        <v>20.992073901291999</v>
      </c>
      <c r="AB155" s="738">
        <v>22.795460579894002</v>
      </c>
      <c r="AC155" s="738">
        <v>27.914182587565001</v>
      </c>
      <c r="AD155" s="738">
        <v>30.059762119005999</v>
      </c>
      <c r="AE155" s="738">
        <v>32.550651581941999</v>
      </c>
      <c r="AF155" s="738">
        <v>31.771640961060999</v>
      </c>
      <c r="AG155" s="738">
        <v>32.449721757875999</v>
      </c>
      <c r="AH155" s="738">
        <v>36.221212550761997</v>
      </c>
      <c r="AI155" s="738">
        <v>38.289506389246</v>
      </c>
      <c r="AJ155" s="738">
        <v>41.192278975240001</v>
      </c>
      <c r="AK155" s="738">
        <v>43.582713100321001</v>
      </c>
      <c r="AL155" s="738">
        <v>49.011109893884999</v>
      </c>
      <c r="AM155" s="738">
        <v>55.206318777820997</v>
      </c>
      <c r="AN155" s="738">
        <v>59.776867968449999</v>
      </c>
      <c r="AO155" s="738">
        <v>61.240894285745</v>
      </c>
      <c r="AP155" s="738">
        <v>69.272120496642998</v>
      </c>
      <c r="AQ155" s="738">
        <v>78.250909445234996</v>
      </c>
      <c r="AR155" s="738">
        <v>81.90903440532</v>
      </c>
      <c r="AS155" s="738">
        <v>88.873042688300998</v>
      </c>
      <c r="AT155" s="738">
        <v>95.299515878658994</v>
      </c>
      <c r="AU155" s="738">
        <v>98.882949062565999</v>
      </c>
      <c r="AV155" s="738">
        <v>100.47028855745999</v>
      </c>
      <c r="AW155" s="738">
        <v>101.53230494627</v>
      </c>
      <c r="AX155" s="738">
        <v>101.1643400845</v>
      </c>
      <c r="AY155" s="738">
        <v>102.64464935661999</v>
      </c>
      <c r="AZ155" s="738">
        <v>101.94299980927001</v>
      </c>
      <c r="BA155" s="738">
        <v>106.54907514083</v>
      </c>
      <c r="BB155" s="738">
        <v>102.61798211558001</v>
      </c>
    </row>
    <row r="156" spans="1:54" x14ac:dyDescent="0.2">
      <c r="A156" s="737" t="s">
        <v>12</v>
      </c>
      <c r="B156" s="738">
        <v>0.36772751831924999</v>
      </c>
      <c r="C156" s="738">
        <v>0.37082658595445001</v>
      </c>
      <c r="D156" s="738">
        <v>0.37473496417601998</v>
      </c>
      <c r="E156" s="738">
        <v>0.38786963055134999</v>
      </c>
      <c r="F156" s="738">
        <v>0.41307958697753999</v>
      </c>
      <c r="G156" s="738">
        <v>0.42574103550165998</v>
      </c>
      <c r="H156" s="738">
        <v>0.44168557865864999</v>
      </c>
      <c r="I156" s="738">
        <v>0.45567319955885</v>
      </c>
      <c r="J156" s="738">
        <v>0.44910317385694998</v>
      </c>
      <c r="K156" s="738">
        <v>0.52167814334236995</v>
      </c>
      <c r="L156" s="738">
        <v>0.50592018256796001</v>
      </c>
      <c r="M156" s="738">
        <v>0.49425527876384001</v>
      </c>
      <c r="N156" s="738">
        <v>0.50538886247790005</v>
      </c>
      <c r="O156" s="738">
        <v>0.62578341087856004</v>
      </c>
      <c r="P156" s="738">
        <v>0.67498097409362001</v>
      </c>
      <c r="Q156" s="738">
        <v>0.67367166709254001</v>
      </c>
      <c r="R156" s="738">
        <v>0.68650429850908001</v>
      </c>
      <c r="S156" s="738">
        <v>1.0271267145320999</v>
      </c>
      <c r="T156" s="738">
        <v>1.105087491163</v>
      </c>
      <c r="U156" s="738">
        <v>1.0838468183687</v>
      </c>
      <c r="V156" s="738">
        <v>0.93773949230752995</v>
      </c>
      <c r="W156" s="738">
        <v>1.3254941064121999</v>
      </c>
      <c r="X156" s="738">
        <v>1.1894547821417001</v>
      </c>
      <c r="Y156" s="738">
        <v>1.403713309045</v>
      </c>
      <c r="Z156" s="738">
        <v>1.4497815786099</v>
      </c>
      <c r="AA156" s="738">
        <v>1.4478905304192</v>
      </c>
      <c r="AB156" s="738">
        <v>1.4986097340268001</v>
      </c>
      <c r="AC156" s="738">
        <v>1.4872646692686999</v>
      </c>
      <c r="AD156" s="738">
        <v>1.9564069525354999</v>
      </c>
      <c r="AE156" s="738">
        <v>1.9899643449833999</v>
      </c>
      <c r="AF156" s="738">
        <v>2.0969804558910998</v>
      </c>
      <c r="AG156" s="738">
        <v>2.1054113734644</v>
      </c>
      <c r="AH156" s="738">
        <v>2.2078903795120999</v>
      </c>
      <c r="AI156" s="738">
        <v>2.2673142096565</v>
      </c>
      <c r="AJ156" s="738">
        <v>2.4904710869736002</v>
      </c>
      <c r="AK156" s="738">
        <v>2.3842891653401002</v>
      </c>
      <c r="AL156" s="738">
        <v>2.3002508025950998</v>
      </c>
      <c r="AM156" s="738">
        <v>2.1838826884497999</v>
      </c>
      <c r="AN156" s="738">
        <v>2.3709007424187001</v>
      </c>
      <c r="AO156" s="738">
        <v>2.4498845614078002</v>
      </c>
      <c r="AP156" s="738">
        <v>2.6659326602658999</v>
      </c>
      <c r="AQ156" s="738">
        <v>2.5703977008985999</v>
      </c>
      <c r="AR156" s="738">
        <v>2.4131057102611</v>
      </c>
      <c r="AS156" s="738">
        <v>2.3341534389317</v>
      </c>
      <c r="AT156" s="738">
        <v>2.4246951252683999</v>
      </c>
      <c r="AU156" s="738">
        <v>2.5371633065753998</v>
      </c>
      <c r="AV156" s="738">
        <v>2.6248543281995</v>
      </c>
      <c r="AW156" s="738">
        <v>2.6572840966045002</v>
      </c>
      <c r="AX156" s="738">
        <v>2.6606752183164</v>
      </c>
      <c r="AY156" s="738">
        <v>2.6549793476163002</v>
      </c>
      <c r="AZ156" s="738">
        <v>2.5971634241774999</v>
      </c>
      <c r="BA156" s="738">
        <v>2.6555056562614001</v>
      </c>
      <c r="BB156" s="738">
        <v>2.7365251404178998</v>
      </c>
    </row>
    <row r="157" spans="1:54" x14ac:dyDescent="0.2">
      <c r="A157" s="737" t="s">
        <v>88</v>
      </c>
      <c r="B157" s="738">
        <v>126.37627112369</v>
      </c>
      <c r="C157" s="738">
        <v>126.97308615911</v>
      </c>
      <c r="D157" s="738">
        <v>131.58709902421</v>
      </c>
      <c r="E157" s="738">
        <v>143.99590266483</v>
      </c>
      <c r="F157" s="738">
        <v>145.80718260066999</v>
      </c>
      <c r="G157" s="738">
        <v>157.42069393813</v>
      </c>
      <c r="H157" s="738">
        <v>174.88462046872999</v>
      </c>
      <c r="I157" s="738">
        <v>182.96707273961999</v>
      </c>
      <c r="J157" s="738">
        <v>198.34128114250001</v>
      </c>
      <c r="K157" s="738">
        <v>203.33461977210001</v>
      </c>
      <c r="L157" s="738">
        <v>200.83337288768999</v>
      </c>
      <c r="M157" s="738">
        <v>201.71379337786999</v>
      </c>
      <c r="N157" s="738">
        <v>200.58200636353001</v>
      </c>
      <c r="O157" s="738">
        <v>202.58096220299001</v>
      </c>
      <c r="P157" s="738">
        <v>200.19877970388001</v>
      </c>
      <c r="Q157" s="738">
        <v>199.20316400767999</v>
      </c>
      <c r="R157" s="738">
        <v>204.91247681556001</v>
      </c>
      <c r="S157" s="738">
        <v>212.27152253361999</v>
      </c>
      <c r="T157" s="738">
        <v>216.43878234495</v>
      </c>
      <c r="U157" s="738">
        <v>211.45598011032001</v>
      </c>
      <c r="V157" s="738">
        <v>186.36511025089001</v>
      </c>
      <c r="W157" s="738">
        <v>151.10571641691999</v>
      </c>
      <c r="X157" s="738">
        <v>135.38604261342999</v>
      </c>
      <c r="Y157" s="738">
        <v>127.35379303659001</v>
      </c>
      <c r="Z157" s="738">
        <v>124.15212503558</v>
      </c>
      <c r="AA157" s="738">
        <v>130.13695830223</v>
      </c>
      <c r="AB157" s="738">
        <v>133.88519181488999</v>
      </c>
      <c r="AC157" s="738">
        <v>122.69500081696</v>
      </c>
      <c r="AD157" s="738">
        <v>107.63907333227</v>
      </c>
      <c r="AE157" s="738">
        <v>91.251533453758</v>
      </c>
      <c r="AF157" s="738">
        <v>96.158224621250994</v>
      </c>
      <c r="AG157" s="738">
        <v>102.96158369203999</v>
      </c>
      <c r="AH157" s="738">
        <v>101.70914773292</v>
      </c>
      <c r="AI157" s="738">
        <v>105.80460470884</v>
      </c>
      <c r="AJ157" s="738">
        <v>103.67804312238</v>
      </c>
      <c r="AK157" s="738">
        <v>102.36099772554</v>
      </c>
      <c r="AL157" s="738">
        <v>107.97889400657</v>
      </c>
      <c r="AM157" s="738">
        <v>105.36740229691</v>
      </c>
      <c r="AN157" s="738">
        <v>103.86124507929</v>
      </c>
      <c r="AO157" s="738">
        <v>84.854538367385004</v>
      </c>
      <c r="AP157" s="738">
        <v>82.300071673239998</v>
      </c>
      <c r="AQ157" s="738">
        <v>88.828120794317002</v>
      </c>
      <c r="AR157" s="738">
        <v>86.737510352493004</v>
      </c>
      <c r="AS157" s="738">
        <v>79.099861126072</v>
      </c>
      <c r="AT157" s="738">
        <v>78.692958898148007</v>
      </c>
      <c r="AU157" s="738">
        <v>79.927064464634995</v>
      </c>
      <c r="AV157" s="738">
        <v>78.247750364457005</v>
      </c>
      <c r="AW157" s="738">
        <v>81.256302547371007</v>
      </c>
      <c r="AX157" s="738">
        <v>82.367205978873002</v>
      </c>
      <c r="AY157" s="738">
        <v>80.578784500270999</v>
      </c>
      <c r="AZ157" s="738">
        <v>75.425272535147002</v>
      </c>
      <c r="BA157" s="738">
        <v>80.125063062397999</v>
      </c>
      <c r="BB157" s="738">
        <v>77.288999399201998</v>
      </c>
    </row>
    <row r="158" spans="1:54" x14ac:dyDescent="0.2">
      <c r="A158" s="737" t="s">
        <v>213</v>
      </c>
      <c r="B158" s="738">
        <v>1413.9430339144999</v>
      </c>
      <c r="C158" s="738">
        <v>1430.8049420615</v>
      </c>
      <c r="D158" s="738">
        <v>1500.2709631503999</v>
      </c>
      <c r="E158" s="738">
        <v>1588.8436383245</v>
      </c>
      <c r="F158" s="738">
        <v>1664.4953652941001</v>
      </c>
      <c r="G158" s="738">
        <v>1773.1732064616999</v>
      </c>
      <c r="H158" s="738">
        <v>1835.175576696</v>
      </c>
      <c r="I158" s="738">
        <v>1875.0758144289</v>
      </c>
      <c r="J158" s="738">
        <v>1924.9834477806</v>
      </c>
      <c r="K158" s="738">
        <v>1951.7953606420999</v>
      </c>
      <c r="L158" s="738">
        <v>2008.6894793284</v>
      </c>
      <c r="M158" s="738">
        <v>2001.8389084256</v>
      </c>
      <c r="N158" s="738">
        <v>2023.4380518106</v>
      </c>
      <c r="O158" s="738">
        <v>2046.4035508249001</v>
      </c>
      <c r="P158" s="738">
        <v>2068.2331931901999</v>
      </c>
      <c r="Q158" s="738">
        <v>2099.3576595635</v>
      </c>
      <c r="R158" s="738">
        <v>2154.9159144762998</v>
      </c>
      <c r="S158" s="738">
        <v>2214.2556367164998</v>
      </c>
      <c r="T158" s="738">
        <v>2257.4432144003999</v>
      </c>
      <c r="U158" s="738">
        <v>2263.9956401846998</v>
      </c>
      <c r="V158" s="738">
        <v>2353.9668006973998</v>
      </c>
      <c r="W158" s="738">
        <v>2328.6160830345998</v>
      </c>
      <c r="X158" s="738">
        <v>2144.7464954635002</v>
      </c>
      <c r="Y158" s="738">
        <v>1960.8936726144</v>
      </c>
      <c r="Z158" s="738">
        <v>1767.0571779992999</v>
      </c>
      <c r="AA158" s="738">
        <v>1725.0304247445999</v>
      </c>
      <c r="AB158" s="738">
        <v>1684.0401744825001</v>
      </c>
      <c r="AC158" s="738">
        <v>1572.8607355104</v>
      </c>
      <c r="AD158" s="738">
        <v>1577.6822322974001</v>
      </c>
      <c r="AE158" s="738">
        <v>1623.0346908235001</v>
      </c>
      <c r="AF158" s="738">
        <v>1658.7938996669</v>
      </c>
      <c r="AG158" s="738">
        <v>1666.4651117512999</v>
      </c>
      <c r="AH158" s="738">
        <v>1657.0900282621001</v>
      </c>
      <c r="AI158" s="738">
        <v>1718.9829441767999</v>
      </c>
      <c r="AJ158" s="738">
        <v>1719.1019072020999</v>
      </c>
      <c r="AK158" s="738">
        <v>1719.0050298285</v>
      </c>
      <c r="AL158" s="738">
        <v>1755.3480649994999</v>
      </c>
      <c r="AM158" s="738">
        <v>1758.510741843</v>
      </c>
      <c r="AN158" s="738">
        <v>1744.6119931525</v>
      </c>
      <c r="AO158" s="738">
        <v>1642.9749407255999</v>
      </c>
      <c r="AP158" s="738">
        <v>1719.8096182638999</v>
      </c>
      <c r="AQ158" s="738">
        <v>1806.4603034616</v>
      </c>
      <c r="AR158" s="738">
        <v>1793.6343047769999</v>
      </c>
      <c r="AS158" s="738">
        <v>1738.0706635381</v>
      </c>
      <c r="AT158" s="738">
        <v>1720.4890280467</v>
      </c>
      <c r="AU158" s="738">
        <v>1726.8321286056</v>
      </c>
      <c r="AV158" s="738">
        <v>1700.3652790563999</v>
      </c>
      <c r="AW158" s="738">
        <v>1730.5224749902</v>
      </c>
      <c r="AX158" s="738">
        <v>1806.8014328761001</v>
      </c>
      <c r="AY158" s="738">
        <v>1877.0238455962999</v>
      </c>
      <c r="AZ158" s="738">
        <v>1789.2514129596</v>
      </c>
      <c r="BA158" s="738">
        <v>1932.6954267748999</v>
      </c>
      <c r="BB158" s="738">
        <v>1909.0393106578999</v>
      </c>
    </row>
    <row r="159" spans="1:54" x14ac:dyDescent="0.2">
      <c r="A159" s="737" t="s">
        <v>13</v>
      </c>
      <c r="B159" s="738">
        <v>6.9651123188716996E-2</v>
      </c>
      <c r="C159" s="738">
        <v>6.9917395101900995E-2</v>
      </c>
      <c r="D159" s="738">
        <v>7.6328423474943993E-2</v>
      </c>
      <c r="E159" s="738">
        <v>7.9673506001701005E-2</v>
      </c>
      <c r="F159" s="738">
        <v>7.9967245062668002E-2</v>
      </c>
      <c r="G159" s="738">
        <v>9.5839720541641998E-2</v>
      </c>
      <c r="H159" s="738">
        <v>0.12716598270109999</v>
      </c>
      <c r="I159" s="738">
        <v>0.12693013476976001</v>
      </c>
      <c r="J159" s="738">
        <v>0.14224601182766999</v>
      </c>
      <c r="K159" s="738">
        <v>0.14300314858043001</v>
      </c>
      <c r="L159" s="738">
        <v>0.33827960415084002</v>
      </c>
      <c r="M159" s="738">
        <v>0.41045534525555</v>
      </c>
      <c r="N159" s="738">
        <v>0.42098310797300997</v>
      </c>
      <c r="O159" s="738">
        <v>0.47232188853661999</v>
      </c>
      <c r="P159" s="738">
        <v>0.44358892868937999</v>
      </c>
      <c r="Q159" s="738">
        <v>0.46379286794312002</v>
      </c>
      <c r="R159" s="738">
        <v>0.46750682750599998</v>
      </c>
      <c r="S159" s="738">
        <v>0.47273002753055998</v>
      </c>
      <c r="T159" s="738">
        <v>0.54546515114382998</v>
      </c>
      <c r="U159" s="738">
        <v>0.54712086567490004</v>
      </c>
      <c r="V159" s="738">
        <v>0.55302360631735004</v>
      </c>
      <c r="W159" s="738">
        <v>0.49766787211152003</v>
      </c>
      <c r="X159" s="738">
        <v>0.49904150341803999</v>
      </c>
      <c r="Y159" s="738">
        <v>0.50059100489584996</v>
      </c>
      <c r="Z159" s="738">
        <v>0.47942774601837002</v>
      </c>
      <c r="AA159" s="738">
        <v>0.47042547498248</v>
      </c>
      <c r="AB159" s="738">
        <v>0.47162794634668997</v>
      </c>
      <c r="AC159" s="738">
        <v>0.48182409868231002</v>
      </c>
      <c r="AD159" s="738">
        <v>0.497009723781</v>
      </c>
      <c r="AE159" s="738">
        <v>0.51349843076432999</v>
      </c>
      <c r="AF159" s="738">
        <v>0.68053802811053998</v>
      </c>
      <c r="AG159" s="738">
        <v>0.69553741219276999</v>
      </c>
      <c r="AH159" s="738">
        <v>0.81837537652332004</v>
      </c>
      <c r="AI159" s="738">
        <v>0.70832433521094995</v>
      </c>
      <c r="AJ159" s="738">
        <v>0.68647685380728996</v>
      </c>
      <c r="AK159" s="738">
        <v>0.74166690453686002</v>
      </c>
      <c r="AL159" s="738">
        <v>0.74426949265330999</v>
      </c>
      <c r="AM159" s="738">
        <v>0.67734269112942003</v>
      </c>
      <c r="AN159" s="738">
        <v>0.67741685825288001</v>
      </c>
      <c r="AO159" s="738">
        <v>0.69522107252825005</v>
      </c>
      <c r="AP159" s="738">
        <v>0.73016098739790003</v>
      </c>
      <c r="AQ159" s="738">
        <v>0.76156946349084997</v>
      </c>
      <c r="AR159" s="738">
        <v>0.84621009871371999</v>
      </c>
      <c r="AS159" s="738">
        <v>0.94105909339895</v>
      </c>
      <c r="AT159" s="738">
        <v>0.95696898284631005</v>
      </c>
      <c r="AU159" s="738">
        <v>1.1044640411969999</v>
      </c>
      <c r="AV159" s="738">
        <v>1.2083616705969</v>
      </c>
      <c r="AW159" s="738">
        <v>1.3093328460753</v>
      </c>
      <c r="AX159" s="738">
        <v>1.4570514459943</v>
      </c>
      <c r="AY159" s="738">
        <v>1.5097945225645999</v>
      </c>
      <c r="AZ159" s="738">
        <v>1.4414829769799999</v>
      </c>
      <c r="BA159" s="738">
        <v>1.5859765245999999</v>
      </c>
      <c r="BB159" s="738">
        <v>1.6264439973572999</v>
      </c>
    </row>
    <row r="160" spans="1:54" x14ac:dyDescent="0.2">
      <c r="A160" s="737" t="s">
        <v>214</v>
      </c>
      <c r="B160" s="738">
        <v>2.7699800324772999E-3</v>
      </c>
      <c r="C160" s="738">
        <v>2.7700820405264998E-3</v>
      </c>
      <c r="D160" s="738">
        <v>2.2409389538742002E-3</v>
      </c>
      <c r="E160" s="738">
        <v>2.4980019812691E-3</v>
      </c>
      <c r="F160" s="738">
        <v>2.6651117517391999E-3</v>
      </c>
      <c r="G160" s="738">
        <v>2.3190580195718001E-3</v>
      </c>
      <c r="H160" s="738">
        <v>1.8428787906847001E-3</v>
      </c>
      <c r="I160" s="738">
        <v>3.3708081389985001E-3</v>
      </c>
      <c r="J160" s="738">
        <v>2.8476960984478001E-3</v>
      </c>
      <c r="K160" s="738">
        <v>3.0146838125683999E-3</v>
      </c>
      <c r="L160" s="738">
        <v>3.2356563651262001E-3</v>
      </c>
      <c r="M160" s="738">
        <v>2.0708639809296002E-3</v>
      </c>
      <c r="N160" s="738">
        <v>1.833504623738E-3</v>
      </c>
      <c r="O160" s="738">
        <v>2.9629643699622E-3</v>
      </c>
      <c r="P160" s="738">
        <v>2.6434206134618001E-3</v>
      </c>
      <c r="Q160" s="738">
        <v>2.9423619223311001E-3</v>
      </c>
      <c r="R160" s="738">
        <v>3.2612435309449998E-3</v>
      </c>
      <c r="S160" s="738">
        <v>4.5812097134882001E-3</v>
      </c>
      <c r="T160" s="738">
        <v>5.1264703619741999E-3</v>
      </c>
      <c r="U160" s="738">
        <v>5.2097362137909003E-3</v>
      </c>
      <c r="V160" s="738">
        <v>9.5394704446800996E-3</v>
      </c>
      <c r="W160" s="738">
        <v>5.4424633109589997E-3</v>
      </c>
      <c r="X160" s="738">
        <v>5.1703694783981997E-3</v>
      </c>
      <c r="Y160" s="738">
        <v>6.4600206891326003E-3</v>
      </c>
      <c r="Z160" s="738">
        <v>5.5640754903124997E-3</v>
      </c>
      <c r="AA160" s="738">
        <v>5.8450265089560003E-3</v>
      </c>
      <c r="AB160" s="738">
        <v>3.5006783648993001E-3</v>
      </c>
      <c r="AC160" s="738">
        <v>3.8486162683822002E-3</v>
      </c>
      <c r="AD160" s="738">
        <v>3.8463701729964002E-3</v>
      </c>
      <c r="AE160" s="738">
        <v>4.1046854821920001E-3</v>
      </c>
      <c r="AF160" s="738">
        <v>1.1233144626165001E-2</v>
      </c>
      <c r="AG160" s="738">
        <v>7.5162654426699001E-3</v>
      </c>
      <c r="AH160" s="738">
        <v>7.5338163723983002E-3</v>
      </c>
      <c r="AI160" s="738">
        <v>7.9924315171454006E-3</v>
      </c>
      <c r="AJ160" s="738">
        <v>9.0969125036150008E-3</v>
      </c>
      <c r="AK160" s="738">
        <v>9.7103859743009006E-3</v>
      </c>
      <c r="AL160" s="738">
        <v>8.5302165833830001E-3</v>
      </c>
      <c r="AM160" s="738">
        <v>9.9224727962266002E-3</v>
      </c>
      <c r="AN160" s="738">
        <v>1.0380455488311E-2</v>
      </c>
      <c r="AO160" s="738">
        <v>1.060215837643E-2</v>
      </c>
      <c r="AP160" s="738">
        <v>1.1492486575358001E-2</v>
      </c>
      <c r="AQ160" s="738">
        <v>1.201156228731E-2</v>
      </c>
      <c r="AR160" s="738">
        <v>1.2192476656623E-2</v>
      </c>
      <c r="AS160" s="738">
        <v>1.4875645599350999E-2</v>
      </c>
      <c r="AT160" s="738">
        <v>1.4850261676370999E-2</v>
      </c>
      <c r="AU160" s="738">
        <v>1.4967545854424001E-2</v>
      </c>
      <c r="AV160" s="738">
        <v>1.5662600699034999E-2</v>
      </c>
      <c r="AW160" s="738">
        <v>1.6357674442804001E-2</v>
      </c>
      <c r="AX160" s="738">
        <v>1.7199989982959001E-2</v>
      </c>
      <c r="AY160" s="738">
        <v>1.6915401471998E-2</v>
      </c>
      <c r="AZ160" s="738">
        <v>1.5578630225155999E-2</v>
      </c>
      <c r="BA160" s="738">
        <v>1.5935136766988E-2</v>
      </c>
      <c r="BB160" s="738">
        <v>1.7900363906524001E-2</v>
      </c>
    </row>
    <row r="161" spans="1:54" x14ac:dyDescent="0.2">
      <c r="A161" s="737" t="s">
        <v>131</v>
      </c>
      <c r="B161" s="738">
        <v>1.4708715293807E-2</v>
      </c>
      <c r="C161" s="738">
        <v>1.4694991365560999E-2</v>
      </c>
      <c r="D161" s="738">
        <v>1.788061975494E-2</v>
      </c>
      <c r="E161" s="738">
        <v>1.8038407777689999E-2</v>
      </c>
      <c r="F161" s="738">
        <v>1.6079223630908E-2</v>
      </c>
      <c r="G161" s="738">
        <v>1.9451423261188001E-2</v>
      </c>
      <c r="H161" s="738">
        <v>1.7640296700876999E-2</v>
      </c>
      <c r="I161" s="738">
        <v>1.9468077165291E-2</v>
      </c>
      <c r="J161" s="738">
        <v>1.9470445286461E-2</v>
      </c>
      <c r="K161" s="738">
        <v>1.9255550478615002E-2</v>
      </c>
      <c r="L161" s="738">
        <v>1.9041871297190999E-2</v>
      </c>
      <c r="M161" s="738">
        <v>1.8681338619229E-2</v>
      </c>
      <c r="N161" s="738">
        <v>1.7533058632614999E-2</v>
      </c>
      <c r="O161" s="738">
        <v>1.7117865390876001E-2</v>
      </c>
      <c r="P161" s="738">
        <v>1.9024774683150999E-2</v>
      </c>
      <c r="Q161" s="738">
        <v>1.9089073964850999E-2</v>
      </c>
      <c r="R161" s="738">
        <v>1.7015089361348001E-2</v>
      </c>
      <c r="S161" s="738">
        <v>1.8071968839852001E-2</v>
      </c>
      <c r="T161" s="738">
        <v>2.0689907894872E-2</v>
      </c>
      <c r="U161" s="738">
        <v>2.1212633705674999E-2</v>
      </c>
      <c r="V161" s="738">
        <v>1.9525252052651001E-2</v>
      </c>
      <c r="W161" s="738">
        <v>2.6355335387659998E-2</v>
      </c>
      <c r="X161" s="738">
        <v>2.6573858404884999E-2</v>
      </c>
      <c r="Y161" s="738">
        <v>3.2208463631975999E-2</v>
      </c>
      <c r="Z161" s="738">
        <v>3.7216191931864998E-2</v>
      </c>
      <c r="AA161" s="738">
        <v>3.1525659267487002E-2</v>
      </c>
      <c r="AB161" s="738">
        <v>3.6533804279781E-2</v>
      </c>
      <c r="AC161" s="738">
        <v>3.7078964248083997E-2</v>
      </c>
      <c r="AD161" s="738">
        <v>3.7962403664E-2</v>
      </c>
      <c r="AE161" s="738">
        <v>3.6779328510911001E-2</v>
      </c>
      <c r="AF161" s="738">
        <v>4.5366510180133997E-2</v>
      </c>
      <c r="AG161" s="738">
        <v>4.7221180432258002E-2</v>
      </c>
      <c r="AH161" s="738">
        <v>5.2871711119790998E-2</v>
      </c>
      <c r="AI161" s="738">
        <v>5.5500888250164998E-2</v>
      </c>
      <c r="AJ161" s="738">
        <v>6.1054707762229002E-2</v>
      </c>
      <c r="AK161" s="738">
        <v>5.6462197720940001E-2</v>
      </c>
      <c r="AL161" s="738">
        <v>6.2920964603579002E-2</v>
      </c>
      <c r="AM161" s="738">
        <v>7.087735775364E-2</v>
      </c>
      <c r="AN161" s="738">
        <v>7.4459286420352003E-2</v>
      </c>
      <c r="AO161" s="738">
        <v>8.4043625391075003E-2</v>
      </c>
      <c r="AP161" s="738">
        <v>9.2249040587728995E-2</v>
      </c>
      <c r="AQ161" s="738">
        <v>7.3708690037704999E-2</v>
      </c>
      <c r="AR161" s="738">
        <v>7.8376664603345997E-2</v>
      </c>
      <c r="AS161" s="738">
        <v>9.3673283880023994E-2</v>
      </c>
      <c r="AT161" s="738">
        <v>9.5986330135262005E-2</v>
      </c>
      <c r="AU161" s="738">
        <v>9.6185185530059003E-2</v>
      </c>
      <c r="AV161" s="738">
        <v>0.10424582325768</v>
      </c>
      <c r="AW161" s="738">
        <v>9.5009751525158004E-2</v>
      </c>
      <c r="AX161" s="738">
        <v>0.10763388915599</v>
      </c>
      <c r="AY161" s="738">
        <v>0.11956058875992</v>
      </c>
      <c r="AZ161" s="738">
        <v>0.10158598506824</v>
      </c>
      <c r="BA161" s="738">
        <v>9.8085197909933003E-2</v>
      </c>
      <c r="BB161" s="738">
        <v>0.10191838873045</v>
      </c>
    </row>
    <row r="162" spans="1:54" x14ac:dyDescent="0.2">
      <c r="A162" s="737" t="s">
        <v>132</v>
      </c>
      <c r="B162" s="738">
        <v>2.9495989329260001E-2</v>
      </c>
      <c r="C162" s="738">
        <v>2.9476904995781001E-2</v>
      </c>
      <c r="D162" s="738">
        <v>3.5853904263611999E-2</v>
      </c>
      <c r="E162" s="738">
        <v>3.6173804825915E-2</v>
      </c>
      <c r="F162" s="738">
        <v>3.2259848600382002E-2</v>
      </c>
      <c r="G162" s="738">
        <v>3.9009765172165999E-2</v>
      </c>
      <c r="H162" s="738">
        <v>3.5395237686179998E-2</v>
      </c>
      <c r="I162" s="738">
        <v>3.9060041767141999E-2</v>
      </c>
      <c r="J162" s="738">
        <v>3.9074562278632E-2</v>
      </c>
      <c r="K162" s="738">
        <v>3.8654456109037998E-2</v>
      </c>
      <c r="L162" s="738">
        <v>3.8236283483898001E-2</v>
      </c>
      <c r="M162" s="738">
        <v>2.8267198471230999E-2</v>
      </c>
      <c r="N162" s="738">
        <v>3.5236459341830999E-2</v>
      </c>
      <c r="O162" s="738">
        <v>3.0176717723928999E-2</v>
      </c>
      <c r="P162" s="738">
        <v>3.3523125180126997E-2</v>
      </c>
      <c r="Q162" s="738">
        <v>4.3108295898266001E-2</v>
      </c>
      <c r="R162" s="738">
        <v>4.4984896983511997E-2</v>
      </c>
      <c r="S162" s="738">
        <v>5.1801244963749001E-2</v>
      </c>
      <c r="T162" s="738">
        <v>7.0682794074814995E-2</v>
      </c>
      <c r="U162" s="738">
        <v>7.2470525082220003E-2</v>
      </c>
      <c r="V162" s="738">
        <v>6.6718812274868006E-2</v>
      </c>
      <c r="W162" s="738">
        <v>6.768704957999E-2</v>
      </c>
      <c r="X162" s="738">
        <v>6.8265144181657994E-2</v>
      </c>
      <c r="Y162" s="738">
        <v>6.6945602223804995E-2</v>
      </c>
      <c r="Z162" s="738">
        <v>7.8628437150698005E-2</v>
      </c>
      <c r="AA162" s="738">
        <v>7.7663142945384997E-2</v>
      </c>
      <c r="AB162" s="738">
        <v>7.7178234481709004E-2</v>
      </c>
      <c r="AC162" s="738">
        <v>7.8355621728369004E-2</v>
      </c>
      <c r="AD162" s="738">
        <v>8.0195271905919005E-2</v>
      </c>
      <c r="AE162" s="738">
        <v>7.7735002781550003E-2</v>
      </c>
      <c r="AF162" s="738">
        <v>8.8423470657691003E-2</v>
      </c>
      <c r="AG162" s="738">
        <v>9.6749078024271004E-2</v>
      </c>
      <c r="AH162" s="738">
        <v>8.9395935730085002E-2</v>
      </c>
      <c r="AI162" s="738">
        <v>0.10482803041371</v>
      </c>
      <c r="AJ162" s="738">
        <v>0.10273592456941</v>
      </c>
      <c r="AK162" s="738">
        <v>0.10719667290875</v>
      </c>
      <c r="AL162" s="738">
        <v>0.11631398168371</v>
      </c>
      <c r="AM162" s="738">
        <v>0.12824230647207999</v>
      </c>
      <c r="AN162" s="738">
        <v>0.13845177013797999</v>
      </c>
      <c r="AO162" s="738">
        <v>0.14972450007381</v>
      </c>
      <c r="AP162" s="738">
        <v>0.17025745231170999</v>
      </c>
      <c r="AQ162" s="738">
        <v>0.13374416556779001</v>
      </c>
      <c r="AR162" s="738">
        <v>0.14319850987839999</v>
      </c>
      <c r="AS162" s="738">
        <v>0.17154305162573999</v>
      </c>
      <c r="AT162" s="738">
        <v>0.17532732254829</v>
      </c>
      <c r="AU162" s="738">
        <v>0.17216448322521999</v>
      </c>
      <c r="AV162" s="738">
        <v>0.18349622651830999</v>
      </c>
      <c r="AW162" s="738">
        <v>0.17934624728880999</v>
      </c>
      <c r="AX162" s="738">
        <v>0.18521159435720999</v>
      </c>
      <c r="AY162" s="738">
        <v>0.29854223022210002</v>
      </c>
      <c r="AZ162" s="738">
        <v>0.25388773307856999</v>
      </c>
      <c r="BA162" s="738">
        <v>0.24518691944668999</v>
      </c>
      <c r="BB162" s="738">
        <v>0.25479355313391</v>
      </c>
    </row>
    <row r="163" spans="1:54" x14ac:dyDescent="0.2">
      <c r="A163" s="737" t="s">
        <v>157</v>
      </c>
      <c r="B163" s="738">
        <v>3.6361767486906997E-2</v>
      </c>
      <c r="C163" s="738">
        <v>3.6332021379994001E-2</v>
      </c>
      <c r="D163" s="738">
        <v>4.4298209253281998E-2</v>
      </c>
      <c r="E163" s="738">
        <v>4.4693127767564997E-2</v>
      </c>
      <c r="F163" s="738">
        <v>3.9795627881853E-2</v>
      </c>
      <c r="G163" s="738">
        <v>4.8227005432705999E-2</v>
      </c>
      <c r="H163" s="738">
        <v>4.3700909735495001E-2</v>
      </c>
      <c r="I163" s="738">
        <v>4.8273681267846001E-2</v>
      </c>
      <c r="J163" s="738">
        <v>4.8282912967346998E-2</v>
      </c>
      <c r="K163" s="738">
        <v>4.7749244448828998E-2</v>
      </c>
      <c r="L163" s="738">
        <v>4.7217801943506998E-2</v>
      </c>
      <c r="M163" s="738">
        <v>4.6318992021047001E-2</v>
      </c>
      <c r="N163" s="738">
        <v>3.9109506279718001E-2</v>
      </c>
      <c r="O163" s="738">
        <v>4.2415545428061002E-2</v>
      </c>
      <c r="P163" s="738">
        <v>4.718568568769E-2</v>
      </c>
      <c r="Q163" s="738">
        <v>4.2618226227885997E-2</v>
      </c>
      <c r="R163" s="738">
        <v>5.4574486773953997E-2</v>
      </c>
      <c r="S163" s="738">
        <v>7.3693975343612994E-2</v>
      </c>
      <c r="T163" s="738">
        <v>7.9717996506203995E-2</v>
      </c>
      <c r="U163" s="738">
        <v>9.9088313285134996E-2</v>
      </c>
      <c r="V163" s="738">
        <v>8.5733558618278E-2</v>
      </c>
      <c r="W163" s="738">
        <v>8.1665681776033006E-2</v>
      </c>
      <c r="X163" s="738">
        <v>7.6370727857311999E-2</v>
      </c>
      <c r="Y163" s="738">
        <v>4.2788131611285002E-2</v>
      </c>
      <c r="Z163" s="738">
        <v>4.3283107177712998E-2</v>
      </c>
      <c r="AA163" s="738">
        <v>2.7057982544298E-2</v>
      </c>
      <c r="AB163" s="738">
        <v>2.6904193486040999E-2</v>
      </c>
      <c r="AC163" s="738">
        <v>1.5869657230238001E-2</v>
      </c>
      <c r="AD163" s="738">
        <v>2.1642949020886999E-2</v>
      </c>
      <c r="AE163" s="738">
        <v>2.0973855512634001E-2</v>
      </c>
      <c r="AF163" s="738">
        <v>1.6061606129916001E-2</v>
      </c>
      <c r="AG163" s="738">
        <v>1.6036379435531E-2</v>
      </c>
      <c r="AH163" s="738">
        <v>1.8116059084389999E-2</v>
      </c>
      <c r="AI163" s="738">
        <v>2.1411443371446001E-2</v>
      </c>
      <c r="AJ163" s="738">
        <v>2.0480521689747001E-2</v>
      </c>
      <c r="AK163" s="738">
        <v>2.1571271588481999E-2</v>
      </c>
      <c r="AL163" s="738">
        <v>2.3255161595190001E-2</v>
      </c>
      <c r="AM163" s="738">
        <v>2.5730687417042E-2</v>
      </c>
      <c r="AN163" s="738">
        <v>2.7052095772394001E-2</v>
      </c>
      <c r="AO163" s="738">
        <v>2.9917133828378999E-2</v>
      </c>
      <c r="AP163" s="738">
        <v>3.3752027367306002E-2</v>
      </c>
      <c r="AQ163" s="738">
        <v>2.6295957935393001E-2</v>
      </c>
      <c r="AR163" s="738">
        <v>2.7907127501320999E-2</v>
      </c>
      <c r="AS163" s="738">
        <v>3.4327363093892997E-2</v>
      </c>
      <c r="AT163" s="738">
        <v>3.6714853775818998E-2</v>
      </c>
      <c r="AU163" s="738">
        <v>3.5853945434735003E-2</v>
      </c>
      <c r="AV163" s="738">
        <v>3.8404714598608003E-2</v>
      </c>
      <c r="AW163" s="738">
        <v>3.4252394246962997E-2</v>
      </c>
      <c r="AX163" s="738">
        <v>4.1626038410801001E-2</v>
      </c>
      <c r="AY163" s="738">
        <v>3.9986364870835997E-2</v>
      </c>
      <c r="AZ163" s="738">
        <v>3.6894021788922003E-2</v>
      </c>
      <c r="BA163" s="738">
        <v>3.7655582482626002E-2</v>
      </c>
      <c r="BB163" s="738">
        <v>3.7100407151938998E-2</v>
      </c>
    </row>
    <row r="164" spans="1:54" x14ac:dyDescent="0.2">
      <c r="A164" s="737" t="s">
        <v>215</v>
      </c>
      <c r="B164" s="738">
        <v>1.1225278955404001E-2</v>
      </c>
      <c r="C164" s="738">
        <v>1.1218981013067E-2</v>
      </c>
      <c r="D164" s="738">
        <v>1.3612274275721E-2</v>
      </c>
      <c r="E164" s="738">
        <v>1.3734384761327999E-2</v>
      </c>
      <c r="F164" s="738">
        <v>1.2268748993711E-2</v>
      </c>
      <c r="G164" s="738">
        <v>1.4801512155466E-2</v>
      </c>
      <c r="H164" s="738">
        <v>1.3447328271472001E-2</v>
      </c>
      <c r="I164" s="738">
        <v>1.4822628824494999E-2</v>
      </c>
      <c r="J164" s="738">
        <v>1.4828848125594001E-2</v>
      </c>
      <c r="K164" s="738">
        <v>1.4672141321285E-2</v>
      </c>
      <c r="L164" s="738">
        <v>1.4515926302381001E-2</v>
      </c>
      <c r="M164" s="738">
        <v>1.4249131310206E-2</v>
      </c>
      <c r="N164" s="738">
        <v>1.3391599266974001E-2</v>
      </c>
      <c r="O164" s="738">
        <v>1.3083643501862001E-2</v>
      </c>
      <c r="P164" s="738">
        <v>1.451724592186E-2</v>
      </c>
      <c r="Q164" s="738">
        <v>1.4569105836575001E-2</v>
      </c>
      <c r="R164" s="738">
        <v>1.2829842556857001E-2</v>
      </c>
      <c r="S164" s="738">
        <v>1.3614680354059E-2</v>
      </c>
      <c r="T164" s="738">
        <v>1.7235038950489001E-2</v>
      </c>
      <c r="U164" s="738">
        <v>2.8459861104051999E-2</v>
      </c>
      <c r="V164" s="738">
        <v>2.7511876591649002E-2</v>
      </c>
      <c r="W164" s="738">
        <v>2.6589684320696999E-2</v>
      </c>
      <c r="X164" s="738">
        <v>3.2262155786306E-2</v>
      </c>
      <c r="Y164" s="738">
        <v>2.6297162597511001E-2</v>
      </c>
      <c r="Z164" s="738">
        <v>4.7095733594912002E-2</v>
      </c>
      <c r="AA164" s="738">
        <v>5.1744638325052002E-2</v>
      </c>
      <c r="AB164" s="738">
        <v>4.6212028740849002E-2</v>
      </c>
      <c r="AC164" s="738">
        <v>5.5148664665148998E-2</v>
      </c>
      <c r="AD164" s="738">
        <v>6.1618964025788002E-2</v>
      </c>
      <c r="AE164" s="738">
        <v>5.9722374837873002E-2</v>
      </c>
      <c r="AF164" s="738">
        <v>3.8138843990251997E-2</v>
      </c>
      <c r="AG164" s="738">
        <v>4.5188696508322003E-2</v>
      </c>
      <c r="AH164" s="738">
        <v>5.0947879686345003E-2</v>
      </c>
      <c r="AI164" s="738">
        <v>5.5399993764179999E-2</v>
      </c>
      <c r="AJ164" s="738">
        <v>6.0082627022876998E-2</v>
      </c>
      <c r="AK164" s="738">
        <v>6.1390911794489002E-2</v>
      </c>
      <c r="AL164" s="738">
        <v>6.6247187329241994E-2</v>
      </c>
      <c r="AM164" s="738">
        <v>7.2293723998594003E-2</v>
      </c>
      <c r="AN164" s="738">
        <v>7.5374234179180002E-2</v>
      </c>
      <c r="AO164" s="738">
        <v>0.11520722863709</v>
      </c>
      <c r="AP164" s="738">
        <v>9.0567142855651997E-2</v>
      </c>
      <c r="AQ164" s="738">
        <v>6.5020638692316002E-2</v>
      </c>
      <c r="AR164" s="738">
        <v>8.5704105413137999E-2</v>
      </c>
      <c r="AS164" s="738">
        <v>8.4566457781277998E-2</v>
      </c>
      <c r="AT164" s="738">
        <v>9.0891513835825E-2</v>
      </c>
      <c r="AU164" s="738">
        <v>8.9722737068924002E-2</v>
      </c>
      <c r="AV164" s="738">
        <v>9.4514326869147999E-2</v>
      </c>
      <c r="AW164" s="738">
        <v>9.9722258907453995E-2</v>
      </c>
      <c r="AX164" s="738">
        <v>0.10067630550354</v>
      </c>
      <c r="AY164" s="738">
        <v>9.7080431016186006E-2</v>
      </c>
      <c r="AZ164" s="738">
        <v>8.2521417514971995E-2</v>
      </c>
      <c r="BA164" s="738">
        <v>7.9679953322527003E-2</v>
      </c>
      <c r="BB164" s="738">
        <v>8.2778333954134004E-2</v>
      </c>
    </row>
    <row r="165" spans="1:54" x14ac:dyDescent="0.2">
      <c r="A165" s="737" t="s">
        <v>169</v>
      </c>
      <c r="B165" s="738">
        <v>6.5899678085453994E-2</v>
      </c>
      <c r="C165" s="738">
        <v>6.5905292607736005E-2</v>
      </c>
      <c r="D165" s="738">
        <v>7.0265518415173006E-2</v>
      </c>
      <c r="E165" s="738">
        <v>8.4517745078718995E-2</v>
      </c>
      <c r="F165" s="738">
        <v>0.10370829307651</v>
      </c>
      <c r="G165" s="738">
        <v>8.5667237737145005E-2</v>
      </c>
      <c r="H165" s="738">
        <v>8.4405843139902001E-2</v>
      </c>
      <c r="I165" s="738">
        <v>8.9118611486559002E-2</v>
      </c>
      <c r="J165" s="738">
        <v>8.8433117588526997E-2</v>
      </c>
      <c r="K165" s="738">
        <v>9.5022237923264002E-2</v>
      </c>
      <c r="L165" s="738">
        <v>0.10231495521396</v>
      </c>
      <c r="M165" s="738">
        <v>0.10125681176126</v>
      </c>
      <c r="N165" s="738">
        <v>0.11393858737312</v>
      </c>
      <c r="O165" s="738">
        <v>0.11265752986734</v>
      </c>
      <c r="P165" s="738">
        <v>0.12562834442244</v>
      </c>
      <c r="Q165" s="738">
        <v>0.11124025040923</v>
      </c>
      <c r="R165" s="738">
        <v>8.4133502240145E-2</v>
      </c>
      <c r="S165" s="738">
        <v>9.5756939763166002E-2</v>
      </c>
      <c r="T165" s="738">
        <v>9.6576898241875E-2</v>
      </c>
      <c r="U165" s="738">
        <v>0.11945500178338</v>
      </c>
      <c r="V165" s="738">
        <v>0.12083159029340999</v>
      </c>
      <c r="W165" s="738">
        <v>0.12209881876595</v>
      </c>
      <c r="X165" s="738">
        <v>0.10959004559995</v>
      </c>
      <c r="Y165" s="738">
        <v>0.12050736626826</v>
      </c>
      <c r="Z165" s="738">
        <v>0.12680439507814001</v>
      </c>
      <c r="AA165" s="738">
        <v>0.12152993373279999</v>
      </c>
      <c r="AB165" s="738">
        <v>0.12453053496332001</v>
      </c>
      <c r="AC165" s="738">
        <v>0.13210957028199</v>
      </c>
      <c r="AD165" s="738">
        <v>0.13685863363223</v>
      </c>
      <c r="AE165" s="738">
        <v>0.13282413543485</v>
      </c>
      <c r="AF165" s="738">
        <v>0.20796751561672</v>
      </c>
      <c r="AG165" s="738">
        <v>0.21853481473514999</v>
      </c>
      <c r="AH165" s="738">
        <v>0.22258256311152999</v>
      </c>
      <c r="AI165" s="738">
        <v>0.22808233684547999</v>
      </c>
      <c r="AJ165" s="738">
        <v>0.22358036566396999</v>
      </c>
      <c r="AK165" s="738">
        <v>0.23144318471792999</v>
      </c>
      <c r="AL165" s="738">
        <v>0.23142209202521</v>
      </c>
      <c r="AM165" s="738">
        <v>0.23794922660296</v>
      </c>
      <c r="AN165" s="738">
        <v>0.24470106543666001</v>
      </c>
      <c r="AO165" s="738">
        <v>0.25757831892514998</v>
      </c>
      <c r="AP165" s="738">
        <v>0.26754429716254002</v>
      </c>
      <c r="AQ165" s="738">
        <v>0.27324620589439003</v>
      </c>
      <c r="AR165" s="738">
        <v>0.27311268216605</v>
      </c>
      <c r="AS165" s="738">
        <v>0.28166810832827999</v>
      </c>
      <c r="AT165" s="738">
        <v>0.28981441327058999</v>
      </c>
      <c r="AU165" s="738">
        <v>0.33721674373207</v>
      </c>
      <c r="AV165" s="738">
        <v>0.36274378076835001</v>
      </c>
      <c r="AW165" s="738">
        <v>0.36899285282614003</v>
      </c>
      <c r="AX165" s="738">
        <v>0.36134995183397001</v>
      </c>
      <c r="AY165" s="738">
        <v>0.41297125653531003</v>
      </c>
      <c r="AZ165" s="738">
        <v>0.33396329491225002</v>
      </c>
      <c r="BA165" s="738">
        <v>0.34734831164947</v>
      </c>
      <c r="BB165" s="738">
        <v>0.35543063967443</v>
      </c>
    </row>
    <row r="166" spans="1:54" x14ac:dyDescent="0.2">
      <c r="A166" s="737" t="s">
        <v>216</v>
      </c>
      <c r="B166" s="738">
        <v>1.4392232189763999E-2</v>
      </c>
      <c r="C166" s="738">
        <v>1.4396313972341999E-2</v>
      </c>
      <c r="D166" s="738">
        <v>1.4326131973975E-2</v>
      </c>
      <c r="E166" s="738">
        <v>1.4824332473477E-2</v>
      </c>
      <c r="F166" s="738">
        <v>1.5997558040977002E-2</v>
      </c>
      <c r="G166" s="738">
        <v>1.6617792498175001E-2</v>
      </c>
      <c r="H166" s="738">
        <v>1.7230043235234999E-2</v>
      </c>
      <c r="I166" s="738">
        <v>1.7841347818306999E-2</v>
      </c>
      <c r="J166" s="738">
        <v>1.8130279068520001E-2</v>
      </c>
      <c r="K166" s="738">
        <v>2.0922151219966999E-2</v>
      </c>
      <c r="L166" s="738">
        <v>2.0538639811001E-2</v>
      </c>
      <c r="M166" s="738">
        <v>1.9663424861342E-2</v>
      </c>
      <c r="N166" s="738">
        <v>1.8253283051392E-2</v>
      </c>
      <c r="O166" s="738">
        <v>1.9984667255443001E-2</v>
      </c>
      <c r="P166" s="738">
        <v>1.9297020000161001E-2</v>
      </c>
      <c r="Q166" s="738">
        <v>1.9232114222899999E-2</v>
      </c>
      <c r="R166" s="738">
        <v>2.2058736283704E-2</v>
      </c>
      <c r="S166" s="738">
        <v>3.1097963322234998E-2</v>
      </c>
      <c r="T166" s="738">
        <v>2.8544798504610999E-2</v>
      </c>
      <c r="U166" s="738">
        <v>2.6322518768542E-2</v>
      </c>
      <c r="V166" s="738">
        <v>3.9276304781440001E-2</v>
      </c>
      <c r="W166" s="738">
        <v>5.2850327948005003E-2</v>
      </c>
      <c r="X166" s="738">
        <v>4.4856573930752999E-2</v>
      </c>
      <c r="Y166" s="738">
        <v>4.3583721900540003E-2</v>
      </c>
      <c r="Z166" s="738">
        <v>5.3285984193677999E-2</v>
      </c>
      <c r="AA166" s="738">
        <v>5.4173564346156999E-2</v>
      </c>
      <c r="AB166" s="738">
        <v>5.6499948881403E-2</v>
      </c>
      <c r="AC166" s="738">
        <v>5.6440575003054001E-2</v>
      </c>
      <c r="AD166" s="738">
        <v>5.7577525979404999E-2</v>
      </c>
      <c r="AE166" s="738">
        <v>5.8665684192224003E-2</v>
      </c>
      <c r="AF166" s="738">
        <v>5.6506174466065998E-2</v>
      </c>
      <c r="AG166" s="738">
        <v>5.6433056094501999E-2</v>
      </c>
      <c r="AH166" s="738">
        <v>6.4635995281449005E-2</v>
      </c>
      <c r="AI166" s="738">
        <v>7.2843175608830996E-2</v>
      </c>
      <c r="AJ166" s="738">
        <v>8.3365344654493995E-2</v>
      </c>
      <c r="AK166" s="738">
        <v>8.9858616346736003E-2</v>
      </c>
      <c r="AL166" s="738">
        <v>9.6384059290498994E-2</v>
      </c>
      <c r="AM166" s="738">
        <v>9.8761809074974005E-2</v>
      </c>
      <c r="AN166" s="738">
        <v>0.10587263212368</v>
      </c>
      <c r="AO166" s="738">
        <v>0.11364985191282</v>
      </c>
      <c r="AP166" s="738">
        <v>0.12482693862096</v>
      </c>
      <c r="AQ166" s="738">
        <v>0.12664421603060999</v>
      </c>
      <c r="AR166" s="738">
        <v>0.13321589140253001</v>
      </c>
      <c r="AS166" s="738">
        <v>0.13278716356619</v>
      </c>
      <c r="AT166" s="738">
        <v>0.13250237645255</v>
      </c>
      <c r="AU166" s="738">
        <v>0.14037569733249999</v>
      </c>
      <c r="AV166" s="738">
        <v>0.14137315480719001</v>
      </c>
      <c r="AW166" s="738">
        <v>0.14080777208817999</v>
      </c>
      <c r="AX166" s="738">
        <v>0.14048856005529001</v>
      </c>
      <c r="AY166" s="738">
        <v>0.15863315909699999</v>
      </c>
      <c r="AZ166" s="738">
        <v>0.16096359895201001</v>
      </c>
      <c r="BA166" s="738">
        <v>0.16857939197475999</v>
      </c>
      <c r="BB166" s="738">
        <v>0.15790606497236001</v>
      </c>
    </row>
    <row r="167" spans="1:54" x14ac:dyDescent="0.2">
      <c r="A167" s="737" t="s">
        <v>81</v>
      </c>
      <c r="B167" s="738">
        <v>46.923861807900998</v>
      </c>
      <c r="C167" s="738">
        <v>58.051315277851998</v>
      </c>
      <c r="D167" s="738">
        <v>75.797826091553006</v>
      </c>
      <c r="E167" s="738">
        <v>103.09962323502999</v>
      </c>
      <c r="F167" s="738">
        <v>108.35336777286</v>
      </c>
      <c r="G167" s="738">
        <v>88.860560666303002</v>
      </c>
      <c r="H167" s="738">
        <v>110.50471366856</v>
      </c>
      <c r="I167" s="738">
        <v>119.23256425481</v>
      </c>
      <c r="J167" s="738">
        <v>127.22381466472</v>
      </c>
      <c r="K167" s="738">
        <v>151.46738466343001</v>
      </c>
      <c r="L167" s="738">
        <v>187.38878338212001</v>
      </c>
      <c r="M167" s="738">
        <v>173.86044404718999</v>
      </c>
      <c r="N167" s="738">
        <v>177.92763476427001</v>
      </c>
      <c r="O167" s="738">
        <v>176.97244552968999</v>
      </c>
      <c r="P167" s="738">
        <v>136.09431004277999</v>
      </c>
      <c r="Q167" s="738">
        <v>135.50142779340999</v>
      </c>
      <c r="R167" s="738">
        <v>135.60717770054001</v>
      </c>
      <c r="S167" s="738">
        <v>147.04032362709</v>
      </c>
      <c r="T167" s="738">
        <v>159.11264550895999</v>
      </c>
      <c r="U167" s="738">
        <v>160.30527743878</v>
      </c>
      <c r="V167" s="738">
        <v>173.59697582276999</v>
      </c>
      <c r="W167" s="738">
        <v>177.23273844015</v>
      </c>
      <c r="X167" s="738">
        <v>190.57120134438</v>
      </c>
      <c r="Y167" s="738">
        <v>200.69515028865999</v>
      </c>
      <c r="Z167" s="738">
        <v>218.38045576904</v>
      </c>
      <c r="AA167" s="738">
        <v>216.77610343511</v>
      </c>
      <c r="AB167" s="738">
        <v>230.13441392934001</v>
      </c>
      <c r="AC167" s="738">
        <v>232.83646327353</v>
      </c>
      <c r="AD167" s="738">
        <v>249.10725308286001</v>
      </c>
      <c r="AE167" s="738">
        <v>253.95469187537</v>
      </c>
      <c r="AF167" s="738">
        <v>264.84985797800999</v>
      </c>
      <c r="AG167" s="738">
        <v>275.41299489758001</v>
      </c>
      <c r="AH167" s="738">
        <v>293.38023531012999</v>
      </c>
      <c r="AI167" s="738">
        <v>307.92136137896</v>
      </c>
      <c r="AJ167" s="738">
        <v>326.58880196643997</v>
      </c>
      <c r="AK167" s="738">
        <v>345.93229687120999</v>
      </c>
      <c r="AL167" s="738">
        <v>366.29854515728999</v>
      </c>
      <c r="AM167" s="738">
        <v>387.45314387251</v>
      </c>
      <c r="AN167" s="738">
        <v>420.04669275827001</v>
      </c>
      <c r="AO167" s="738">
        <v>443.62271367769</v>
      </c>
      <c r="AP167" s="738">
        <v>486.47968033106002</v>
      </c>
      <c r="AQ167" s="738">
        <v>508.76303187536001</v>
      </c>
      <c r="AR167" s="738">
        <v>538.86735730373005</v>
      </c>
      <c r="AS167" s="738">
        <v>546.73245509591004</v>
      </c>
      <c r="AT167" s="738">
        <v>585.45957548078002</v>
      </c>
      <c r="AU167" s="738">
        <v>610.95461533125001</v>
      </c>
      <c r="AV167" s="738">
        <v>608.99787736685005</v>
      </c>
      <c r="AW167" s="738">
        <v>602.84191788083001</v>
      </c>
      <c r="AX167" s="738">
        <v>579.54096009913997</v>
      </c>
      <c r="AY167" s="738">
        <v>579.88607770680005</v>
      </c>
      <c r="AZ167" s="738">
        <v>571.34197135792999</v>
      </c>
      <c r="BA167" s="738">
        <v>590.58245854297002</v>
      </c>
      <c r="BB167" s="738">
        <v>607.90750819205005</v>
      </c>
    </row>
    <row r="168" spans="1:54" s="739" customFormat="1" x14ac:dyDescent="0.2">
      <c r="A168" s="737" t="s">
        <v>45</v>
      </c>
      <c r="B168" s="738">
        <v>1.348990294582</v>
      </c>
      <c r="C168" s="738">
        <v>1.3485713420120999</v>
      </c>
      <c r="D168" s="738">
        <v>1.4309918343006001</v>
      </c>
      <c r="E168" s="738">
        <v>1.5396833962634</v>
      </c>
      <c r="F168" s="738">
        <v>1.6494415750464</v>
      </c>
      <c r="G168" s="738">
        <v>1.7992717856531999</v>
      </c>
      <c r="H168" s="738">
        <v>1.8838400686301999</v>
      </c>
      <c r="I168" s="738">
        <v>2.0042793517823001</v>
      </c>
      <c r="J168" s="738">
        <v>1.9596382106551999</v>
      </c>
      <c r="K168" s="738">
        <v>2.1680008740663999</v>
      </c>
      <c r="L168" s="738">
        <v>2.2433221962483998</v>
      </c>
      <c r="M168" s="738">
        <v>2.2145704678107001</v>
      </c>
      <c r="N168" s="738">
        <v>2.1206842014640999</v>
      </c>
      <c r="O168" s="738">
        <v>2.1123718375583</v>
      </c>
      <c r="P168" s="738">
        <v>2.2595256514909998</v>
      </c>
      <c r="Q168" s="738">
        <v>2.3369744524525999</v>
      </c>
      <c r="R168" s="738">
        <v>2.2362300426002002</v>
      </c>
      <c r="S168" s="738">
        <v>2.2530042991582002</v>
      </c>
      <c r="T168" s="738">
        <v>2.1665645949430998</v>
      </c>
      <c r="U168" s="738">
        <v>2.27719981563</v>
      </c>
      <c r="V168" s="738">
        <v>2.3647575043626001</v>
      </c>
      <c r="W168" s="738">
        <v>2.3779744449781002</v>
      </c>
      <c r="X168" s="738">
        <v>2.6133842440181998</v>
      </c>
      <c r="Y168" s="738">
        <v>2.5522244299272998</v>
      </c>
      <c r="Z168" s="738">
        <v>2.6063558305758998</v>
      </c>
      <c r="AA168" s="738">
        <v>2.7544223214743</v>
      </c>
      <c r="AB168" s="738">
        <v>2.9710988492984001</v>
      </c>
      <c r="AC168" s="738">
        <v>3.2685042513260001</v>
      </c>
      <c r="AD168" s="738">
        <v>3.6674552296737999</v>
      </c>
      <c r="AE168" s="738">
        <v>4.0466662627211001</v>
      </c>
      <c r="AF168" s="738">
        <v>3.9898018096876</v>
      </c>
      <c r="AG168" s="738">
        <v>4.5129818467213996</v>
      </c>
      <c r="AH168" s="738">
        <v>4.6820688486068001</v>
      </c>
      <c r="AI168" s="738">
        <v>4.5434248147976</v>
      </c>
      <c r="AJ168" s="738">
        <v>5.1765550650487997</v>
      </c>
      <c r="AK168" s="738">
        <v>5.7483019093371004</v>
      </c>
      <c r="AL168" s="738">
        <v>5.6142320837925999</v>
      </c>
      <c r="AM168" s="738">
        <v>6.2189098917530004</v>
      </c>
      <c r="AN168" s="738">
        <v>6.4435923758267002</v>
      </c>
      <c r="AO168" s="738">
        <v>6.5922367219815996</v>
      </c>
      <c r="AP168" s="738">
        <v>6.9773509068203996</v>
      </c>
      <c r="AQ168" s="738">
        <v>7.4781521912799001</v>
      </c>
      <c r="AR168" s="738">
        <v>7.3632213949639</v>
      </c>
      <c r="AS168" s="738">
        <v>7.8400851791891002</v>
      </c>
      <c r="AT168" s="738">
        <v>8.3820550431240992</v>
      </c>
      <c r="AU168" s="738">
        <v>9.2176053897387007</v>
      </c>
      <c r="AV168" s="738">
        <v>10.296179762962</v>
      </c>
      <c r="AW168" s="738">
        <v>9.9778314808339008</v>
      </c>
      <c r="AX168" s="738">
        <v>10.323157921217</v>
      </c>
      <c r="AY168" s="738">
        <v>12.396869706824999</v>
      </c>
      <c r="AZ168" s="738">
        <v>10.799319810848999</v>
      </c>
      <c r="BA168" s="738">
        <v>11.677363372604001</v>
      </c>
      <c r="BB168" s="738">
        <v>12.074709170190999</v>
      </c>
    </row>
    <row r="169" spans="1:54" x14ac:dyDescent="0.2">
      <c r="A169" s="737" t="s">
        <v>217</v>
      </c>
      <c r="B169" s="738">
        <v>30.293612264092999</v>
      </c>
      <c r="C169" s="738">
        <v>30.420956265417999</v>
      </c>
      <c r="D169" s="738">
        <v>30.564281021732</v>
      </c>
      <c r="E169" s="738">
        <v>33.237325977055001</v>
      </c>
      <c r="F169" s="738">
        <v>35.592511250268998</v>
      </c>
      <c r="G169" s="738">
        <v>37.152379324183997</v>
      </c>
      <c r="H169" s="738">
        <v>38.564492686556001</v>
      </c>
      <c r="I169" s="738">
        <v>40.639692026410003</v>
      </c>
      <c r="J169" s="738">
        <v>43.681897271783001</v>
      </c>
      <c r="K169" s="738">
        <v>45.448312787105998</v>
      </c>
      <c r="L169" s="738">
        <v>44.600946165003997</v>
      </c>
      <c r="M169" s="738">
        <v>52.783438126337998</v>
      </c>
      <c r="N169" s="738">
        <v>56.504094925220997</v>
      </c>
      <c r="O169" s="738">
        <v>59.813893821634998</v>
      </c>
      <c r="P169" s="738">
        <v>61.669055570622</v>
      </c>
      <c r="Q169" s="738">
        <v>64.885492521347999</v>
      </c>
      <c r="R169" s="738">
        <v>67.598241889641002</v>
      </c>
      <c r="S169" s="738">
        <v>64.104063725779994</v>
      </c>
      <c r="T169" s="738">
        <v>64.118276490517999</v>
      </c>
      <c r="U169" s="738">
        <v>62.949940383702</v>
      </c>
      <c r="V169" s="738">
        <v>66.149195328874001</v>
      </c>
      <c r="W169" s="738">
        <v>55.355534011232002</v>
      </c>
      <c r="X169" s="738">
        <v>51.113839916850999</v>
      </c>
      <c r="Y169" s="738">
        <v>44.872234040275004</v>
      </c>
      <c r="Z169" s="738">
        <v>41.346915083550002</v>
      </c>
      <c r="AA169" s="738">
        <v>46.697852222602997</v>
      </c>
      <c r="AB169" s="738">
        <v>54.642404367566002</v>
      </c>
      <c r="AC169" s="738">
        <v>59.571322616750997</v>
      </c>
      <c r="AD169" s="738">
        <v>59.497964781550003</v>
      </c>
      <c r="AE169" s="738">
        <v>42.242223411101001</v>
      </c>
      <c r="AF169" s="738">
        <v>50.640359679762</v>
      </c>
      <c r="AG169" s="738">
        <v>54.415815040376003</v>
      </c>
      <c r="AH169" s="738">
        <v>57.998270222766998</v>
      </c>
      <c r="AI169" s="738">
        <v>61.942351539313002</v>
      </c>
      <c r="AJ169" s="738">
        <v>66.564425543894998</v>
      </c>
      <c r="AK169" s="738">
        <v>61.576111109324998</v>
      </c>
      <c r="AL169" s="738">
        <v>64.076295027458002</v>
      </c>
      <c r="AM169" s="738">
        <v>62.571647403322999</v>
      </c>
      <c r="AN169" s="738">
        <v>62.103415757938997</v>
      </c>
      <c r="AO169" s="738">
        <v>58.243621420787001</v>
      </c>
      <c r="AP169" s="738">
        <v>60.180025242764998</v>
      </c>
      <c r="AQ169" s="738">
        <v>64.753954862014993</v>
      </c>
      <c r="AR169" s="738">
        <v>57.761779220567</v>
      </c>
      <c r="AS169" s="738">
        <v>58.701937293758</v>
      </c>
      <c r="AT169" s="738">
        <v>49.830160457833003</v>
      </c>
      <c r="AU169" s="738">
        <v>57.761131635967999</v>
      </c>
      <c r="AV169" s="738">
        <v>59.604366853687999</v>
      </c>
      <c r="AW169" s="738">
        <v>59.447889972241001</v>
      </c>
      <c r="AX169" s="738">
        <v>58.557321162416002</v>
      </c>
      <c r="AY169" s="738">
        <v>58.618009940949001</v>
      </c>
      <c r="AZ169" s="738">
        <v>58.872750776445997</v>
      </c>
      <c r="BA169" s="738">
        <v>57.036629814375999</v>
      </c>
      <c r="BB169" s="738">
        <v>56.874440552594997</v>
      </c>
    </row>
    <row r="170" spans="1:54" x14ac:dyDescent="0.2">
      <c r="A170" s="737" t="s">
        <v>14</v>
      </c>
      <c r="B170" s="738">
        <v>0.10687762153308999</v>
      </c>
      <c r="C170" s="738">
        <v>0.10688140828784</v>
      </c>
      <c r="D170" s="738">
        <v>0.10633559903433</v>
      </c>
      <c r="E170" s="738">
        <v>0.11005115671431</v>
      </c>
      <c r="F170" s="738">
        <v>0.1188331247939</v>
      </c>
      <c r="G170" s="738">
        <v>0.12345716230023</v>
      </c>
      <c r="H170" s="738">
        <v>0.12801480337768001</v>
      </c>
      <c r="I170" s="738">
        <v>0.13256150226864999</v>
      </c>
      <c r="J170" s="738">
        <v>0.13468770305468</v>
      </c>
      <c r="K170" s="738">
        <v>0.15558820703043999</v>
      </c>
      <c r="L170" s="738">
        <v>0.15267716992270999</v>
      </c>
      <c r="M170" s="738">
        <v>0.11691293279277</v>
      </c>
      <c r="N170" s="738">
        <v>9.9414783884763006E-2</v>
      </c>
      <c r="O170" s="738">
        <v>0.18795747169179</v>
      </c>
      <c r="P170" s="738">
        <v>0.19092498169493999</v>
      </c>
      <c r="Q170" s="738">
        <v>0.19973606879389999</v>
      </c>
      <c r="R170" s="738">
        <v>0.19707016575500999</v>
      </c>
      <c r="S170" s="738">
        <v>0.29421033126280999</v>
      </c>
      <c r="T170" s="738">
        <v>0.40053831245515997</v>
      </c>
      <c r="U170" s="738">
        <v>0.38377170600322003</v>
      </c>
      <c r="V170" s="738">
        <v>0.27069401847638003</v>
      </c>
      <c r="W170" s="738">
        <v>0.39020627115272</v>
      </c>
      <c r="X170" s="738">
        <v>0.32883924439940998</v>
      </c>
      <c r="Y170" s="738">
        <v>0.32907856798254997</v>
      </c>
      <c r="Z170" s="738">
        <v>0.32893609873544</v>
      </c>
      <c r="AA170" s="738">
        <v>0.34638036997077998</v>
      </c>
      <c r="AB170" s="738">
        <v>0.36134038347920999</v>
      </c>
      <c r="AC170" s="738">
        <v>0.38305269721221002</v>
      </c>
      <c r="AD170" s="738">
        <v>0.39070720024571998</v>
      </c>
      <c r="AE170" s="738">
        <v>0.39808231211596001</v>
      </c>
      <c r="AF170" s="738">
        <v>0.77978557910101998</v>
      </c>
      <c r="AG170" s="738">
        <v>0.84808648938993003</v>
      </c>
      <c r="AH170" s="738">
        <v>0.76103918840236995</v>
      </c>
      <c r="AI170" s="738">
        <v>0.76352589594409004</v>
      </c>
      <c r="AJ170" s="738">
        <v>1.0711801810824999</v>
      </c>
      <c r="AK170" s="738">
        <v>0.97045354432813002</v>
      </c>
      <c r="AL170" s="738">
        <v>1.0626376631115</v>
      </c>
      <c r="AM170" s="738">
        <v>0.87562342883314004</v>
      </c>
      <c r="AN170" s="738">
        <v>0.93155556049804</v>
      </c>
      <c r="AO170" s="738">
        <v>1.010981048034</v>
      </c>
      <c r="AP170" s="738">
        <v>0.92547749465410001</v>
      </c>
      <c r="AQ170" s="738">
        <v>0.77755313319848995</v>
      </c>
      <c r="AR170" s="738">
        <v>0.88940528800922003</v>
      </c>
      <c r="AS170" s="738">
        <v>0.79845077815031995</v>
      </c>
      <c r="AT170" s="738">
        <v>0.93237484426741002</v>
      </c>
      <c r="AU170" s="738">
        <v>0.98441042647442001</v>
      </c>
      <c r="AV170" s="738">
        <v>1.0623373991951</v>
      </c>
      <c r="AW170" s="738">
        <v>1.0884759549739</v>
      </c>
      <c r="AX170" s="738">
        <v>0.97905166416542999</v>
      </c>
      <c r="AY170" s="738">
        <v>1.0162417472937</v>
      </c>
      <c r="AZ170" s="738">
        <v>1.0311475745922001</v>
      </c>
      <c r="BA170" s="738">
        <v>1.0750733360695</v>
      </c>
      <c r="BB170" s="738">
        <v>1.0950607044675</v>
      </c>
    </row>
    <row r="171" spans="1:54" x14ac:dyDescent="0.2">
      <c r="A171" s="737" t="s">
        <v>46</v>
      </c>
      <c r="B171" s="738">
        <v>0.36163923535707998</v>
      </c>
      <c r="C171" s="738">
        <v>0.36175464635209997</v>
      </c>
      <c r="D171" s="738">
        <v>0.36004254288033</v>
      </c>
      <c r="E171" s="738">
        <v>0.37253954093954</v>
      </c>
      <c r="F171" s="738">
        <v>0.40192900205387999</v>
      </c>
      <c r="G171" s="738">
        <v>0.41746547053602001</v>
      </c>
      <c r="H171" s="738">
        <v>0.43278529233361002</v>
      </c>
      <c r="I171" s="738">
        <v>0.44807526825163002</v>
      </c>
      <c r="J171" s="738">
        <v>0.45530211663516001</v>
      </c>
      <c r="K171" s="738">
        <v>0.52511679983259996</v>
      </c>
      <c r="L171" s="738">
        <v>0.51556354211366995</v>
      </c>
      <c r="M171" s="738">
        <v>0.49373435689541001</v>
      </c>
      <c r="N171" s="738">
        <v>0.49460691199500001</v>
      </c>
      <c r="O171" s="738">
        <v>0.52089043519220002</v>
      </c>
      <c r="P171" s="738">
        <v>0.48480587435068001</v>
      </c>
      <c r="Q171" s="738">
        <v>0.53834989707736003</v>
      </c>
      <c r="R171" s="738">
        <v>0.59647546868701995</v>
      </c>
      <c r="S171" s="738">
        <v>0.89922127944053998</v>
      </c>
      <c r="T171" s="738">
        <v>0.91303601177666005</v>
      </c>
      <c r="U171" s="738">
        <v>0.80384223452454995</v>
      </c>
      <c r="V171" s="738">
        <v>0.64398908092053997</v>
      </c>
      <c r="W171" s="738">
        <v>0.86417934821494002</v>
      </c>
      <c r="X171" s="738">
        <v>0.53465153073562</v>
      </c>
      <c r="Y171" s="738">
        <v>0.51976072893341996</v>
      </c>
      <c r="Z171" s="738">
        <v>0.53866514962661005</v>
      </c>
      <c r="AA171" s="738">
        <v>0.57780133782372001</v>
      </c>
      <c r="AB171" s="738">
        <v>0.65435959720011005</v>
      </c>
      <c r="AC171" s="738">
        <v>0.63826849324045998</v>
      </c>
      <c r="AD171" s="738">
        <v>0.67141776105442996</v>
      </c>
      <c r="AE171" s="738">
        <v>0.68320308878728997</v>
      </c>
      <c r="AF171" s="738">
        <v>0.44415250875147</v>
      </c>
      <c r="AG171" s="738">
        <v>0.55507593418362999</v>
      </c>
      <c r="AH171" s="738">
        <v>0.58140160257918005</v>
      </c>
      <c r="AI171" s="738">
        <v>0.61574643513483995</v>
      </c>
      <c r="AJ171" s="738">
        <v>0.61723244800124999</v>
      </c>
      <c r="AK171" s="738">
        <v>0.57053740077814996</v>
      </c>
      <c r="AL171" s="738">
        <v>0.71911063127967001</v>
      </c>
      <c r="AM171" s="738">
        <v>0.67250648941051006</v>
      </c>
      <c r="AN171" s="738">
        <v>0.65289539303602995</v>
      </c>
      <c r="AO171" s="738">
        <v>0.64788926591356</v>
      </c>
      <c r="AP171" s="738">
        <v>0.71592748778968995</v>
      </c>
      <c r="AQ171" s="738">
        <v>0.86477547229132001</v>
      </c>
      <c r="AR171" s="738">
        <v>0.97711595593411005</v>
      </c>
      <c r="AS171" s="738">
        <v>1.1179135003378</v>
      </c>
      <c r="AT171" s="738">
        <v>1.2142405234516001</v>
      </c>
      <c r="AU171" s="738">
        <v>1.01991004473</v>
      </c>
      <c r="AV171" s="738">
        <v>1.0269235213807</v>
      </c>
      <c r="AW171" s="738">
        <v>0.99947293270239002</v>
      </c>
      <c r="AX171" s="738">
        <v>1.0026315680685001</v>
      </c>
      <c r="AY171" s="738">
        <v>0.96038724887283</v>
      </c>
      <c r="AZ171" s="738">
        <v>0.97258199465773998</v>
      </c>
      <c r="BA171" s="738">
        <v>1.0566256823202</v>
      </c>
      <c r="BB171" s="738">
        <v>1.0996978162899</v>
      </c>
    </row>
    <row r="172" spans="1:54" x14ac:dyDescent="0.2">
      <c r="A172" s="737" t="s">
        <v>68</v>
      </c>
      <c r="B172" s="738">
        <v>6.5389747401311</v>
      </c>
      <c r="C172" s="738">
        <v>6.5622182625396999</v>
      </c>
      <c r="D172" s="738">
        <v>7.8552557539501997</v>
      </c>
      <c r="E172" s="738">
        <v>8.7592098111324006</v>
      </c>
      <c r="F172" s="738">
        <v>9.1489210786181996</v>
      </c>
      <c r="G172" s="738">
        <v>9.1967354886877004</v>
      </c>
      <c r="H172" s="738">
        <v>10.005117234228999</v>
      </c>
      <c r="I172" s="738">
        <v>11.101938911115001</v>
      </c>
      <c r="J172" s="738">
        <v>12.723072771784</v>
      </c>
      <c r="K172" s="738">
        <v>13.681256777855999</v>
      </c>
      <c r="L172" s="738">
        <v>13.729278987784999</v>
      </c>
      <c r="M172" s="738">
        <v>14.868987490897</v>
      </c>
      <c r="N172" s="738">
        <v>15.521415970610001</v>
      </c>
      <c r="O172" s="738">
        <v>16.846696721278001</v>
      </c>
      <c r="P172" s="738">
        <v>18.063114769801</v>
      </c>
      <c r="Q172" s="738">
        <v>18.865359922774999</v>
      </c>
      <c r="R172" s="738">
        <v>19.223198210286</v>
      </c>
      <c r="S172" s="738">
        <v>19.595454382911001</v>
      </c>
      <c r="T172" s="738">
        <v>22.076911341475999</v>
      </c>
      <c r="U172" s="738">
        <v>23.389999927963</v>
      </c>
      <c r="V172" s="738">
        <v>31.580525124005</v>
      </c>
      <c r="W172" s="738">
        <v>33.402607691916998</v>
      </c>
      <c r="X172" s="738">
        <v>34.118158615513003</v>
      </c>
      <c r="Y172" s="738">
        <v>39.386533778823001</v>
      </c>
      <c r="Z172" s="738">
        <v>41.554505910617998</v>
      </c>
      <c r="AA172" s="738">
        <v>41.249983465687002</v>
      </c>
      <c r="AB172" s="738">
        <v>42.421201822339</v>
      </c>
      <c r="AC172" s="738">
        <v>42.095646642741002</v>
      </c>
      <c r="AD172" s="738">
        <v>40.966572968534997</v>
      </c>
      <c r="AE172" s="738">
        <v>41.299383162148999</v>
      </c>
      <c r="AF172" s="738">
        <v>45.397073231335</v>
      </c>
      <c r="AG172" s="738">
        <v>45.779095550640001</v>
      </c>
      <c r="AH172" s="738">
        <v>45.103473442941002</v>
      </c>
      <c r="AI172" s="738">
        <v>42.328975182505999</v>
      </c>
      <c r="AJ172" s="738">
        <v>44.411204132682997</v>
      </c>
      <c r="AK172" s="738">
        <v>41.618375999318999</v>
      </c>
      <c r="AL172" s="738">
        <v>41.854160731455998</v>
      </c>
      <c r="AM172" s="738">
        <v>43.358307612619001</v>
      </c>
      <c r="AN172" s="738">
        <v>42.920012947128001</v>
      </c>
      <c r="AO172" s="738">
        <v>43.762431299296999</v>
      </c>
      <c r="AP172" s="738">
        <v>48.890685321969997</v>
      </c>
      <c r="AQ172" s="738">
        <v>51.343879309317003</v>
      </c>
      <c r="AR172" s="738">
        <v>50.161441236026</v>
      </c>
      <c r="AS172" s="738">
        <v>52.635170148835002</v>
      </c>
      <c r="AT172" s="738">
        <v>53.874687400817997</v>
      </c>
      <c r="AU172" s="738">
        <v>55.190130860426997</v>
      </c>
      <c r="AV172" s="738">
        <v>52.983880532489003</v>
      </c>
      <c r="AW172" s="738">
        <v>56.897438230021997</v>
      </c>
      <c r="AX172" s="738">
        <v>54.355601951868998</v>
      </c>
      <c r="AY172" s="738">
        <v>55.988190647647002</v>
      </c>
      <c r="AZ172" s="738">
        <v>53.938231927433002</v>
      </c>
      <c r="BA172" s="738">
        <v>55.071561722323999</v>
      </c>
      <c r="BB172" s="738">
        <v>53.439706734311997</v>
      </c>
    </row>
    <row r="173" spans="1:54" x14ac:dyDescent="0.2">
      <c r="A173" s="737" t="s">
        <v>89</v>
      </c>
      <c r="B173" s="738">
        <v>43.801873622626999</v>
      </c>
      <c r="C173" s="738">
        <v>43.761870520739002</v>
      </c>
      <c r="D173" s="738">
        <v>44.529321805188999</v>
      </c>
      <c r="E173" s="738">
        <v>45.934320412508001</v>
      </c>
      <c r="F173" s="738">
        <v>46.647542468593997</v>
      </c>
      <c r="G173" s="738">
        <v>48.095597764391002</v>
      </c>
      <c r="H173" s="738">
        <v>49.097335804460002</v>
      </c>
      <c r="I173" s="738">
        <v>51.064882076638</v>
      </c>
      <c r="J173" s="738">
        <v>57.287490689561999</v>
      </c>
      <c r="K173" s="738">
        <v>58.565159914429998</v>
      </c>
      <c r="L173" s="738">
        <v>62.438396104311998</v>
      </c>
      <c r="M173" s="738">
        <v>60.560682977040003</v>
      </c>
      <c r="N173" s="738">
        <v>58.777285639397</v>
      </c>
      <c r="O173" s="738">
        <v>58.490366314303003</v>
      </c>
      <c r="P173" s="738">
        <v>60.589743722430001</v>
      </c>
      <c r="Q173" s="738">
        <v>60.369053129203003</v>
      </c>
      <c r="R173" s="738">
        <v>57.423128129184001</v>
      </c>
      <c r="S173" s="738">
        <v>59.328231716927</v>
      </c>
      <c r="T173" s="738">
        <v>60.227695119658001</v>
      </c>
      <c r="U173" s="738">
        <v>59.742342306474001</v>
      </c>
      <c r="V173" s="738">
        <v>60.118137333311999</v>
      </c>
      <c r="W173" s="738">
        <v>52.057034888489</v>
      </c>
      <c r="X173" s="738">
        <v>48.643827452651998</v>
      </c>
      <c r="Y173" s="738">
        <v>47.350858979222998</v>
      </c>
      <c r="Z173" s="738">
        <v>44.876157666071002</v>
      </c>
      <c r="AA173" s="738">
        <v>45.227109320817</v>
      </c>
      <c r="AB173" s="738">
        <v>45.417720668198001</v>
      </c>
      <c r="AC173" s="738">
        <v>45.268568664101998</v>
      </c>
      <c r="AD173" s="738">
        <v>44.309041290859</v>
      </c>
      <c r="AE173" s="738">
        <v>43.752283992789998</v>
      </c>
      <c r="AF173" s="738">
        <v>41.297580875294997</v>
      </c>
      <c r="AG173" s="738">
        <v>41.690982438448003</v>
      </c>
      <c r="AH173" s="738">
        <v>41.400620773198</v>
      </c>
      <c r="AI173" s="738">
        <v>41.686190139022997</v>
      </c>
      <c r="AJ173" s="738">
        <v>41.170490926023</v>
      </c>
      <c r="AK173" s="738">
        <v>41.806093779260003</v>
      </c>
      <c r="AL173" s="738">
        <v>41.208788426447001</v>
      </c>
      <c r="AM173" s="738">
        <v>40.676759549457998</v>
      </c>
      <c r="AN173" s="738">
        <v>40.695168736616999</v>
      </c>
      <c r="AO173" s="738">
        <v>36.892630441775999</v>
      </c>
      <c r="AP173" s="738">
        <v>39.327944335786</v>
      </c>
      <c r="AQ173" s="738">
        <v>37.557275721182997</v>
      </c>
      <c r="AR173" s="738">
        <v>35.838431271632999</v>
      </c>
      <c r="AS173" s="738">
        <v>36.149330746510998</v>
      </c>
      <c r="AT173" s="738">
        <v>33.658858387134003</v>
      </c>
      <c r="AU173" s="738">
        <v>34.111201441285999</v>
      </c>
      <c r="AV173" s="738">
        <v>35.056622341425999</v>
      </c>
      <c r="AW173" s="738">
        <v>37.305636894161999</v>
      </c>
      <c r="AX173" s="738">
        <v>36.648662426797998</v>
      </c>
      <c r="AY173" s="738">
        <v>34.475161698148</v>
      </c>
      <c r="AZ173" s="738">
        <v>32.310049203089001</v>
      </c>
      <c r="BA173" s="738">
        <v>36.263164458597998</v>
      </c>
      <c r="BB173" s="738">
        <v>35.233240036821996</v>
      </c>
    </row>
    <row r="174" spans="1:54" x14ac:dyDescent="0.2">
      <c r="A174" s="737" t="s">
        <v>108</v>
      </c>
      <c r="B174" s="738">
        <v>10.453455329597</v>
      </c>
      <c r="C174" s="738">
        <v>10.398947650238</v>
      </c>
      <c r="D174" s="738">
        <v>10.177588524120001</v>
      </c>
      <c r="E174" s="738">
        <v>11.680644828856</v>
      </c>
      <c r="F174" s="738">
        <v>12.49816485991</v>
      </c>
      <c r="G174" s="738">
        <v>12.041433268393</v>
      </c>
      <c r="H174" s="738">
        <v>11.607932987877</v>
      </c>
      <c r="I174" s="738">
        <v>12.637864921089999</v>
      </c>
      <c r="J174" s="738">
        <v>13.295188579417999</v>
      </c>
      <c r="K174" s="738">
        <v>14.085224683329001</v>
      </c>
      <c r="L174" s="738">
        <v>14.297250904721</v>
      </c>
      <c r="M174" s="738">
        <v>11.587739151858999</v>
      </c>
      <c r="N174" s="738">
        <v>11.311321292663999</v>
      </c>
      <c r="O174" s="738">
        <v>13.877279449475999</v>
      </c>
      <c r="P174" s="738">
        <v>14.039583478252</v>
      </c>
      <c r="Q174" s="738">
        <v>13.70218082571</v>
      </c>
      <c r="R174" s="738">
        <v>13.586336736831999</v>
      </c>
      <c r="S174" s="738">
        <v>12.935695851745001</v>
      </c>
      <c r="T174" s="738">
        <v>17.294631518305</v>
      </c>
      <c r="U174" s="738">
        <v>16.123535612396001</v>
      </c>
      <c r="V174" s="738">
        <v>14.940484477958</v>
      </c>
      <c r="W174" s="738">
        <v>13.863135672871</v>
      </c>
      <c r="X174" s="738">
        <v>13.279841808277</v>
      </c>
      <c r="Y174" s="738">
        <v>13.980312603737</v>
      </c>
      <c r="Z174" s="738">
        <v>14.077735926201999</v>
      </c>
      <c r="AA174" s="738">
        <v>14.977652082059</v>
      </c>
      <c r="AB174" s="738">
        <v>15.731180205667</v>
      </c>
      <c r="AC174" s="738">
        <v>16.230199204877</v>
      </c>
      <c r="AD174" s="738">
        <v>16.042843775655001</v>
      </c>
      <c r="AE174" s="738">
        <v>15.437259198002</v>
      </c>
      <c r="AF174" s="738">
        <v>15.037394814052</v>
      </c>
      <c r="AG174" s="738">
        <v>16.895813610754001</v>
      </c>
      <c r="AH174" s="738">
        <v>17.205852001486999</v>
      </c>
      <c r="AI174" s="738">
        <v>17.0539926169</v>
      </c>
      <c r="AJ174" s="738">
        <v>17.398657668451001</v>
      </c>
      <c r="AK174" s="738">
        <v>17.636136726874</v>
      </c>
      <c r="AL174" s="738">
        <v>17.944695302296999</v>
      </c>
      <c r="AM174" s="738">
        <v>17.922176317401</v>
      </c>
      <c r="AN174" s="738">
        <v>18.888141773461999</v>
      </c>
      <c r="AO174" s="738">
        <v>16.890221825245</v>
      </c>
      <c r="AP174" s="738">
        <v>17.162714424093</v>
      </c>
      <c r="AQ174" s="738">
        <v>16.082266455782001</v>
      </c>
      <c r="AR174" s="738">
        <v>15.519291014072</v>
      </c>
      <c r="AS174" s="738">
        <v>15.513949332026</v>
      </c>
      <c r="AT174" s="738">
        <v>14.130180674743</v>
      </c>
      <c r="AU174" s="738">
        <v>14.299098398704</v>
      </c>
      <c r="AV174" s="738">
        <v>15.025238576386</v>
      </c>
      <c r="AW174" s="738">
        <v>15.348316261246</v>
      </c>
      <c r="AX174" s="738">
        <v>15.330114843113</v>
      </c>
      <c r="AY174" s="738">
        <v>14.884500600247</v>
      </c>
      <c r="AZ174" s="738">
        <v>13.547883869108</v>
      </c>
      <c r="BA174" s="738">
        <v>14.280689880102001</v>
      </c>
      <c r="BB174" s="738">
        <v>13.946915440324</v>
      </c>
    </row>
    <row r="175" spans="1:54" x14ac:dyDescent="0.2">
      <c r="A175" s="737" t="s">
        <v>163</v>
      </c>
      <c r="B175" s="738">
        <v>6.5929946583242E-2</v>
      </c>
      <c r="C175" s="738">
        <v>6.5943762334614006E-2</v>
      </c>
      <c r="D175" s="738">
        <v>7.0316465681464005E-2</v>
      </c>
      <c r="E175" s="738">
        <v>8.4579564038086003E-2</v>
      </c>
      <c r="F175" s="738">
        <v>0.10378753989686</v>
      </c>
      <c r="G175" s="738">
        <v>8.5759154169186003E-2</v>
      </c>
      <c r="H175" s="738">
        <v>8.4508564395156999E-2</v>
      </c>
      <c r="I175" s="738">
        <v>8.9234912931989999E-2</v>
      </c>
      <c r="J175" s="738">
        <v>8.8564615591326001E-2</v>
      </c>
      <c r="K175" s="738">
        <v>9.5168782240121E-2</v>
      </c>
      <c r="L175" s="738">
        <v>0.10247821183109999</v>
      </c>
      <c r="M175" s="738">
        <v>0.14467077878463</v>
      </c>
      <c r="N175" s="738">
        <v>0.12833400893402999</v>
      </c>
      <c r="O175" s="738">
        <v>0.14094070912123999</v>
      </c>
      <c r="P175" s="738">
        <v>0.12585930094757999</v>
      </c>
      <c r="Q175" s="738">
        <v>0.12534643463916001</v>
      </c>
      <c r="R175" s="738">
        <v>9.8898910715668004E-2</v>
      </c>
      <c r="S175" s="738">
        <v>0.13119072911638999</v>
      </c>
      <c r="T175" s="738">
        <v>0.16018481963997999</v>
      </c>
      <c r="U175" s="738">
        <v>0.15431872822865</v>
      </c>
      <c r="V175" s="738">
        <v>0.15611159255470999</v>
      </c>
      <c r="W175" s="738">
        <v>0.15769504308571999</v>
      </c>
      <c r="X175" s="738">
        <v>0.15913393487120001</v>
      </c>
      <c r="Y175" s="738">
        <v>0.15571077305405001</v>
      </c>
      <c r="Z175" s="738">
        <v>0.16381695335106</v>
      </c>
      <c r="AA175" s="738">
        <v>0.15703609274215999</v>
      </c>
      <c r="AB175" s="738">
        <v>0.160895670893</v>
      </c>
      <c r="AC175" s="738">
        <v>0.17074594488589001</v>
      </c>
      <c r="AD175" s="738">
        <v>0.17691963149758999</v>
      </c>
      <c r="AE175" s="738">
        <v>0.17174050657251</v>
      </c>
      <c r="AF175" s="738">
        <v>0.26027364114858997</v>
      </c>
      <c r="AG175" s="738">
        <v>0.27791494943863998</v>
      </c>
      <c r="AH175" s="738">
        <v>0.28712137657770997</v>
      </c>
      <c r="AI175" s="738">
        <v>0.295955409773</v>
      </c>
      <c r="AJ175" s="738">
        <v>0.30414615850613003</v>
      </c>
      <c r="AK175" s="738">
        <v>0.31756258870005999</v>
      </c>
      <c r="AL175" s="738">
        <v>0.31726796329552998</v>
      </c>
      <c r="AM175" s="738">
        <v>0.32353522719411998</v>
      </c>
      <c r="AN175" s="738">
        <v>0.32913488096725002</v>
      </c>
      <c r="AO175" s="738">
        <v>0.34014185832990002</v>
      </c>
      <c r="AP175" s="738">
        <v>0.36448902566024999</v>
      </c>
      <c r="AQ175" s="738">
        <v>0.38049855369350999</v>
      </c>
      <c r="AR175" s="738">
        <v>0.37882042689905998</v>
      </c>
      <c r="AS175" s="738">
        <v>0.39715377392423001</v>
      </c>
      <c r="AT175" s="738">
        <v>0.37876908431903999</v>
      </c>
      <c r="AU175" s="738">
        <v>0.34216331772915998</v>
      </c>
      <c r="AV175" s="738">
        <v>0.33147729127129999</v>
      </c>
      <c r="AW175" s="738">
        <v>0.34020538768136999</v>
      </c>
      <c r="AX175" s="738">
        <v>0.35739315699757002</v>
      </c>
      <c r="AY175" s="738">
        <v>0.36955218940474999</v>
      </c>
      <c r="AZ175" s="738">
        <v>0.2988850047528</v>
      </c>
      <c r="BA175" s="738">
        <v>0.31083631395513001</v>
      </c>
      <c r="BB175" s="738">
        <v>0.31805829000031</v>
      </c>
    </row>
    <row r="176" spans="1:54" x14ac:dyDescent="0.2">
      <c r="A176" s="737" t="s">
        <v>15</v>
      </c>
      <c r="B176" s="738">
        <v>0.57121338366319996</v>
      </c>
      <c r="C176" s="738">
        <v>0.57122755611638998</v>
      </c>
      <c r="D176" s="738">
        <v>0.56838322852330003</v>
      </c>
      <c r="E176" s="738">
        <v>0.58806198704311996</v>
      </c>
      <c r="F176" s="738">
        <v>0.63456301413252003</v>
      </c>
      <c r="G176" s="738">
        <v>0.65960952661800998</v>
      </c>
      <c r="H176" s="738">
        <v>0.68461403340530003</v>
      </c>
      <c r="I176" s="738">
        <v>0.70988329166798003</v>
      </c>
      <c r="J176" s="738">
        <v>0.72237434575897996</v>
      </c>
      <c r="K176" s="738">
        <v>0.83369802120382996</v>
      </c>
      <c r="L176" s="738">
        <v>0.81937045466539005</v>
      </c>
      <c r="M176" s="738">
        <v>0.91161115078637001</v>
      </c>
      <c r="N176" s="738">
        <v>0.83774144721762001</v>
      </c>
      <c r="O176" s="738">
        <v>0.89649711578044999</v>
      </c>
      <c r="P176" s="738">
        <v>0.89428854569079996</v>
      </c>
      <c r="Q176" s="738">
        <v>0.88175063560593003</v>
      </c>
      <c r="R176" s="738">
        <v>1.0146125902797001</v>
      </c>
      <c r="S176" s="738">
        <v>1.0417619213159</v>
      </c>
      <c r="T176" s="738">
        <v>0.94034913778328999</v>
      </c>
      <c r="U176" s="738">
        <v>0.89143116928296995</v>
      </c>
      <c r="V176" s="738">
        <v>0.63975343593376999</v>
      </c>
      <c r="W176" s="738">
        <v>0.49191736404544001</v>
      </c>
      <c r="X176" s="738">
        <v>0.38858258341803997</v>
      </c>
      <c r="Y176" s="738">
        <v>0.39735584252791001</v>
      </c>
      <c r="Z176" s="738">
        <v>0.39724352889037001</v>
      </c>
      <c r="AA176" s="738">
        <v>0.40380966197806001</v>
      </c>
      <c r="AB176" s="738">
        <v>0.42088368441059998</v>
      </c>
      <c r="AC176" s="738">
        <v>0.42083921042472999</v>
      </c>
      <c r="AD176" s="738">
        <v>0.42962849396719999</v>
      </c>
      <c r="AE176" s="738">
        <v>0.43785740449700999</v>
      </c>
      <c r="AF176" s="738">
        <v>0.64560963604123001</v>
      </c>
      <c r="AG176" s="738">
        <v>0.67021942570883997</v>
      </c>
      <c r="AH176" s="738">
        <v>0.74082030502175</v>
      </c>
      <c r="AI176" s="738">
        <v>0.75090106788868005</v>
      </c>
      <c r="AJ176" s="738">
        <v>0.74865907291403999</v>
      </c>
      <c r="AK176" s="738">
        <v>0.75904155547651997</v>
      </c>
      <c r="AL176" s="738">
        <v>0.78877738099068995</v>
      </c>
      <c r="AM176" s="738">
        <v>0.79677415166425003</v>
      </c>
      <c r="AN176" s="738">
        <v>0.77157214002685004</v>
      </c>
      <c r="AO176" s="738">
        <v>0.76911978172453999</v>
      </c>
      <c r="AP176" s="738">
        <v>0.79588807582816001</v>
      </c>
      <c r="AQ176" s="738">
        <v>0.78457180857057995</v>
      </c>
      <c r="AR176" s="738">
        <v>0.78061884588389996</v>
      </c>
      <c r="AS176" s="738">
        <v>0.77884899063863</v>
      </c>
      <c r="AT176" s="738">
        <v>0.77792691432417005</v>
      </c>
      <c r="AU176" s="738">
        <v>0.82020270398132999</v>
      </c>
      <c r="AV176" s="738">
        <v>0.80982424906025996</v>
      </c>
      <c r="AW176" s="738">
        <v>0.79156990097319002</v>
      </c>
      <c r="AX176" s="738">
        <v>0.80610412960137001</v>
      </c>
      <c r="AY176" s="738">
        <v>0.8319482314894</v>
      </c>
      <c r="AZ176" s="738">
        <v>0.84454215613981998</v>
      </c>
      <c r="BA176" s="738">
        <v>0.91810828065673</v>
      </c>
      <c r="BB176" s="738">
        <v>0.94055550229023999</v>
      </c>
    </row>
    <row r="177" spans="1:54" x14ac:dyDescent="0.2">
      <c r="A177" s="737" t="s">
        <v>34</v>
      </c>
      <c r="B177" s="738">
        <v>185.56392845398</v>
      </c>
      <c r="C177" s="738">
        <v>184.46049963062001</v>
      </c>
      <c r="D177" s="738">
        <v>191.09703638683001</v>
      </c>
      <c r="E177" s="738">
        <v>208.26035750218</v>
      </c>
      <c r="F177" s="738">
        <v>215.00129366465001</v>
      </c>
      <c r="G177" s="738">
        <v>230.92235635906999</v>
      </c>
      <c r="H177" s="738">
        <v>245.34045492113</v>
      </c>
      <c r="I177" s="738">
        <v>245.09822571511</v>
      </c>
      <c r="J177" s="738">
        <v>223.05775806086001</v>
      </c>
      <c r="K177" s="738">
        <v>228.56746567364999</v>
      </c>
      <c r="L177" s="738">
        <v>242.79961461335</v>
      </c>
      <c r="M177" s="738">
        <v>256.48457261085002</v>
      </c>
      <c r="N177" s="738">
        <v>262.97775228833001</v>
      </c>
      <c r="O177" s="738">
        <v>265.16818725169998</v>
      </c>
      <c r="P177" s="738">
        <v>282.70522419129998</v>
      </c>
      <c r="Q177" s="738">
        <v>287.40380887256998</v>
      </c>
      <c r="R177" s="738">
        <v>285.08268687235</v>
      </c>
      <c r="S177" s="738">
        <v>301.13233199646999</v>
      </c>
      <c r="T177" s="738">
        <v>304.72572959989998</v>
      </c>
      <c r="U177" s="738">
        <v>301.44473721064003</v>
      </c>
      <c r="V177" s="738">
        <v>313.36228291059001</v>
      </c>
      <c r="W177" s="738">
        <v>305.26470876344001</v>
      </c>
      <c r="X177" s="738">
        <v>298.78352042879999</v>
      </c>
      <c r="Y177" s="738">
        <v>300.58279504556998</v>
      </c>
      <c r="Z177" s="738">
        <v>307.35354912037002</v>
      </c>
      <c r="AA177" s="738">
        <v>323.97069088843</v>
      </c>
      <c r="AB177" s="738">
        <v>335.25050719514002</v>
      </c>
      <c r="AC177" s="738">
        <v>350.23079643518003</v>
      </c>
      <c r="AD177" s="738">
        <v>356.44439542338</v>
      </c>
      <c r="AE177" s="738">
        <v>339.69867807025997</v>
      </c>
      <c r="AF177" s="738">
        <v>346.30284620814001</v>
      </c>
      <c r="AG177" s="738">
        <v>356.11033486292001</v>
      </c>
      <c r="AH177" s="738">
        <v>369.50491951880002</v>
      </c>
      <c r="AI177" s="738">
        <v>392.82325860689002</v>
      </c>
      <c r="AJ177" s="738">
        <v>423.78238434041998</v>
      </c>
      <c r="AK177" s="738">
        <v>434.31147980242997</v>
      </c>
      <c r="AL177" s="738">
        <v>438.69755762944999</v>
      </c>
      <c r="AM177" s="738">
        <v>457.50283412597003</v>
      </c>
      <c r="AN177" s="738">
        <v>485.37324820423999</v>
      </c>
      <c r="AO177" s="738">
        <v>454.73828086595</v>
      </c>
      <c r="AP177" s="738">
        <v>462.15318301473002</v>
      </c>
      <c r="AQ177" s="738">
        <v>443.12881584021</v>
      </c>
      <c r="AR177" s="738">
        <v>459.22970789410999</v>
      </c>
      <c r="AS177" s="738">
        <v>471.12085430080998</v>
      </c>
      <c r="AT177" s="738">
        <v>482.58978084927998</v>
      </c>
      <c r="AU177" s="738">
        <v>458.57935461977002</v>
      </c>
      <c r="AV177" s="738">
        <v>459.36295437581998</v>
      </c>
      <c r="AW177" s="738">
        <v>468.96477263771999</v>
      </c>
      <c r="AX177" s="738">
        <v>473.18583677060002</v>
      </c>
      <c r="AY177" s="738">
        <v>478.34986976238997</v>
      </c>
      <c r="AZ177" s="738">
        <v>419.86502385213998</v>
      </c>
      <c r="BA177" s="738">
        <v>418.96525092073</v>
      </c>
      <c r="BB177" s="738">
        <v>404.97451990563002</v>
      </c>
    </row>
    <row r="178" spans="1:54" x14ac:dyDescent="0.2">
      <c r="A178" s="737" t="s">
        <v>218</v>
      </c>
      <c r="B178" s="738">
        <v>62.021997014973003</v>
      </c>
      <c r="C178" s="738">
        <v>62.681021819432999</v>
      </c>
      <c r="D178" s="738">
        <v>64.567899957625002</v>
      </c>
      <c r="E178" s="738">
        <v>79.579874981426997</v>
      </c>
      <c r="F178" s="738">
        <v>83.699734790264998</v>
      </c>
      <c r="G178" s="738">
        <v>90.77213600396</v>
      </c>
      <c r="H178" s="738">
        <v>101.46550757512</v>
      </c>
      <c r="I178" s="738">
        <v>115.55351021951</v>
      </c>
      <c r="J178" s="738">
        <v>122.19433474177001</v>
      </c>
      <c r="K178" s="738">
        <v>138.96962970780999</v>
      </c>
      <c r="L178" s="738">
        <v>141.42610274386001</v>
      </c>
      <c r="M178" s="738">
        <v>147.36547643559999</v>
      </c>
      <c r="N178" s="738">
        <v>147.22338290747999</v>
      </c>
      <c r="O178" s="738">
        <v>160.32511708971001</v>
      </c>
      <c r="P178" s="738">
        <v>180.46295134893001</v>
      </c>
      <c r="Q178" s="738">
        <v>188.90306389010999</v>
      </c>
      <c r="R178" s="738">
        <v>196.72319725681001</v>
      </c>
      <c r="S178" s="738">
        <v>202.51051847561999</v>
      </c>
      <c r="T178" s="738">
        <v>228.64073175460001</v>
      </c>
      <c r="U178" s="738">
        <v>240.72481329659999</v>
      </c>
      <c r="V178" s="738">
        <v>272.12384627782001</v>
      </c>
      <c r="W178" s="738">
        <v>299.11415706798999</v>
      </c>
      <c r="X178" s="738">
        <v>318.93155482969001</v>
      </c>
      <c r="Y178" s="738">
        <v>346.42588507660997</v>
      </c>
      <c r="Z178" s="738">
        <v>373.33523224442001</v>
      </c>
      <c r="AA178" s="738">
        <v>404.74183109459</v>
      </c>
      <c r="AB178" s="738">
        <v>431.61522809616997</v>
      </c>
      <c r="AC178" s="738">
        <v>455.51247459102001</v>
      </c>
      <c r="AD178" s="738">
        <v>389.42604688696002</v>
      </c>
      <c r="AE178" s="738">
        <v>424.38531047287</v>
      </c>
      <c r="AF178" s="738">
        <v>474.15793812049998</v>
      </c>
      <c r="AG178" s="738">
        <v>482.49252356093001</v>
      </c>
      <c r="AH178" s="738">
        <v>491.27097428304</v>
      </c>
      <c r="AI178" s="738">
        <v>495.49677450644998</v>
      </c>
      <c r="AJ178" s="738">
        <v>515.70250019804996</v>
      </c>
      <c r="AK178" s="738">
        <v>515.39554499757003</v>
      </c>
      <c r="AL178" s="738">
        <v>521.87832054337002</v>
      </c>
      <c r="AM178" s="738">
        <v>532.96008018218004</v>
      </c>
      <c r="AN178" s="738">
        <v>543.22434713125006</v>
      </c>
      <c r="AO178" s="738">
        <v>551.28219411505995</v>
      </c>
      <c r="AP178" s="738">
        <v>597.76446729663996</v>
      </c>
      <c r="AQ178" s="738">
        <v>628.47292988602999</v>
      </c>
      <c r="AR178" s="738">
        <v>631.64585093299002</v>
      </c>
      <c r="AS178" s="738">
        <v>628.90524455905995</v>
      </c>
      <c r="AT178" s="738">
        <v>623.68551245005006</v>
      </c>
      <c r="AU178" s="738">
        <v>642.88934256055995</v>
      </c>
      <c r="AV178" s="738">
        <v>660.08996747190997</v>
      </c>
      <c r="AW178" s="738">
        <v>668.13961010463004</v>
      </c>
      <c r="AX178" s="738">
        <v>670.86909005061</v>
      </c>
      <c r="AY178" s="738">
        <v>651.45431024563004</v>
      </c>
      <c r="AZ178" s="738">
        <v>615.27060616241999</v>
      </c>
      <c r="BA178" s="738">
        <v>642.90401992470004</v>
      </c>
      <c r="BB178" s="738">
        <v>635.50297805783998</v>
      </c>
    </row>
    <row r="179" spans="1:54" x14ac:dyDescent="0.2">
      <c r="A179" s="737" t="s">
        <v>219</v>
      </c>
      <c r="B179" s="738">
        <v>144.54696326736001</v>
      </c>
      <c r="C179" s="738">
        <v>141.10592117403999</v>
      </c>
      <c r="D179" s="738">
        <v>153.41247076298001</v>
      </c>
      <c r="E179" s="738">
        <v>166.32109847148999</v>
      </c>
      <c r="F179" s="738">
        <v>178.78821680217999</v>
      </c>
      <c r="G179" s="738">
        <v>184.63253099308</v>
      </c>
      <c r="H179" s="738">
        <v>202.83441034425999</v>
      </c>
      <c r="I179" s="738">
        <v>194.76307695073001</v>
      </c>
      <c r="J179" s="738">
        <v>193.53090988865</v>
      </c>
      <c r="K179" s="738">
        <v>205.22924100617001</v>
      </c>
      <c r="L179" s="738">
        <v>215.00084662482001</v>
      </c>
      <c r="M179" s="738">
        <v>220.6593237573</v>
      </c>
      <c r="N179" s="738">
        <v>214.12968486323999</v>
      </c>
      <c r="O179" s="738">
        <v>217.29783105716999</v>
      </c>
      <c r="P179" s="738">
        <v>206.34534319542001</v>
      </c>
      <c r="Q179" s="738">
        <v>199.61036668009999</v>
      </c>
      <c r="R179" s="738">
        <v>203.45814340313001</v>
      </c>
      <c r="S179" s="738">
        <v>204.5832467052</v>
      </c>
      <c r="T179" s="738">
        <v>208.77407791079</v>
      </c>
      <c r="U179" s="738">
        <v>227.09344193877001</v>
      </c>
      <c r="V179" s="738">
        <v>231.55805555206999</v>
      </c>
      <c r="W179" s="738">
        <v>238.90400482935999</v>
      </c>
      <c r="X179" s="738">
        <v>247.39685129311999</v>
      </c>
      <c r="Y179" s="738">
        <v>232.83875100263</v>
      </c>
      <c r="Z179" s="738">
        <v>243.6625707954</v>
      </c>
      <c r="AA179" s="738">
        <v>256.13236851060998</v>
      </c>
      <c r="AB179" s="738">
        <v>246.92051542768999</v>
      </c>
      <c r="AC179" s="738">
        <v>266.55733436662001</v>
      </c>
      <c r="AD179" s="738">
        <v>274.43942658100002</v>
      </c>
      <c r="AE179" s="738">
        <v>296.47157131406999</v>
      </c>
      <c r="AF179" s="738">
        <v>312.65468359561999</v>
      </c>
      <c r="AG179" s="738">
        <v>313.38432346545</v>
      </c>
      <c r="AH179" s="738">
        <v>330.95703280761001</v>
      </c>
      <c r="AI179" s="738">
        <v>339.35794618785002</v>
      </c>
      <c r="AJ179" s="738">
        <v>354.97923626893999</v>
      </c>
      <c r="AK179" s="738">
        <v>369.91578271833998</v>
      </c>
      <c r="AL179" s="738">
        <v>361.12955752315003</v>
      </c>
      <c r="AM179" s="738">
        <v>374.31828213467003</v>
      </c>
      <c r="AN179" s="738">
        <v>342.71603784352999</v>
      </c>
      <c r="AO179" s="738">
        <v>303.45135454541997</v>
      </c>
      <c r="AP179" s="738">
        <v>290.54883184907999</v>
      </c>
      <c r="AQ179" s="738">
        <v>292.65699090832999</v>
      </c>
      <c r="AR179" s="738">
        <v>286.61756306454998</v>
      </c>
      <c r="AS179" s="738">
        <v>259.93191026324001</v>
      </c>
      <c r="AT179" s="738">
        <v>257.32066014410998</v>
      </c>
      <c r="AU179" s="738">
        <v>273.29679978893</v>
      </c>
      <c r="AV179" s="738">
        <v>264.52437774229998</v>
      </c>
      <c r="AW179" s="738">
        <v>281.05345537859</v>
      </c>
      <c r="AX179" s="738">
        <v>274.37050419912998</v>
      </c>
      <c r="AY179" s="738">
        <v>257.11300409571999</v>
      </c>
      <c r="AZ179" s="738">
        <v>216.97680352689</v>
      </c>
      <c r="BA179" s="738">
        <v>231.43948365804999</v>
      </c>
      <c r="BB179" s="738">
        <v>254.3634226003</v>
      </c>
    </row>
    <row r="180" spans="1:54" x14ac:dyDescent="0.2">
      <c r="A180" s="737" t="s">
        <v>63</v>
      </c>
      <c r="B180" s="738">
        <v>3.1197572415343</v>
      </c>
      <c r="C180" s="738">
        <v>3.1499612131632002</v>
      </c>
      <c r="D180" s="738">
        <v>3.7820941682199001</v>
      </c>
      <c r="E180" s="738">
        <v>3.9448417436973999</v>
      </c>
      <c r="F180" s="738">
        <v>3.3964962271299002</v>
      </c>
      <c r="G180" s="738">
        <v>2.9860604513324001</v>
      </c>
      <c r="H180" s="738">
        <v>3.0530965630996998</v>
      </c>
      <c r="I180" s="738">
        <v>3.2950463507998999</v>
      </c>
      <c r="J180" s="738">
        <v>3.8924843845470001</v>
      </c>
      <c r="K180" s="738">
        <v>4.2091807577914002</v>
      </c>
      <c r="L180" s="738">
        <v>4.2068415566402004</v>
      </c>
      <c r="M180" s="738">
        <v>4.3351392591489004</v>
      </c>
      <c r="N180" s="738">
        <v>4.9353422115293002</v>
      </c>
      <c r="O180" s="738">
        <v>5.0378177411733001</v>
      </c>
      <c r="P180" s="738">
        <v>4.4179016458701001</v>
      </c>
      <c r="Q180" s="738">
        <v>4.0187643300477003</v>
      </c>
      <c r="R180" s="738">
        <v>3.9760643822635</v>
      </c>
      <c r="S180" s="738">
        <v>4.5592949087722001</v>
      </c>
      <c r="T180" s="738">
        <v>4.3892590339542998</v>
      </c>
      <c r="U180" s="738">
        <v>4.1747005273199003</v>
      </c>
      <c r="V180" s="738">
        <v>4.2373107482701</v>
      </c>
      <c r="W180" s="738">
        <v>4.4237687638964003</v>
      </c>
      <c r="X180" s="738">
        <v>5.5100830669059002</v>
      </c>
      <c r="Y180" s="738">
        <v>5.3942851408103003</v>
      </c>
      <c r="Z180" s="738">
        <v>6.2085073658552998</v>
      </c>
      <c r="AA180" s="738">
        <v>6.2414785675936999</v>
      </c>
      <c r="AB180" s="738">
        <v>8.8023634960963992</v>
      </c>
      <c r="AC180" s="738">
        <v>8.7796144269862992</v>
      </c>
      <c r="AD180" s="738">
        <v>9.0698583625568006</v>
      </c>
      <c r="AE180" s="738">
        <v>10.013306464167</v>
      </c>
      <c r="AF180" s="738">
        <v>11.448762038065</v>
      </c>
      <c r="AG180" s="738">
        <v>11.356210274067999</v>
      </c>
      <c r="AH180" s="738">
        <v>11.880779254783</v>
      </c>
      <c r="AI180" s="738">
        <v>12.847596122273</v>
      </c>
      <c r="AJ180" s="738">
        <v>13.276831620382</v>
      </c>
      <c r="AK180" s="738">
        <v>14.418614239909999</v>
      </c>
      <c r="AL180" s="738">
        <v>12.888628756945</v>
      </c>
      <c r="AM180" s="738">
        <v>14.112922521996</v>
      </c>
      <c r="AN180" s="738">
        <v>13.300006045859</v>
      </c>
      <c r="AO180" s="738">
        <v>12.775886426757999</v>
      </c>
      <c r="AP180" s="738">
        <v>13.516806605228</v>
      </c>
      <c r="AQ180" s="738">
        <v>15.906546802149</v>
      </c>
      <c r="AR180" s="738">
        <v>17.892887927259</v>
      </c>
      <c r="AS180" s="738">
        <v>14.83562417644</v>
      </c>
      <c r="AT180" s="738">
        <v>17.879122446326001</v>
      </c>
      <c r="AU180" s="738">
        <v>19.708262718672</v>
      </c>
      <c r="AV180" s="738">
        <v>23.483874521398999</v>
      </c>
      <c r="AW180" s="738">
        <v>23.402948037887001</v>
      </c>
      <c r="AX180" s="738">
        <v>21.978839570752001</v>
      </c>
      <c r="AY180" s="738">
        <v>23.634238787120001</v>
      </c>
      <c r="AZ180" s="738">
        <v>22.177639725313</v>
      </c>
      <c r="BA180" s="738">
        <v>21.170267934279</v>
      </c>
      <c r="BB180" s="738">
        <v>18.535917871728</v>
      </c>
    </row>
    <row r="181" spans="1:54" x14ac:dyDescent="0.2">
      <c r="A181" s="737" t="s">
        <v>220</v>
      </c>
      <c r="B181" s="738">
        <v>3.4370677203811</v>
      </c>
      <c r="C181" s="738">
        <v>3.4481177410632</v>
      </c>
      <c r="D181" s="738">
        <v>3.6481350194530999</v>
      </c>
      <c r="E181" s="738">
        <v>4.7929307542583004</v>
      </c>
      <c r="F181" s="738">
        <v>4.5203856574795998</v>
      </c>
      <c r="G181" s="738">
        <v>3.5354380694512999</v>
      </c>
      <c r="H181" s="738">
        <v>3.4187239994267999</v>
      </c>
      <c r="I181" s="738">
        <v>3.5620260690925001</v>
      </c>
      <c r="J181" s="738">
        <v>3.2349981598064002</v>
      </c>
      <c r="K181" s="738">
        <v>3.3311178108271999</v>
      </c>
      <c r="L181" s="738">
        <v>3.9298135474048999</v>
      </c>
      <c r="M181" s="738">
        <v>3.8170533712847998</v>
      </c>
      <c r="N181" s="738">
        <v>3.9443945132257001</v>
      </c>
      <c r="O181" s="738">
        <v>3.9863471444303999</v>
      </c>
      <c r="P181" s="738">
        <v>3.6193602500767001</v>
      </c>
      <c r="Q181" s="738">
        <v>4.2631633537795004</v>
      </c>
      <c r="R181" s="738">
        <v>4.1566542541097</v>
      </c>
      <c r="S181" s="738">
        <v>3.2098602006674999</v>
      </c>
      <c r="T181" s="738">
        <v>4.6236992687005003</v>
      </c>
      <c r="U181" s="738">
        <v>4.1646644923774998</v>
      </c>
      <c r="V181" s="738">
        <v>5.5465328165444001</v>
      </c>
      <c r="W181" s="738">
        <v>4.9434034241743996</v>
      </c>
      <c r="X181" s="738">
        <v>4.6814327667782996</v>
      </c>
      <c r="Y181" s="738">
        <v>3.3441804463928002</v>
      </c>
      <c r="Z181" s="738">
        <v>4.9150020447460996</v>
      </c>
      <c r="AA181" s="738">
        <v>4.5964913436254999</v>
      </c>
      <c r="AB181" s="738">
        <v>4.5300940262665996</v>
      </c>
      <c r="AC181" s="738">
        <v>5.4777353420845003</v>
      </c>
      <c r="AD181" s="738">
        <v>4.9202468888768998</v>
      </c>
      <c r="AE181" s="738">
        <v>5.4355451576320002</v>
      </c>
      <c r="AF181" s="738">
        <v>5.9808553422598996</v>
      </c>
      <c r="AG181" s="738">
        <v>6.5257372062543997</v>
      </c>
      <c r="AH181" s="738">
        <v>7.9720180259599003</v>
      </c>
      <c r="AI181" s="738">
        <v>8.1849668448721005</v>
      </c>
      <c r="AJ181" s="738">
        <v>9.1381869493792003</v>
      </c>
      <c r="AK181" s="738">
        <v>10.834537825811999</v>
      </c>
      <c r="AL181" s="738">
        <v>13.242347145495</v>
      </c>
      <c r="AM181" s="738">
        <v>14.348750988022999</v>
      </c>
      <c r="AN181" s="738">
        <v>15.326112347834</v>
      </c>
      <c r="AO181" s="738">
        <v>15.874960249526</v>
      </c>
      <c r="AP181" s="738">
        <v>16.860642090344999</v>
      </c>
      <c r="AQ181" s="738">
        <v>16.188008325422</v>
      </c>
      <c r="AR181" s="738">
        <v>17.501666074182001</v>
      </c>
      <c r="AS181" s="738">
        <v>17.594476941134001</v>
      </c>
      <c r="AT181" s="738">
        <v>18.496381920916001</v>
      </c>
      <c r="AU181" s="738">
        <v>21.535976513386998</v>
      </c>
      <c r="AV181" s="738">
        <v>23.866888755891001</v>
      </c>
      <c r="AW181" s="738">
        <v>23.634958332423</v>
      </c>
      <c r="AX181" s="738">
        <v>23.903000295135001</v>
      </c>
      <c r="AY181" s="738">
        <v>23.761556708162999</v>
      </c>
      <c r="AZ181" s="738">
        <v>22.113247544614001</v>
      </c>
      <c r="BA181" s="738">
        <v>24.059176192803001</v>
      </c>
      <c r="BB181" s="738">
        <v>24.523238185448001</v>
      </c>
    </row>
    <row r="182" spans="1:54" x14ac:dyDescent="0.2">
      <c r="A182" s="737" t="s">
        <v>152</v>
      </c>
      <c r="B182" s="738">
        <v>0.62682935468784995</v>
      </c>
      <c r="C182" s="738">
        <v>0.62715273994419996</v>
      </c>
      <c r="D182" s="738">
        <v>0.72168714004134005</v>
      </c>
      <c r="E182" s="738">
        <v>0.75048729222693999</v>
      </c>
      <c r="F182" s="738">
        <v>0.67641339147475998</v>
      </c>
      <c r="G182" s="738">
        <v>0.75164572810437003</v>
      </c>
      <c r="H182" s="738">
        <v>0.71459083013816005</v>
      </c>
      <c r="I182" s="738">
        <v>0.78254337110640004</v>
      </c>
      <c r="J182" s="738">
        <v>0.80163356445017997</v>
      </c>
      <c r="K182" s="738">
        <v>0.79233998889930002</v>
      </c>
      <c r="L182" s="738">
        <v>0.77462694292544998</v>
      </c>
      <c r="M182" s="738">
        <v>0.65723586962862002</v>
      </c>
      <c r="N182" s="738">
        <v>0.58377435609688</v>
      </c>
      <c r="O182" s="738">
        <v>0.42814441796170999</v>
      </c>
      <c r="P182" s="738">
        <v>0.37810243338943</v>
      </c>
      <c r="Q182" s="738">
        <v>0.49104420197567999</v>
      </c>
      <c r="R182" s="738">
        <v>0.49697754641788999</v>
      </c>
      <c r="S182" s="738">
        <v>0.39436704212439999</v>
      </c>
      <c r="T182" s="738">
        <v>0.48025749038704002</v>
      </c>
      <c r="U182" s="738">
        <v>0.57096754309358999</v>
      </c>
      <c r="V182" s="738">
        <v>0.63473587032262002</v>
      </c>
      <c r="W182" s="738">
        <v>0.59135964791207996</v>
      </c>
      <c r="X182" s="738">
        <v>0.56231548059660996</v>
      </c>
      <c r="Y182" s="738">
        <v>0.56880486871322999</v>
      </c>
      <c r="Z182" s="738">
        <v>0.55723932244829</v>
      </c>
      <c r="AA182" s="738">
        <v>0.57625001623352001</v>
      </c>
      <c r="AB182" s="738">
        <v>0.56307714526628005</v>
      </c>
      <c r="AC182" s="738">
        <v>0.58881061105503996</v>
      </c>
      <c r="AD182" s="738">
        <v>0.60508891212853999</v>
      </c>
      <c r="AE182" s="738">
        <v>0.55310325440382002</v>
      </c>
      <c r="AF182" s="738">
        <v>1.478744245356</v>
      </c>
      <c r="AG182" s="738">
        <v>1.5189226897129</v>
      </c>
      <c r="AH182" s="738">
        <v>1.1165346392325</v>
      </c>
      <c r="AI182" s="738">
        <v>1.2330602404999</v>
      </c>
      <c r="AJ182" s="738">
        <v>1.3923085378913</v>
      </c>
      <c r="AK182" s="738">
        <v>1.6871302402142001</v>
      </c>
      <c r="AL182" s="738">
        <v>1.5296422763572</v>
      </c>
      <c r="AM182" s="738">
        <v>1.4127673307094999</v>
      </c>
      <c r="AN182" s="738">
        <v>1.4578773640558</v>
      </c>
      <c r="AO182" s="738">
        <v>1.4496163962977999</v>
      </c>
      <c r="AP182" s="738">
        <v>1.7475274167853001</v>
      </c>
      <c r="AQ182" s="738">
        <v>1.9537972653824001</v>
      </c>
      <c r="AR182" s="738">
        <v>2.4424730273866002</v>
      </c>
      <c r="AS182" s="738">
        <v>2.2860042891467001</v>
      </c>
      <c r="AT182" s="738">
        <v>2.6187898846638999</v>
      </c>
      <c r="AU182" s="738">
        <v>2.7232174687096</v>
      </c>
      <c r="AV182" s="738">
        <v>2.9583293102242001</v>
      </c>
      <c r="AW182" s="738">
        <v>2.447968391461</v>
      </c>
      <c r="AX182" s="738">
        <v>2.1501004709217</v>
      </c>
      <c r="AY182" s="738">
        <v>2.6604849868737999</v>
      </c>
      <c r="AZ182" s="738">
        <v>2.6054136189414998</v>
      </c>
      <c r="BA182" s="738">
        <v>3.2847179894504999</v>
      </c>
      <c r="BB182" s="738">
        <v>3.2890243500733001</v>
      </c>
    </row>
    <row r="183" spans="1:54" x14ac:dyDescent="0.2">
      <c r="A183" s="737" t="s">
        <v>99</v>
      </c>
      <c r="B183" s="738">
        <v>94.331168360413997</v>
      </c>
      <c r="C183" s="738">
        <v>87.135169420539</v>
      </c>
      <c r="D183" s="738">
        <v>87.439221343249002</v>
      </c>
      <c r="E183" s="738">
        <v>89.859236688094995</v>
      </c>
      <c r="F183" s="738">
        <v>82.745845831571998</v>
      </c>
      <c r="G183" s="738">
        <v>84.360045415478993</v>
      </c>
      <c r="H183" s="738">
        <v>91.163766034703997</v>
      </c>
      <c r="I183" s="738">
        <v>87.586531763807002</v>
      </c>
      <c r="J183" s="738">
        <v>82.270906240619993</v>
      </c>
      <c r="K183" s="738">
        <v>85.169289575668003</v>
      </c>
      <c r="L183" s="738">
        <v>77.797952651733993</v>
      </c>
      <c r="M183" s="738">
        <v>70.408937264855993</v>
      </c>
      <c r="N183" s="738">
        <v>64.359049108880001</v>
      </c>
      <c r="O183" s="738">
        <v>58.724597657076998</v>
      </c>
      <c r="P183" s="738">
        <v>58.157724674291998</v>
      </c>
      <c r="Q183" s="738">
        <v>62.106507788030001</v>
      </c>
      <c r="R183" s="738">
        <v>63.712994368571003</v>
      </c>
      <c r="S183" s="738">
        <v>61.814679508203</v>
      </c>
      <c r="T183" s="738">
        <v>59.935853183296999</v>
      </c>
      <c r="U183" s="738">
        <v>57.116666347402003</v>
      </c>
      <c r="V183" s="738">
        <v>56.537445018012001</v>
      </c>
      <c r="W183" s="738">
        <v>57.070032635920001</v>
      </c>
      <c r="X183" s="738">
        <v>59.862902925505999</v>
      </c>
      <c r="Y183" s="738">
        <v>59.702703292799001</v>
      </c>
      <c r="Z183" s="738">
        <v>62.051498446059</v>
      </c>
      <c r="AA183" s="738">
        <v>61.873779867975003</v>
      </c>
      <c r="AB183" s="738">
        <v>67.389890534257006</v>
      </c>
      <c r="AC183" s="738">
        <v>61.577158289269001</v>
      </c>
      <c r="AD183" s="738">
        <v>62.713864550109001</v>
      </c>
      <c r="AE183" s="738">
        <v>61.355079621106</v>
      </c>
      <c r="AF183" s="738">
        <v>57.744211532747002</v>
      </c>
      <c r="AG183" s="738">
        <v>57.945959961649997</v>
      </c>
      <c r="AH183" s="738">
        <v>59.392434417581001</v>
      </c>
      <c r="AI183" s="738">
        <v>60.029523499362</v>
      </c>
      <c r="AJ183" s="738">
        <v>58.373654345359</v>
      </c>
      <c r="AK183" s="738">
        <v>55.023820467824002</v>
      </c>
      <c r="AL183" s="738">
        <v>55.392761613928002</v>
      </c>
      <c r="AM183" s="738">
        <v>53.164278630334998</v>
      </c>
      <c r="AN183" s="738">
        <v>52.137597595906001</v>
      </c>
      <c r="AO183" s="738">
        <v>47.579201290166999</v>
      </c>
      <c r="AP183" s="738">
        <v>53.556674255502998</v>
      </c>
      <c r="AQ183" s="738">
        <v>49.266301337198001</v>
      </c>
      <c r="AR183" s="738">
        <v>46.873990041920003</v>
      </c>
      <c r="AS183" s="738">
        <v>45.107125714257002</v>
      </c>
      <c r="AT183" s="738">
        <v>43.785967878835997</v>
      </c>
      <c r="AU183" s="738">
        <v>44.155336172207001</v>
      </c>
      <c r="AV183" s="738">
        <v>43.692493896011001</v>
      </c>
      <c r="AW183" s="738">
        <v>43.312532677196003</v>
      </c>
      <c r="AX183" s="738">
        <v>40.931476749376003</v>
      </c>
      <c r="AY183" s="738">
        <v>40.203111980373002</v>
      </c>
      <c r="AZ183" s="738">
        <v>39.079419390162997</v>
      </c>
      <c r="BA183" s="738">
        <v>38.032126853789002</v>
      </c>
      <c r="BB183" s="738">
        <v>37.850247178836</v>
      </c>
    </row>
    <row r="184" spans="1:54" x14ac:dyDescent="0.2">
      <c r="A184" s="737" t="s">
        <v>222</v>
      </c>
      <c r="B184" s="738">
        <v>41.435868388384002</v>
      </c>
      <c r="C184" s="738">
        <v>43.391104180409002</v>
      </c>
      <c r="D184" s="738">
        <v>44.070306692825</v>
      </c>
      <c r="E184" s="738">
        <v>47.675117916975999</v>
      </c>
      <c r="F184" s="738">
        <v>42.860982364948001</v>
      </c>
      <c r="G184" s="738">
        <v>40.433514003977002</v>
      </c>
      <c r="H184" s="738">
        <v>42.172338553892999</v>
      </c>
      <c r="I184" s="738">
        <v>42.642920257401002</v>
      </c>
      <c r="J184" s="738">
        <v>43.813462310557</v>
      </c>
      <c r="K184" s="738">
        <v>42.504985980044999</v>
      </c>
      <c r="L184" s="738">
        <v>43.267453866281002</v>
      </c>
      <c r="M184" s="738">
        <v>40.895173291898999</v>
      </c>
      <c r="N184" s="738">
        <v>38.691090433559999</v>
      </c>
      <c r="O184" s="738">
        <v>42.783157124588001</v>
      </c>
      <c r="P184" s="738">
        <v>42.277624826275002</v>
      </c>
      <c r="Q184" s="738">
        <v>45.474695020139002</v>
      </c>
      <c r="R184" s="738">
        <v>45.383702773517001</v>
      </c>
      <c r="S184" s="738">
        <v>43.808148144874998</v>
      </c>
      <c r="T184" s="738">
        <v>43.778168605997003</v>
      </c>
      <c r="U184" s="738">
        <v>43.583652769924001</v>
      </c>
      <c r="V184" s="738">
        <v>44.773780113001997</v>
      </c>
      <c r="W184" s="738">
        <v>47.086880851787001</v>
      </c>
      <c r="X184" s="738">
        <v>47.043644423784002</v>
      </c>
      <c r="Y184" s="738">
        <v>44.728740058718003</v>
      </c>
      <c r="Z184" s="738">
        <v>43.795872043187003</v>
      </c>
      <c r="AA184" s="738">
        <v>44.582833463249003</v>
      </c>
      <c r="AB184" s="738">
        <v>45.133723282719998</v>
      </c>
      <c r="AC184" s="738">
        <v>43.847958808308</v>
      </c>
      <c r="AD184" s="738">
        <v>45.308763049212999</v>
      </c>
      <c r="AE184" s="738">
        <v>45.575154383261001</v>
      </c>
      <c r="AF184" s="738">
        <v>44.770206959173002</v>
      </c>
      <c r="AG184" s="738">
        <v>46.195697172178001</v>
      </c>
      <c r="AH184" s="738">
        <v>44.571838731627999</v>
      </c>
      <c r="AI184" s="738">
        <v>45.863206607690998</v>
      </c>
      <c r="AJ184" s="738">
        <v>46.406303778972998</v>
      </c>
      <c r="AK184" s="738">
        <v>47.040000504479003</v>
      </c>
      <c r="AL184" s="738">
        <v>46.608266286176999</v>
      </c>
      <c r="AM184" s="738">
        <v>44.627386308585997</v>
      </c>
      <c r="AN184" s="738">
        <v>45.998511105163999</v>
      </c>
      <c r="AO184" s="738">
        <v>44.635182267578003</v>
      </c>
      <c r="AP184" s="738">
        <v>46.314925356026002</v>
      </c>
      <c r="AQ184" s="738">
        <v>42.279296712806001</v>
      </c>
      <c r="AR184" s="738">
        <v>43.591485983993003</v>
      </c>
      <c r="AS184" s="738">
        <v>44.601017743931003</v>
      </c>
      <c r="AT184" s="738">
        <v>40.894550658444999</v>
      </c>
      <c r="AU184" s="738">
        <v>40.217866377705001</v>
      </c>
      <c r="AV184" s="738">
        <v>40.774502026244001</v>
      </c>
      <c r="AW184" s="738">
        <v>39.792092734939999</v>
      </c>
      <c r="AX184" s="738">
        <v>38.487200188678003</v>
      </c>
      <c r="AY184" s="738">
        <v>38.383723285080997</v>
      </c>
      <c r="AZ184" s="738">
        <v>35.859517831894998</v>
      </c>
      <c r="BA184" s="738">
        <v>36.583268631560003</v>
      </c>
      <c r="BB184" s="738">
        <v>36.105176107797</v>
      </c>
    </row>
    <row r="185" spans="1:54" x14ac:dyDescent="0.2">
      <c r="A185" s="737" t="s">
        <v>223</v>
      </c>
      <c r="B185" s="738">
        <v>6.3274768038709004</v>
      </c>
      <c r="C185" s="738">
        <v>6.3595493310315003</v>
      </c>
      <c r="D185" s="738">
        <v>6.1286903669215</v>
      </c>
      <c r="E185" s="738">
        <v>5.8251493643497003</v>
      </c>
      <c r="F185" s="738">
        <v>7.9290631199334998</v>
      </c>
      <c r="G185" s="738">
        <v>9.2740782288770998</v>
      </c>
      <c r="H185" s="738">
        <v>10.661886148376</v>
      </c>
      <c r="I185" s="738">
        <v>11.728825949494</v>
      </c>
      <c r="J185" s="738">
        <v>12.024595345254999</v>
      </c>
      <c r="K185" s="738">
        <v>15.322474932835</v>
      </c>
      <c r="L185" s="738">
        <v>14.351545862848001</v>
      </c>
      <c r="M185" s="738">
        <v>16.145167420082</v>
      </c>
      <c r="N185" s="738">
        <v>19.120786943512002</v>
      </c>
      <c r="O185" s="738">
        <v>22.593389172205999</v>
      </c>
      <c r="P185" s="738">
        <v>25.314741443523001</v>
      </c>
      <c r="Q185" s="738">
        <v>22.838473043427999</v>
      </c>
      <c r="R185" s="738">
        <v>23.818332420602001</v>
      </c>
      <c r="S185" s="738">
        <v>30.253997879410999</v>
      </c>
      <c r="T185" s="738">
        <v>29.680721585901999</v>
      </c>
      <c r="U185" s="738">
        <v>28.634538208207999</v>
      </c>
      <c r="V185" s="738">
        <v>32.960047272182003</v>
      </c>
      <c r="W185" s="738">
        <v>36.059644803490002</v>
      </c>
      <c r="X185" s="738">
        <v>35.824720825798998</v>
      </c>
      <c r="Y185" s="738">
        <v>36.813625865668001</v>
      </c>
      <c r="Z185" s="738">
        <v>38.821215662462002</v>
      </c>
      <c r="AA185" s="738">
        <v>40.447234214689999</v>
      </c>
      <c r="AB185" s="738">
        <v>43.465513707909999</v>
      </c>
      <c r="AC185" s="738">
        <v>43.273100755110001</v>
      </c>
      <c r="AD185" s="738">
        <v>45.952945719920997</v>
      </c>
      <c r="AE185" s="738">
        <v>45.145886323843001</v>
      </c>
      <c r="AF185" s="738">
        <v>45.842761977035003</v>
      </c>
      <c r="AG185" s="738">
        <v>45.950968361104003</v>
      </c>
      <c r="AH185" s="738">
        <v>45.760643446137003</v>
      </c>
      <c r="AI185" s="738">
        <v>45.916642938147</v>
      </c>
      <c r="AJ185" s="738">
        <v>47.983072412410998</v>
      </c>
      <c r="AK185" s="738">
        <v>58.764159899174999</v>
      </c>
      <c r="AL185" s="738">
        <v>61.526127326004001</v>
      </c>
      <c r="AM185" s="738">
        <v>64.982213192200007</v>
      </c>
      <c r="AN185" s="738">
        <v>66.638557605388996</v>
      </c>
      <c r="AO185" s="738">
        <v>62.368613266856002</v>
      </c>
      <c r="AP185" s="738">
        <v>62.647855319447999</v>
      </c>
      <c r="AQ185" s="738">
        <v>58.626195569631001</v>
      </c>
      <c r="AR185" s="738">
        <v>46.110827173490001</v>
      </c>
      <c r="AS185" s="738">
        <v>31.189642342768</v>
      </c>
      <c r="AT185" s="738">
        <v>26.970550530556999</v>
      </c>
      <c r="AU185" s="738">
        <v>25.616529290281999</v>
      </c>
      <c r="AV185" s="738">
        <v>24.654602820680999</v>
      </c>
      <c r="AW185" s="738">
        <v>26.527474924383998</v>
      </c>
      <c r="AX185" s="738">
        <v>28.921835701749998</v>
      </c>
      <c r="AY185" s="738">
        <v>27.605595302097001</v>
      </c>
      <c r="AZ185" s="738">
        <v>26.080599069996001</v>
      </c>
      <c r="BA185" s="738">
        <v>27.165411280895999</v>
      </c>
      <c r="BB185" s="738">
        <v>28.237366282393999</v>
      </c>
    </row>
    <row r="186" spans="1:54" x14ac:dyDescent="0.2">
      <c r="A186" s="737" t="s">
        <v>224</v>
      </c>
      <c r="B186" s="738">
        <v>36.262928997190997</v>
      </c>
      <c r="C186" s="738">
        <v>36.435650149512</v>
      </c>
      <c r="D186" s="738">
        <v>40.979279419855999</v>
      </c>
      <c r="E186" s="738">
        <v>45.489710834454002</v>
      </c>
      <c r="F186" s="738">
        <v>44.519867189998998</v>
      </c>
      <c r="G186" s="738">
        <v>48.205178634851997</v>
      </c>
      <c r="H186" s="738">
        <v>57.128351685215002</v>
      </c>
      <c r="I186" s="738">
        <v>61.437991968230001</v>
      </c>
      <c r="J186" s="738">
        <v>69.498667846436007</v>
      </c>
      <c r="K186" s="738">
        <v>73.156915397725996</v>
      </c>
      <c r="L186" s="738">
        <v>80.222327470628002</v>
      </c>
      <c r="M186" s="738">
        <v>73.633138111031997</v>
      </c>
      <c r="N186" s="738">
        <v>72.635149881043006</v>
      </c>
      <c r="O186" s="738">
        <v>76.821074014301004</v>
      </c>
      <c r="P186" s="738">
        <v>80.011989455415005</v>
      </c>
      <c r="Q186" s="738">
        <v>77.239216513938004</v>
      </c>
      <c r="R186" s="738">
        <v>89.811637209628998</v>
      </c>
      <c r="S186" s="738">
        <v>94.754752357475994</v>
      </c>
      <c r="T186" s="738">
        <v>110.09599350069</v>
      </c>
      <c r="U186" s="738">
        <v>119.43380663306</v>
      </c>
      <c r="V186" s="738">
        <v>121.77054388772</v>
      </c>
      <c r="W186" s="738">
        <v>131.18903779505001</v>
      </c>
      <c r="X186" s="738">
        <v>138.93248016072999</v>
      </c>
      <c r="Y186" s="738">
        <v>148.54043600268</v>
      </c>
      <c r="Z186" s="738">
        <v>157.34492439663001</v>
      </c>
      <c r="AA186" s="738">
        <v>166.34043950003999</v>
      </c>
      <c r="AB186" s="738">
        <v>174.99485413280999</v>
      </c>
      <c r="AC186" s="738">
        <v>188.05491091160999</v>
      </c>
      <c r="AD186" s="738">
        <v>198.86371724156001</v>
      </c>
      <c r="AE186" s="738">
        <v>206.75255615784999</v>
      </c>
      <c r="AF186" s="738">
        <v>224.63176492992</v>
      </c>
      <c r="AG186" s="738">
        <v>231.52009825171999</v>
      </c>
      <c r="AH186" s="738">
        <v>238.77791339460001</v>
      </c>
      <c r="AI186" s="738">
        <v>249.37904794950001</v>
      </c>
      <c r="AJ186" s="738">
        <v>258.97580453670997</v>
      </c>
      <c r="AK186" s="738">
        <v>266.89185804054</v>
      </c>
      <c r="AL186" s="738">
        <v>274.08422050408001</v>
      </c>
      <c r="AM186" s="738">
        <v>278.92190016320001</v>
      </c>
      <c r="AN186" s="738">
        <v>266.39973115599003</v>
      </c>
      <c r="AO186" s="738">
        <v>253.69691469633</v>
      </c>
      <c r="AP186" s="738">
        <v>270.19417046377998</v>
      </c>
      <c r="AQ186" s="738">
        <v>275.88683341513001</v>
      </c>
      <c r="AR186" s="738">
        <v>270.96604785258</v>
      </c>
      <c r="AS186" s="738">
        <v>276.38794441747001</v>
      </c>
      <c r="AT186" s="738">
        <v>281.57017373993</v>
      </c>
      <c r="AU186" s="738">
        <v>279.65956407252997</v>
      </c>
      <c r="AV186" s="738">
        <v>284.33850156824002</v>
      </c>
      <c r="AW186" s="738">
        <v>289.78021998640997</v>
      </c>
      <c r="AX186" s="738">
        <v>286.82314713887001</v>
      </c>
      <c r="AY186" s="738">
        <v>276.59991607692001</v>
      </c>
      <c r="AZ186" s="738">
        <v>274.63826885051998</v>
      </c>
      <c r="BA186" s="738">
        <v>288.61673057318001</v>
      </c>
      <c r="BB186" s="738">
        <v>275.57398020530002</v>
      </c>
    </row>
    <row r="187" spans="1:54" x14ac:dyDescent="0.2">
      <c r="A187" s="737" t="s">
        <v>53</v>
      </c>
      <c r="B187" s="738">
        <v>6.9769810213666004</v>
      </c>
      <c r="C187" s="738">
        <v>7.0105036696341996</v>
      </c>
      <c r="D187" s="738">
        <v>7.3650314688252996</v>
      </c>
      <c r="E187" s="738">
        <v>7.7394633505112997</v>
      </c>
      <c r="F187" s="738">
        <v>8.1131181218110004</v>
      </c>
      <c r="G187" s="738">
        <v>8.7154586800859999</v>
      </c>
      <c r="H187" s="738">
        <v>8.8449518031509005</v>
      </c>
      <c r="I187" s="738">
        <v>9.0838199166452007</v>
      </c>
      <c r="J187" s="738">
        <v>9.3640237971722993</v>
      </c>
      <c r="K187" s="738">
        <v>9.6075882573738998</v>
      </c>
      <c r="L187" s="738">
        <v>10.173332433082001</v>
      </c>
      <c r="M187" s="738">
        <v>10.217785637315</v>
      </c>
      <c r="N187" s="738">
        <v>10.269112810133</v>
      </c>
      <c r="O187" s="738">
        <v>10.428150263997001</v>
      </c>
      <c r="P187" s="738">
        <v>10.363551589321</v>
      </c>
      <c r="Q187" s="738">
        <v>10.895908401419</v>
      </c>
      <c r="R187" s="738">
        <v>11.356933060824</v>
      </c>
      <c r="S187" s="738">
        <v>11.599391974315999</v>
      </c>
      <c r="T187" s="738">
        <v>11.813350312296</v>
      </c>
      <c r="U187" s="738">
        <v>11.832537883964999</v>
      </c>
      <c r="V187" s="738">
        <v>12.324061724844</v>
      </c>
      <c r="W187" s="738">
        <v>11.632687264601</v>
      </c>
      <c r="X187" s="738">
        <v>8.5592702313219995</v>
      </c>
      <c r="Y187" s="738">
        <v>5.8011726122542999</v>
      </c>
      <c r="Z187" s="738">
        <v>3.5894525480451001</v>
      </c>
      <c r="AA187" s="738">
        <v>3.0456831756427998</v>
      </c>
      <c r="AB187" s="738">
        <v>2.7014290890199999</v>
      </c>
      <c r="AC187" s="738">
        <v>2.9773593267103999</v>
      </c>
      <c r="AD187" s="738">
        <v>3.2160006526355001</v>
      </c>
      <c r="AE187" s="738">
        <v>2.9963746036818</v>
      </c>
      <c r="AF187" s="738">
        <v>2.7847200934110998</v>
      </c>
      <c r="AG187" s="738">
        <v>2.7422793362319999</v>
      </c>
      <c r="AH187" s="738">
        <v>2.7557039862437001</v>
      </c>
      <c r="AI187" s="738">
        <v>2.8165276920414</v>
      </c>
      <c r="AJ187" s="738">
        <v>3.3522290660112999</v>
      </c>
      <c r="AK187" s="738">
        <v>3.1912536571821999</v>
      </c>
      <c r="AL187" s="738">
        <v>3.4898679707625999</v>
      </c>
      <c r="AM187" s="738">
        <v>4.0504820706539997</v>
      </c>
      <c r="AN187" s="738">
        <v>3.7909628336323999</v>
      </c>
      <c r="AO187" s="738">
        <v>3.0502125944601</v>
      </c>
      <c r="AP187" s="738">
        <v>3.0712154474900002</v>
      </c>
      <c r="AQ187" s="738">
        <v>3.0825837439667998</v>
      </c>
      <c r="AR187" s="738">
        <v>3.5023680889133999</v>
      </c>
      <c r="AS187" s="738">
        <v>3.5941134717516001</v>
      </c>
      <c r="AT187" s="738">
        <v>4.7684045124425998</v>
      </c>
      <c r="AU187" s="738">
        <v>5.0919294339843004</v>
      </c>
      <c r="AV187" s="738">
        <v>5.7151350332886999</v>
      </c>
      <c r="AW187" s="738">
        <v>6.9334250472452998</v>
      </c>
      <c r="AX187" s="738">
        <v>8.2038642847254</v>
      </c>
      <c r="AY187" s="738">
        <v>9.0379461691941998</v>
      </c>
      <c r="AZ187" s="738">
        <v>9.3845152889019001</v>
      </c>
      <c r="BA187" s="738">
        <v>10.414570850198</v>
      </c>
      <c r="BB187" s="738">
        <v>10.551280738899999</v>
      </c>
    </row>
    <row r="188" spans="1:54" x14ac:dyDescent="0.2">
      <c r="A188" s="737" t="s">
        <v>225</v>
      </c>
      <c r="B188" s="738">
        <v>1.5680221968275001</v>
      </c>
      <c r="C188" s="738">
        <v>1.5684489290185999</v>
      </c>
      <c r="D188" s="738">
        <v>1.8343535450049</v>
      </c>
      <c r="E188" s="738">
        <v>1.9052753446196</v>
      </c>
      <c r="F188" s="738">
        <v>1.7475978109196</v>
      </c>
      <c r="G188" s="738">
        <v>1.6329200594357001</v>
      </c>
      <c r="H188" s="738">
        <v>1.5787128207278001</v>
      </c>
      <c r="I188" s="738">
        <v>1.6094594766870001</v>
      </c>
      <c r="J188" s="738">
        <v>1.6845517690231</v>
      </c>
      <c r="K188" s="738">
        <v>1.7764519687728999</v>
      </c>
      <c r="L188" s="738">
        <v>1.752026221313</v>
      </c>
      <c r="M188" s="738">
        <v>1.7719192957431</v>
      </c>
      <c r="N188" s="738">
        <v>1.6145130868208999</v>
      </c>
      <c r="O188" s="738">
        <v>1.5810497806435999</v>
      </c>
      <c r="P188" s="738">
        <v>1.6528393402329999</v>
      </c>
      <c r="Q188" s="738">
        <v>1.7428149481270001</v>
      </c>
      <c r="R188" s="738">
        <v>1.8426846983595999</v>
      </c>
      <c r="S188" s="738">
        <v>1.8747295991752999</v>
      </c>
      <c r="T188" s="738">
        <v>1.9563628920353999</v>
      </c>
      <c r="U188" s="738">
        <v>1.97166190891</v>
      </c>
      <c r="V188" s="738">
        <v>2.0838670617737001</v>
      </c>
      <c r="W188" s="738">
        <v>2.2095042795103002</v>
      </c>
      <c r="X188" s="738">
        <v>2.0467225704802998</v>
      </c>
      <c r="Y188" s="738">
        <v>2.1485605122772</v>
      </c>
      <c r="Z188" s="738">
        <v>2.1292840939889999</v>
      </c>
      <c r="AA188" s="738">
        <v>2.9278096959139002</v>
      </c>
      <c r="AB188" s="738">
        <v>3.4520643605296</v>
      </c>
      <c r="AC188" s="738">
        <v>3.2382584456352999</v>
      </c>
      <c r="AD188" s="738">
        <v>2.8190685954002999</v>
      </c>
      <c r="AE188" s="738">
        <v>2.6355570632143999</v>
      </c>
      <c r="AF188" s="738">
        <v>3.0681127392851999</v>
      </c>
      <c r="AG188" s="738">
        <v>3.2503818721014999</v>
      </c>
      <c r="AH188" s="738">
        <v>3.7076506450214</v>
      </c>
      <c r="AI188" s="738">
        <v>3.9308906466736002</v>
      </c>
      <c r="AJ188" s="738">
        <v>5.3035484279413998</v>
      </c>
      <c r="AK188" s="738">
        <v>5.9314165583141998</v>
      </c>
      <c r="AL188" s="738">
        <v>6.1828416098419003</v>
      </c>
      <c r="AM188" s="738">
        <v>6.0577507538004003</v>
      </c>
      <c r="AN188" s="738">
        <v>6.2215221657628001</v>
      </c>
      <c r="AO188" s="738">
        <v>6.0543600191484002</v>
      </c>
      <c r="AP188" s="738">
        <v>7.0853884708777999</v>
      </c>
      <c r="AQ188" s="738">
        <v>8.1328809348178996</v>
      </c>
      <c r="AR188" s="738">
        <v>9.7230557969652001</v>
      </c>
      <c r="AS188" s="738">
        <v>10.886043857242001</v>
      </c>
      <c r="AT188" s="738">
        <v>10.20068795799</v>
      </c>
      <c r="AU188" s="738">
        <v>10.877095798029</v>
      </c>
      <c r="AV188" s="738">
        <v>10.990157560010999</v>
      </c>
      <c r="AW188" s="738">
        <v>12.016374164279</v>
      </c>
      <c r="AX188" s="738">
        <v>12.421430106551</v>
      </c>
      <c r="AY188" s="738">
        <v>15.268944447209</v>
      </c>
      <c r="AZ188" s="738">
        <v>14.911456252160001</v>
      </c>
      <c r="BA188" s="738">
        <v>16.541223418634999</v>
      </c>
      <c r="BB188" s="738">
        <v>16.978743928389999</v>
      </c>
    </row>
    <row r="189" spans="1:54" x14ac:dyDescent="0.2">
      <c r="A189" s="737" t="s">
        <v>69</v>
      </c>
      <c r="B189" s="738">
        <v>18.107950203135001</v>
      </c>
      <c r="C189" s="738">
        <v>18.185440551092999</v>
      </c>
      <c r="D189" s="738">
        <v>20.632555517815</v>
      </c>
      <c r="E189" s="738">
        <v>23.256451995222999</v>
      </c>
      <c r="F189" s="738">
        <v>23.235973753806999</v>
      </c>
      <c r="G189" s="738">
        <v>23.841819150801999</v>
      </c>
      <c r="H189" s="738">
        <v>27.256541640003</v>
      </c>
      <c r="I189" s="738">
        <v>30.124435079036999</v>
      </c>
      <c r="J189" s="738">
        <v>33.400963744584999</v>
      </c>
      <c r="K189" s="738">
        <v>35.529400634318002</v>
      </c>
      <c r="L189" s="738">
        <v>37.287329978227</v>
      </c>
      <c r="M189" s="738">
        <v>36.704323660154998</v>
      </c>
      <c r="N189" s="738">
        <v>35.530613914257003</v>
      </c>
      <c r="O189" s="738">
        <v>39.504261690432998</v>
      </c>
      <c r="P189" s="738">
        <v>44.688049816514997</v>
      </c>
      <c r="Q189" s="738">
        <v>48.721250551451</v>
      </c>
      <c r="R189" s="738">
        <v>50.369532015933999</v>
      </c>
      <c r="S189" s="738">
        <v>58.133373401975</v>
      </c>
      <c r="T189" s="738">
        <v>66.148714409554998</v>
      </c>
      <c r="U189" s="738">
        <v>77.031247113063003</v>
      </c>
      <c r="V189" s="738">
        <v>93.926424461043993</v>
      </c>
      <c r="W189" s="738">
        <v>103.73642027267</v>
      </c>
      <c r="X189" s="738">
        <v>113.37436208606</v>
      </c>
      <c r="Y189" s="738">
        <v>128.53629317643001</v>
      </c>
      <c r="Z189" s="738">
        <v>144.11177982232999</v>
      </c>
      <c r="AA189" s="738">
        <v>163.23117491894999</v>
      </c>
      <c r="AB189" s="738">
        <v>183.54195510343999</v>
      </c>
      <c r="AC189" s="738">
        <v>187.12654044468999</v>
      </c>
      <c r="AD189" s="738">
        <v>166.55119062342999</v>
      </c>
      <c r="AE189" s="738">
        <v>174.08062553120999</v>
      </c>
      <c r="AF189" s="738">
        <v>174.38792602797</v>
      </c>
      <c r="AG189" s="738">
        <v>183.04346975214</v>
      </c>
      <c r="AH189" s="738">
        <v>194.52763420743</v>
      </c>
      <c r="AI189" s="738">
        <v>202.33526032501001</v>
      </c>
      <c r="AJ189" s="738">
        <v>220.47673299824999</v>
      </c>
      <c r="AK189" s="738">
        <v>228.70334306727</v>
      </c>
      <c r="AL189" s="738">
        <v>232.21070351584001</v>
      </c>
      <c r="AM189" s="738">
        <v>237.21404981013001</v>
      </c>
      <c r="AN189" s="738">
        <v>238.30479408538</v>
      </c>
      <c r="AO189" s="738">
        <v>231.42853716779999</v>
      </c>
      <c r="AP189" s="738">
        <v>245.68321040353001</v>
      </c>
      <c r="AQ189" s="738">
        <v>246.07035324066001</v>
      </c>
      <c r="AR189" s="738">
        <v>264.10198307038002</v>
      </c>
      <c r="AS189" s="738">
        <v>275.31962366159001</v>
      </c>
      <c r="AT189" s="738">
        <v>271.73520105526001</v>
      </c>
      <c r="AU189" s="738">
        <v>279.08863400677001</v>
      </c>
      <c r="AV189" s="738">
        <v>275.37670599764999</v>
      </c>
      <c r="AW189" s="738">
        <v>274.03696423420001</v>
      </c>
      <c r="AX189" s="738">
        <v>271.25095513737</v>
      </c>
      <c r="AY189" s="738">
        <v>281.55148223679998</v>
      </c>
      <c r="AZ189" s="738">
        <v>274.29909306281002</v>
      </c>
      <c r="BA189" s="738">
        <v>276.2881225557</v>
      </c>
      <c r="BB189" s="738">
        <v>282.44583459659998</v>
      </c>
    </row>
    <row r="190" spans="1:54" x14ac:dyDescent="0.2">
      <c r="A190" s="737" t="s">
        <v>226</v>
      </c>
      <c r="B190" s="738">
        <v>7.9239315408171002E-2</v>
      </c>
      <c r="C190" s="738">
        <v>7.9269689158170994E-2</v>
      </c>
      <c r="D190" s="738">
        <v>7.8900070423602003E-2</v>
      </c>
      <c r="E190" s="738">
        <v>8.1656493291885998E-2</v>
      </c>
      <c r="F190" s="738">
        <v>8.8128427086863997E-2</v>
      </c>
      <c r="G190" s="738">
        <v>9.1551258359289997E-2</v>
      </c>
      <c r="H190" s="738">
        <v>9.4927622047080995E-2</v>
      </c>
      <c r="I190" s="738">
        <v>9.8295419000128004E-2</v>
      </c>
      <c r="J190" s="738">
        <v>9.9886174094176994E-2</v>
      </c>
      <c r="K190" s="738">
        <v>0.11524940279097</v>
      </c>
      <c r="L190" s="738">
        <v>0.11315605288253</v>
      </c>
      <c r="M190" s="738">
        <v>0.1083686595049</v>
      </c>
      <c r="N190" s="738">
        <v>0.10063766590022</v>
      </c>
      <c r="O190" s="738">
        <v>0.11018424227106</v>
      </c>
      <c r="P190" s="738">
        <v>0.11598124875601</v>
      </c>
      <c r="Q190" s="738">
        <v>0.11563202275038</v>
      </c>
      <c r="R190" s="738">
        <v>0.10872369986626999</v>
      </c>
      <c r="S190" s="738">
        <v>0.18568587194137001</v>
      </c>
      <c r="T190" s="738">
        <v>0.17055425199820001</v>
      </c>
      <c r="U190" s="738">
        <v>0.15733052299906999</v>
      </c>
      <c r="V190" s="738">
        <v>0.12470014333623</v>
      </c>
      <c r="W190" s="738">
        <v>0.15767844782220999</v>
      </c>
      <c r="X190" s="738">
        <v>0.13411097146050999</v>
      </c>
      <c r="Y190" s="738">
        <v>0.14007127825001001</v>
      </c>
      <c r="Z190" s="738">
        <v>0.16125578399769</v>
      </c>
      <c r="AA190" s="738">
        <v>0.15228521543876</v>
      </c>
      <c r="AB190" s="738">
        <v>0.15884148465032</v>
      </c>
      <c r="AC190" s="738">
        <v>0.15870545872988001</v>
      </c>
      <c r="AD190" s="738">
        <v>0.17241051637016999</v>
      </c>
      <c r="AE190" s="738">
        <v>0.17569761581915</v>
      </c>
      <c r="AF190" s="738">
        <v>0.27479879477734998</v>
      </c>
      <c r="AG190" s="738">
        <v>0.30145874914477</v>
      </c>
      <c r="AH190" s="738">
        <v>0.31046880945618999</v>
      </c>
      <c r="AI190" s="738">
        <v>0.31456281621702997</v>
      </c>
      <c r="AJ190" s="738">
        <v>0.32970540096531997</v>
      </c>
      <c r="AK190" s="738">
        <v>0.33390260893668</v>
      </c>
      <c r="AL190" s="738">
        <v>0.37146032809785001</v>
      </c>
      <c r="AM190" s="738">
        <v>0.39027406143512</v>
      </c>
      <c r="AN190" s="738">
        <v>0.39506406997985</v>
      </c>
      <c r="AO190" s="738">
        <v>0.43088491937568002</v>
      </c>
      <c r="AP190" s="738">
        <v>0.44529812050209</v>
      </c>
      <c r="AQ190" s="738">
        <v>0.46119322670176</v>
      </c>
      <c r="AR190" s="738">
        <v>0.44556436364794</v>
      </c>
      <c r="AS190" s="738">
        <v>0.44390077708052</v>
      </c>
      <c r="AT190" s="738">
        <v>0.48675784518220999</v>
      </c>
      <c r="AU190" s="738">
        <v>0.50744632990563998</v>
      </c>
      <c r="AV190" s="738">
        <v>0.49585206854649999</v>
      </c>
      <c r="AW190" s="738">
        <v>0.49426992837865003</v>
      </c>
      <c r="AX190" s="738">
        <v>0.50404710200868996</v>
      </c>
      <c r="AY190" s="738">
        <v>0.53169773309085</v>
      </c>
      <c r="AZ190" s="738">
        <v>0.53954349987760997</v>
      </c>
      <c r="BA190" s="738">
        <v>0.58365778786537004</v>
      </c>
      <c r="BB190" s="738">
        <v>0.61174118453676996</v>
      </c>
    </row>
    <row r="191" spans="1:54" x14ac:dyDescent="0.2">
      <c r="A191" s="737" t="s">
        <v>70</v>
      </c>
      <c r="B191" s="738">
        <v>1.4000683961242E-3</v>
      </c>
      <c r="C191" s="738">
        <v>1.4395066450625001E-3</v>
      </c>
      <c r="D191" s="738">
        <v>1.4840404556035001E-3</v>
      </c>
      <c r="E191" s="738">
        <v>1.5205751963276999E-3</v>
      </c>
      <c r="F191" s="738">
        <v>1.5445487869363999E-3</v>
      </c>
      <c r="G191" s="738">
        <v>1.5450897843405E-3</v>
      </c>
      <c r="H191" s="738">
        <v>1.5162536882508001E-3</v>
      </c>
      <c r="I191" s="738">
        <v>1.4688190495367999E-3</v>
      </c>
      <c r="J191" s="738">
        <v>1.4133232818866E-3</v>
      </c>
      <c r="K191" s="738">
        <v>1.3671978183091001E-3</v>
      </c>
      <c r="L191" s="738">
        <v>1.3481156302866E-3</v>
      </c>
      <c r="M191" s="738">
        <v>1.354949631511E-3</v>
      </c>
      <c r="N191" s="738">
        <v>1.3855482751902E-3</v>
      </c>
      <c r="O191" s="738">
        <v>1.4317908076199001E-3</v>
      </c>
      <c r="P191" s="738">
        <v>1.4824737271179E-3</v>
      </c>
      <c r="Q191" s="738">
        <v>1.5296933887071001E-3</v>
      </c>
      <c r="R191" s="738">
        <v>1.5702116529290001E-3</v>
      </c>
      <c r="S191" s="738">
        <v>1.6061431149903E-3</v>
      </c>
      <c r="T191" s="738">
        <v>1.6422508978413001E-3</v>
      </c>
      <c r="U191" s="738">
        <v>1.6839200163486999E-3</v>
      </c>
      <c r="V191" s="738">
        <v>1.7330529146191999E-3</v>
      </c>
      <c r="W191" s="738">
        <v>1.7854173500555001E-3</v>
      </c>
      <c r="X191" s="738">
        <v>1.8547332894481999E-3</v>
      </c>
      <c r="Y191" s="738">
        <v>1.9202597116715001E-3</v>
      </c>
      <c r="Z191" s="738">
        <v>1.9653306968491998E-3</v>
      </c>
      <c r="AA191" s="738">
        <v>1.9916347928414999E-3</v>
      </c>
      <c r="AB191" s="738">
        <v>1.9893567435950001E-3</v>
      </c>
      <c r="AC191" s="738">
        <v>1.9574492702917998E-3</v>
      </c>
      <c r="AD191" s="738">
        <v>6.4644963714380999E-2</v>
      </c>
      <c r="AE191" s="738">
        <v>0.16352248874056999</v>
      </c>
      <c r="AF191" s="738">
        <v>0.22832219413956001</v>
      </c>
      <c r="AG191" s="738">
        <v>0.12441135054852</v>
      </c>
      <c r="AH191" s="738">
        <v>0.10586688989348</v>
      </c>
      <c r="AI191" s="738">
        <v>0.27449089068962002</v>
      </c>
      <c r="AJ191" s="738">
        <v>0.52181179995763005</v>
      </c>
      <c r="AK191" s="738">
        <v>0.35080530576625002</v>
      </c>
      <c r="AL191" s="738">
        <v>0.34055885548547998</v>
      </c>
      <c r="AM191" s="738">
        <v>0.30405021566314999</v>
      </c>
      <c r="AN191" s="738">
        <v>0.30127779322885001</v>
      </c>
      <c r="AO191" s="738">
        <v>0.33598187716751998</v>
      </c>
      <c r="AP191" s="738">
        <v>0.32968087602897</v>
      </c>
      <c r="AQ191" s="738">
        <v>0.36614180682115</v>
      </c>
      <c r="AR191" s="738">
        <v>0.62363805267654004</v>
      </c>
      <c r="AS191" s="738">
        <v>0.75649259616747</v>
      </c>
      <c r="AT191" s="738">
        <v>0.74589219739763002</v>
      </c>
      <c r="AU191" s="738">
        <v>0.70397472236739</v>
      </c>
      <c r="AV191" s="738">
        <v>0.67039873277216</v>
      </c>
      <c r="AW191" s="738">
        <v>0.69757961421717996</v>
      </c>
      <c r="AX191" s="738">
        <v>0.68333293552600005</v>
      </c>
      <c r="AY191" s="738">
        <v>0.66707273392676003</v>
      </c>
      <c r="AZ191" s="738">
        <v>0.54180519610577005</v>
      </c>
      <c r="BA191" s="738">
        <v>0.54885965582995</v>
      </c>
      <c r="BB191" s="738">
        <v>0.57260858140492998</v>
      </c>
    </row>
    <row r="192" spans="1:54" x14ac:dyDescent="0.2">
      <c r="A192" s="737" t="s">
        <v>47</v>
      </c>
      <c r="B192" s="738">
        <v>0.34810675169344002</v>
      </c>
      <c r="C192" s="738">
        <v>0.37231143898076002</v>
      </c>
      <c r="D192" s="738">
        <v>0.41799057929014</v>
      </c>
      <c r="E192" s="738">
        <v>0.36697780881900999</v>
      </c>
      <c r="F192" s="738">
        <v>0.33983518695184001</v>
      </c>
      <c r="G192" s="738">
        <v>0.39437333757530002</v>
      </c>
      <c r="H192" s="738">
        <v>0.3493317283099</v>
      </c>
      <c r="I192" s="738">
        <v>0.46013958405362998</v>
      </c>
      <c r="J192" s="738">
        <v>0.50060067235898997</v>
      </c>
      <c r="K192" s="738">
        <v>0.55770066041739996</v>
      </c>
      <c r="L192" s="738">
        <v>0.51460835702882002</v>
      </c>
      <c r="M192" s="738">
        <v>0.49864022521019002</v>
      </c>
      <c r="N192" s="738">
        <v>0.56356202491542995</v>
      </c>
      <c r="O192" s="738">
        <v>0.41117090575922</v>
      </c>
      <c r="P192" s="738">
        <v>0.45646286852494</v>
      </c>
      <c r="Q192" s="738">
        <v>0.43044365930452</v>
      </c>
      <c r="R192" s="738">
        <v>0.63908760412289001</v>
      </c>
      <c r="S192" s="738">
        <v>0.69331957150908996</v>
      </c>
      <c r="T192" s="738">
        <v>0.67966953138443997</v>
      </c>
      <c r="U192" s="738">
        <v>0.68951430752170995</v>
      </c>
      <c r="V192" s="738">
        <v>0.75471804975957002</v>
      </c>
      <c r="W192" s="738">
        <v>0.69841208467451998</v>
      </c>
      <c r="X192" s="738">
        <v>0.53288576331975002</v>
      </c>
      <c r="Y192" s="738">
        <v>0.41077444325052997</v>
      </c>
      <c r="Z192" s="738">
        <v>0.74743472914013998</v>
      </c>
      <c r="AA192" s="738">
        <v>0.73713575445872004</v>
      </c>
      <c r="AB192" s="738">
        <v>1.1294410112435</v>
      </c>
      <c r="AC192" s="738">
        <v>0.84923462000362004</v>
      </c>
      <c r="AD192" s="738">
        <v>1.0462414689832999</v>
      </c>
      <c r="AE192" s="738">
        <v>1.3538079789734001</v>
      </c>
      <c r="AF192" s="738">
        <v>1.2507739706828001</v>
      </c>
      <c r="AG192" s="738">
        <v>1.1259763072486999</v>
      </c>
      <c r="AH192" s="738">
        <v>1.1985728783656</v>
      </c>
      <c r="AI192" s="738">
        <v>1.4369593812217001</v>
      </c>
      <c r="AJ192" s="738">
        <v>1.3773565067528</v>
      </c>
      <c r="AK192" s="738">
        <v>1.3109662125449</v>
      </c>
      <c r="AL192" s="738">
        <v>1.2216560304891999</v>
      </c>
      <c r="AM192" s="738">
        <v>1.2175918292337999</v>
      </c>
      <c r="AN192" s="738">
        <v>1.5888487368779001</v>
      </c>
      <c r="AO192" s="738">
        <v>2.7105578740391998</v>
      </c>
      <c r="AP192" s="738">
        <v>2.5247801446364</v>
      </c>
      <c r="AQ192" s="738">
        <v>2.3169337518963</v>
      </c>
      <c r="AR192" s="738">
        <v>2.2122372738492002</v>
      </c>
      <c r="AS192" s="738">
        <v>1.9012281250312</v>
      </c>
      <c r="AT192" s="738">
        <v>1.7335547165448</v>
      </c>
      <c r="AU192" s="738">
        <v>1.5446964927241</v>
      </c>
      <c r="AV192" s="738">
        <v>2.0942684740646</v>
      </c>
      <c r="AW192" s="738">
        <v>1.8201663276272999</v>
      </c>
      <c r="AX192" s="738">
        <v>1.993302949072</v>
      </c>
      <c r="AY192" s="738">
        <v>2.1847587107487998</v>
      </c>
      <c r="AZ192" s="738">
        <v>2.1752556882323</v>
      </c>
      <c r="BA192" s="738">
        <v>2.3714609078862998</v>
      </c>
      <c r="BB192" s="738">
        <v>2.4379513483192001</v>
      </c>
    </row>
    <row r="193" spans="1:54" x14ac:dyDescent="0.2">
      <c r="A193" s="737" t="s">
        <v>170</v>
      </c>
      <c r="B193" s="738">
        <v>1.8949662337975001E-2</v>
      </c>
      <c r="C193" s="738">
        <v>1.8951517875702002E-2</v>
      </c>
      <c r="D193" s="738">
        <v>2.0196682094221999E-2</v>
      </c>
      <c r="E193" s="738">
        <v>2.4266584051884001E-2</v>
      </c>
      <c r="F193" s="738">
        <v>2.9748423211848E-2</v>
      </c>
      <c r="G193" s="738">
        <v>2.4594179061102998E-2</v>
      </c>
      <c r="H193" s="738">
        <v>2.4234067951850999E-2</v>
      </c>
      <c r="I193" s="738">
        <v>2.5582289816091001E-2</v>
      </c>
      <c r="J193" s="738">
        <v>2.5389024959633001E-2</v>
      </c>
      <c r="K193" s="738">
        <v>2.7273697217513E-2</v>
      </c>
      <c r="L193" s="738">
        <v>2.9358572079912E-2</v>
      </c>
      <c r="M193" s="738">
        <v>4.3468269187802E-2</v>
      </c>
      <c r="N193" s="738">
        <v>4.2818348374713003E-2</v>
      </c>
      <c r="O193" s="738">
        <v>4.2336444860003E-2</v>
      </c>
      <c r="P193" s="738">
        <v>3.7805339783430002E-2</v>
      </c>
      <c r="Q193" s="738">
        <v>4.1802400920195999E-2</v>
      </c>
      <c r="R193" s="738">
        <v>2.2525420949582001E-2</v>
      </c>
      <c r="S193" s="738">
        <v>5.7613998499851E-2</v>
      </c>
      <c r="T193" s="738">
        <v>7.3275833565421999E-2</v>
      </c>
      <c r="U193" s="738">
        <v>8.6705544622688993E-2</v>
      </c>
      <c r="V193" s="738">
        <v>8.7704041861269996E-2</v>
      </c>
      <c r="W193" s="738">
        <v>9.0514314158947007E-2</v>
      </c>
      <c r="X193" s="738">
        <v>8.7398781486027005E-2</v>
      </c>
      <c r="Y193" s="738">
        <v>8.553226248444E-2</v>
      </c>
      <c r="Z193" s="738">
        <v>0.12191967557897</v>
      </c>
      <c r="AA193" s="738">
        <v>0.10625007880859</v>
      </c>
      <c r="AB193" s="738">
        <v>0.12261765993331999</v>
      </c>
      <c r="AC193" s="738">
        <v>0.13635000205966999</v>
      </c>
      <c r="AD193" s="738">
        <v>0.14359590280210999</v>
      </c>
      <c r="AE193" s="738">
        <v>0.13935961041832001</v>
      </c>
      <c r="AF193" s="738">
        <v>0.11158261251498</v>
      </c>
      <c r="AG193" s="738">
        <v>0.10304253106368</v>
      </c>
      <c r="AH193" s="738">
        <v>0.1121281582366</v>
      </c>
      <c r="AI193" s="738">
        <v>0.13359193533686001</v>
      </c>
      <c r="AJ193" s="738">
        <v>0.11869687250756999</v>
      </c>
      <c r="AK193" s="738">
        <v>0.12875683952445999</v>
      </c>
      <c r="AL193" s="738">
        <v>0.14082569138536</v>
      </c>
      <c r="AM193" s="738">
        <v>0.11412273378375</v>
      </c>
      <c r="AN193" s="738">
        <v>0.12396376158744001</v>
      </c>
      <c r="AO193" s="738">
        <v>0.13571361033095999</v>
      </c>
      <c r="AP193" s="738">
        <v>0.12834535293251001</v>
      </c>
      <c r="AQ193" s="738">
        <v>0.1225010587829</v>
      </c>
      <c r="AR193" s="738">
        <v>0.12036617344216</v>
      </c>
      <c r="AS193" s="738">
        <v>0.12067727567964</v>
      </c>
      <c r="AT193" s="738">
        <v>0.13337826409459</v>
      </c>
      <c r="AU193" s="738">
        <v>0.13821005008913001</v>
      </c>
      <c r="AV193" s="738">
        <v>0.1467073439862</v>
      </c>
      <c r="AW193" s="738">
        <v>0.18058064859576001</v>
      </c>
      <c r="AX193" s="738">
        <v>0.15868050934717001</v>
      </c>
      <c r="AY193" s="738">
        <v>0.19394681253302001</v>
      </c>
      <c r="AZ193" s="738">
        <v>0.15675444305113001</v>
      </c>
      <c r="BA193" s="738">
        <v>0.16305010193961</v>
      </c>
      <c r="BB193" s="738">
        <v>0.16685637158388</v>
      </c>
    </row>
    <row r="194" spans="1:54" x14ac:dyDescent="0.2">
      <c r="A194" s="737" t="s">
        <v>133</v>
      </c>
      <c r="B194" s="738">
        <v>6.3590846947899999</v>
      </c>
      <c r="C194" s="738">
        <v>6.3004572106788999</v>
      </c>
      <c r="D194" s="738">
        <v>6.4335961418865999</v>
      </c>
      <c r="E194" s="738">
        <v>6.6724905146550002</v>
      </c>
      <c r="F194" s="738">
        <v>6.4538864359987</v>
      </c>
      <c r="G194" s="738">
        <v>5.8723554226607</v>
      </c>
      <c r="H194" s="738">
        <v>6.8245373174593</v>
      </c>
      <c r="I194" s="738">
        <v>7.5794349516402999</v>
      </c>
      <c r="J194" s="738">
        <v>8.0167010300671002</v>
      </c>
      <c r="K194" s="738">
        <v>7.8585065931936002</v>
      </c>
      <c r="L194" s="738">
        <v>8.6409504624974005</v>
      </c>
      <c r="M194" s="738">
        <v>9.1811678854737995</v>
      </c>
      <c r="N194" s="738">
        <v>10.379933442622001</v>
      </c>
      <c r="O194" s="738">
        <v>11.10652825611</v>
      </c>
      <c r="P194" s="738">
        <v>11.593594589871</v>
      </c>
      <c r="Q194" s="738">
        <v>11.80579479204</v>
      </c>
      <c r="R194" s="738">
        <v>11.643865200969</v>
      </c>
      <c r="S194" s="738">
        <v>11.99991101028</v>
      </c>
      <c r="T194" s="738">
        <v>12.779623156244</v>
      </c>
      <c r="U194" s="738">
        <v>12.781135287551001</v>
      </c>
      <c r="V194" s="738">
        <v>12.670221589052</v>
      </c>
      <c r="W194" s="738">
        <v>12.933651577779001</v>
      </c>
      <c r="X194" s="738">
        <v>13.280856413239</v>
      </c>
      <c r="Y194" s="738">
        <v>12.950519721035</v>
      </c>
      <c r="Z194" s="738">
        <v>14.316225598052</v>
      </c>
      <c r="AA194" s="738">
        <v>13.818336096521</v>
      </c>
      <c r="AB194" s="738">
        <v>14.873422974242001</v>
      </c>
      <c r="AC194" s="738">
        <v>14.850931580198001</v>
      </c>
      <c r="AD194" s="738">
        <v>17.954559770460001</v>
      </c>
      <c r="AE194" s="738">
        <v>18.452768974803998</v>
      </c>
      <c r="AF194" s="738">
        <v>18.677809835379001</v>
      </c>
      <c r="AG194" s="738">
        <v>21.243335016688999</v>
      </c>
      <c r="AH194" s="738">
        <v>22.929667138458999</v>
      </c>
      <c r="AI194" s="738">
        <v>26.347361088606998</v>
      </c>
      <c r="AJ194" s="738">
        <v>28.314044971885</v>
      </c>
      <c r="AK194" s="738">
        <v>34.046302792386001</v>
      </c>
      <c r="AL194" s="738">
        <v>37.371720205662001</v>
      </c>
      <c r="AM194" s="738">
        <v>38.179152424153997</v>
      </c>
      <c r="AN194" s="738">
        <v>37.298508396994002</v>
      </c>
      <c r="AO194" s="738">
        <v>36.148478635376001</v>
      </c>
      <c r="AP194" s="738">
        <v>39.706050711217003</v>
      </c>
      <c r="AQ194" s="738">
        <v>40.035815182180002</v>
      </c>
      <c r="AR194" s="738">
        <v>36.795199493932998</v>
      </c>
      <c r="AS194" s="738">
        <v>36.029535051738002</v>
      </c>
      <c r="AT194" s="738">
        <v>35.898950324562001</v>
      </c>
      <c r="AU194" s="738">
        <v>35.533534951599002</v>
      </c>
      <c r="AV194" s="738">
        <v>31.852052999165</v>
      </c>
      <c r="AW194" s="738">
        <v>32.309734101719002</v>
      </c>
      <c r="AX194" s="738">
        <v>31.53623572183</v>
      </c>
      <c r="AY194" s="738">
        <v>32.074628232080002</v>
      </c>
      <c r="AZ194" s="738">
        <v>29.434959717188001</v>
      </c>
      <c r="BA194" s="738">
        <v>29.264872085412001</v>
      </c>
      <c r="BB194" s="738">
        <v>29.217400728975001</v>
      </c>
    </row>
    <row r="195" spans="1:54" x14ac:dyDescent="0.2">
      <c r="A195" s="737" t="s">
        <v>29</v>
      </c>
      <c r="B195" s="738">
        <v>4.2529422454408001</v>
      </c>
      <c r="C195" s="738">
        <v>4.2674439055175002</v>
      </c>
      <c r="D195" s="738">
        <v>4.8049224657118996</v>
      </c>
      <c r="E195" s="738">
        <v>4.8294814012859</v>
      </c>
      <c r="F195" s="738">
        <v>5.3234858481381</v>
      </c>
      <c r="G195" s="738">
        <v>5.4201324520915</v>
      </c>
      <c r="H195" s="738">
        <v>5.7846397721522003</v>
      </c>
      <c r="I195" s="738">
        <v>6.5111661692335003</v>
      </c>
      <c r="J195" s="738">
        <v>7.2264481791742998</v>
      </c>
      <c r="K195" s="738">
        <v>8.5334900770415008</v>
      </c>
      <c r="L195" s="738">
        <v>9.4071695105970008</v>
      </c>
      <c r="M195" s="738">
        <v>9.7278551398426991</v>
      </c>
      <c r="N195" s="738">
        <v>9.4583146173721993</v>
      </c>
      <c r="O195" s="738">
        <v>10.988936200332001</v>
      </c>
      <c r="P195" s="738">
        <v>11.449338678696</v>
      </c>
      <c r="Q195" s="738">
        <v>11.847770230078</v>
      </c>
      <c r="R195" s="738">
        <v>12.196316025024</v>
      </c>
      <c r="S195" s="738">
        <v>12.333852222700999</v>
      </c>
      <c r="T195" s="738">
        <v>13.127106589546999</v>
      </c>
      <c r="U195" s="738">
        <v>14.166384187275</v>
      </c>
      <c r="V195" s="738">
        <v>14.722505754256</v>
      </c>
      <c r="W195" s="738">
        <v>15.219238413726</v>
      </c>
      <c r="X195" s="738">
        <v>16.174839006687002</v>
      </c>
      <c r="Y195" s="738">
        <v>16.805265536475002</v>
      </c>
      <c r="Z195" s="738">
        <v>16.914457025695</v>
      </c>
      <c r="AA195" s="738">
        <v>17.279096988224001</v>
      </c>
      <c r="AB195" s="738">
        <v>17.822303015130998</v>
      </c>
      <c r="AC195" s="738">
        <v>18.365513768675001</v>
      </c>
      <c r="AD195" s="738">
        <v>19.172705358192001</v>
      </c>
      <c r="AE195" s="738">
        <v>20.156237819916999</v>
      </c>
      <c r="AF195" s="738">
        <v>21.123017721653</v>
      </c>
      <c r="AG195" s="738">
        <v>22.004912490033</v>
      </c>
      <c r="AH195" s="738">
        <v>21.769913295276002</v>
      </c>
      <c r="AI195" s="738">
        <v>21.558250508699999</v>
      </c>
      <c r="AJ195" s="738">
        <v>22.807917817334001</v>
      </c>
      <c r="AK195" s="738">
        <v>23.439697243459999</v>
      </c>
      <c r="AL195" s="738">
        <v>24.230815403404002</v>
      </c>
      <c r="AM195" s="738">
        <v>24.973262273204</v>
      </c>
      <c r="AN195" s="738">
        <v>25.418418257866001</v>
      </c>
      <c r="AO195" s="738">
        <v>25.356652074264002</v>
      </c>
      <c r="AP195" s="738">
        <v>27.721977199249</v>
      </c>
      <c r="AQ195" s="738">
        <v>26.255806396815</v>
      </c>
      <c r="AR195" s="738">
        <v>28.233871447904999</v>
      </c>
      <c r="AS195" s="738">
        <v>28.213720908073999</v>
      </c>
      <c r="AT195" s="738">
        <v>30.196975758311002</v>
      </c>
      <c r="AU195" s="738">
        <v>30.713746068711998</v>
      </c>
      <c r="AV195" s="738">
        <v>29.854439608198</v>
      </c>
      <c r="AW195" s="738">
        <v>30.159106256335999</v>
      </c>
      <c r="AX195" s="738">
        <v>30.178375222907</v>
      </c>
      <c r="AY195" s="738">
        <v>30.271869708480999</v>
      </c>
      <c r="AZ195" s="738">
        <v>28.696595393405001</v>
      </c>
      <c r="BA195" s="738">
        <v>35.147642588247997</v>
      </c>
      <c r="BB195" s="738">
        <v>35.915389023701003</v>
      </c>
    </row>
    <row r="196" spans="1:54" x14ac:dyDescent="0.2">
      <c r="A196" s="737" t="s">
        <v>797</v>
      </c>
      <c r="B196" s="738">
        <v>45.127416271698003</v>
      </c>
      <c r="C196" s="738">
        <v>49.515782897708</v>
      </c>
      <c r="D196" s="738">
        <v>57.398525086789</v>
      </c>
      <c r="E196" s="738">
        <v>62.290062262008</v>
      </c>
      <c r="F196" s="738">
        <v>64.821848722016995</v>
      </c>
      <c r="G196" s="738">
        <v>70.167731138126996</v>
      </c>
      <c r="H196" s="738">
        <v>77.856943099228999</v>
      </c>
      <c r="I196" s="738">
        <v>85.859309861442</v>
      </c>
      <c r="J196" s="738">
        <v>84.724648536076998</v>
      </c>
      <c r="K196" s="738">
        <v>78.138361202962997</v>
      </c>
      <c r="L196" s="738">
        <v>81.553125173420995</v>
      </c>
      <c r="M196" s="738">
        <v>81.698660567359994</v>
      </c>
      <c r="N196" s="738">
        <v>88.609758420239999</v>
      </c>
      <c r="O196" s="738">
        <v>93.549007016066994</v>
      </c>
      <c r="P196" s="738">
        <v>99.056368828206999</v>
      </c>
      <c r="Q196" s="738">
        <v>107.66436900470001</v>
      </c>
      <c r="R196" s="738">
        <v>117.88673318639</v>
      </c>
      <c r="S196" s="738">
        <v>128.26103444225001</v>
      </c>
      <c r="T196" s="738">
        <v>124.45247009465</v>
      </c>
      <c r="U196" s="738">
        <v>137.80208696861001</v>
      </c>
      <c r="V196" s="738">
        <v>155.02007126314001</v>
      </c>
      <c r="W196" s="738">
        <v>152.38637372802</v>
      </c>
      <c r="X196" s="738">
        <v>158.83601991104999</v>
      </c>
      <c r="Y196" s="738">
        <v>164.39419899077001</v>
      </c>
      <c r="Z196" s="738">
        <v>163.43923661830999</v>
      </c>
      <c r="AA196" s="738">
        <v>178.23178301361</v>
      </c>
      <c r="AB196" s="738">
        <v>194.23245117521</v>
      </c>
      <c r="AC196" s="738">
        <v>204.35712706562001</v>
      </c>
      <c r="AD196" s="738">
        <v>205.94880422503999</v>
      </c>
      <c r="AE196" s="738">
        <v>204.50407617183001</v>
      </c>
      <c r="AF196" s="738">
        <v>226.91440634494001</v>
      </c>
      <c r="AG196" s="738">
        <v>206.72841666189001</v>
      </c>
      <c r="AH196" s="738">
        <v>217.31961927227999</v>
      </c>
      <c r="AI196" s="738">
        <v>229.19614208460999</v>
      </c>
      <c r="AJ196" s="738">
        <v>235.62911423547001</v>
      </c>
      <c r="AK196" s="738">
        <v>245.64854237240999</v>
      </c>
      <c r="AL196" s="738">
        <v>273.68369999687002</v>
      </c>
      <c r="AM196" s="738">
        <v>300.16855485486002</v>
      </c>
      <c r="AN196" s="738">
        <v>299.03265972741002</v>
      </c>
      <c r="AO196" s="738">
        <v>301.44168792068001</v>
      </c>
      <c r="AP196" s="738">
        <v>312.21634381693002</v>
      </c>
      <c r="AQ196" s="738">
        <v>332.77113933613998</v>
      </c>
      <c r="AR196" s="738">
        <v>344.17872557299</v>
      </c>
      <c r="AS196" s="738">
        <v>334.11081513847</v>
      </c>
      <c r="AT196" s="738">
        <v>355.68573675906998</v>
      </c>
      <c r="AU196" s="738">
        <v>368.35957866254</v>
      </c>
      <c r="AV196" s="738">
        <v>392.37537253183001</v>
      </c>
      <c r="AW196" s="738">
        <v>434.08006229717</v>
      </c>
      <c r="AX196" s="738">
        <v>430.39278905596001</v>
      </c>
      <c r="AY196" s="738">
        <v>415.24444932031003</v>
      </c>
      <c r="AZ196" s="738">
        <v>425.09300640985998</v>
      </c>
      <c r="BA196" s="738">
        <v>466.79045614297002</v>
      </c>
      <c r="BB196" s="738">
        <v>481.24752321821001</v>
      </c>
    </row>
    <row r="197" spans="1:54" x14ac:dyDescent="0.2">
      <c r="A197" s="737" t="s">
        <v>54</v>
      </c>
      <c r="B197" s="738">
        <v>28.337078398841999</v>
      </c>
      <c r="C197" s="738">
        <v>28.429346741164</v>
      </c>
      <c r="D197" s="738">
        <v>29.793145274109001</v>
      </c>
      <c r="E197" s="738">
        <v>31.263359672206999</v>
      </c>
      <c r="F197" s="738">
        <v>32.667837962467999</v>
      </c>
      <c r="G197" s="738">
        <v>35.569362383573001</v>
      </c>
      <c r="H197" s="738">
        <v>36.086783389303001</v>
      </c>
      <c r="I197" s="738">
        <v>36.826882531160997</v>
      </c>
      <c r="J197" s="738">
        <v>37.745708381442</v>
      </c>
      <c r="K197" s="738">
        <v>38.555116074068003</v>
      </c>
      <c r="L197" s="738">
        <v>40.187025894529</v>
      </c>
      <c r="M197" s="738">
        <v>40.436213743156003</v>
      </c>
      <c r="N197" s="738">
        <v>40.826991784444999</v>
      </c>
      <c r="O197" s="738">
        <v>41.339108520419998</v>
      </c>
      <c r="P197" s="738">
        <v>41.970502192955003</v>
      </c>
      <c r="Q197" s="738">
        <v>42.859131415466003</v>
      </c>
      <c r="R197" s="738">
        <v>43.697461928288</v>
      </c>
      <c r="S197" s="738">
        <v>44.628594143689</v>
      </c>
      <c r="T197" s="738">
        <v>45.278506536618004</v>
      </c>
      <c r="U197" s="738">
        <v>45.497264110003997</v>
      </c>
      <c r="V197" s="738">
        <v>45.700801373183999</v>
      </c>
      <c r="W197" s="738">
        <v>38.742394986694002</v>
      </c>
      <c r="X197" s="738">
        <v>28.625538810639</v>
      </c>
      <c r="Y197" s="738">
        <v>27.162152189433002</v>
      </c>
      <c r="Z197" s="738">
        <v>34.255956320738001</v>
      </c>
      <c r="AA197" s="738">
        <v>34.674875935372</v>
      </c>
      <c r="AB197" s="738">
        <v>31.533679141183999</v>
      </c>
      <c r="AC197" s="738">
        <v>31.523531631878999</v>
      </c>
      <c r="AD197" s="738">
        <v>32.630973929958003</v>
      </c>
      <c r="AE197" s="738">
        <v>38.583418048098999</v>
      </c>
      <c r="AF197" s="738">
        <v>39.361201549153002</v>
      </c>
      <c r="AG197" s="738">
        <v>40.311513252045003</v>
      </c>
      <c r="AH197" s="738">
        <v>43.246708759548</v>
      </c>
      <c r="AI197" s="738">
        <v>48.180682680129998</v>
      </c>
      <c r="AJ197" s="738">
        <v>51.352067627544997</v>
      </c>
      <c r="AK197" s="738">
        <v>52.925017271100998</v>
      </c>
      <c r="AL197" s="738">
        <v>54.982882383411003</v>
      </c>
      <c r="AM197" s="738">
        <v>60.812471637865002</v>
      </c>
      <c r="AN197" s="738">
        <v>61.964995122376003</v>
      </c>
      <c r="AO197" s="738">
        <v>54.658459460149999</v>
      </c>
      <c r="AP197" s="738">
        <v>61.681669543938</v>
      </c>
      <c r="AQ197" s="738">
        <v>66.508433698028995</v>
      </c>
      <c r="AR197" s="738">
        <v>68.887875126512995</v>
      </c>
      <c r="AS197" s="738">
        <v>66.188910250106005</v>
      </c>
      <c r="AT197" s="738">
        <v>64.404707183420001</v>
      </c>
      <c r="AU197" s="738">
        <v>66.422972989539005</v>
      </c>
      <c r="AV197" s="738">
        <v>66.612213035162</v>
      </c>
      <c r="AW197" s="738">
        <v>66.564945715421004</v>
      </c>
      <c r="AX197" s="738">
        <v>65.816841373173006</v>
      </c>
      <c r="AY197" s="738">
        <v>66.000510594453999</v>
      </c>
      <c r="AZ197" s="738">
        <v>66.574498880487994</v>
      </c>
      <c r="BA197" s="738">
        <v>68.629259200426006</v>
      </c>
      <c r="BB197" s="738">
        <v>69.882935021099001</v>
      </c>
    </row>
    <row r="198" spans="1:54" x14ac:dyDescent="0.2">
      <c r="A198" s="737" t="s">
        <v>134</v>
      </c>
      <c r="B198" s="738">
        <v>3.2400376291661002E-3</v>
      </c>
      <c r="C198" s="738">
        <v>3.237504932921E-3</v>
      </c>
      <c r="D198" s="738">
        <v>3.9461923132657999E-3</v>
      </c>
      <c r="E198" s="738">
        <v>3.9815458666019E-3</v>
      </c>
      <c r="F198" s="738">
        <v>3.5462269911671002E-3</v>
      </c>
      <c r="G198" s="738">
        <v>4.2963489573064999E-3</v>
      </c>
      <c r="H198" s="738">
        <v>3.8940086892178998E-3</v>
      </c>
      <c r="I198" s="738">
        <v>4.3009056423553996E-3</v>
      </c>
      <c r="J198" s="738">
        <v>4.3019375421806004E-3</v>
      </c>
      <c r="K198" s="738">
        <v>4.2547474285928996E-3</v>
      </c>
      <c r="L198" s="738">
        <v>4.2078232692237E-3</v>
      </c>
      <c r="M198" s="738">
        <v>4.1283491440175001E-3</v>
      </c>
      <c r="N198" s="738">
        <v>3.8738178110433999E-3</v>
      </c>
      <c r="O198" s="738">
        <v>3.7823123450578E-3</v>
      </c>
      <c r="P198" s="738">
        <v>4.2071610054181998E-3</v>
      </c>
      <c r="Q198" s="738">
        <v>4.2223005644770996E-3</v>
      </c>
      <c r="R198" s="738">
        <v>4.3929505954457002E-3</v>
      </c>
      <c r="S198" s="738">
        <v>4.6683472896989001E-3</v>
      </c>
      <c r="T198" s="738">
        <v>5.0409040991709004E-3</v>
      </c>
      <c r="U198" s="738">
        <v>5.1673150323577003E-3</v>
      </c>
      <c r="V198" s="738">
        <v>4.7554146610714002E-3</v>
      </c>
      <c r="W198" s="738">
        <v>4.8251328875869E-3</v>
      </c>
      <c r="X198" s="738">
        <v>4.8686381399312001E-3</v>
      </c>
      <c r="Y198" s="738">
        <v>4.7731831566855997E-3</v>
      </c>
      <c r="Z198" s="738">
        <v>4.7316373385256003E-3</v>
      </c>
      <c r="AA198" s="738">
        <v>4.6740581013077001E-3</v>
      </c>
      <c r="AB198" s="738">
        <v>4.6468197416777001E-3</v>
      </c>
      <c r="AC198" s="738">
        <v>4.7168443737759004E-3</v>
      </c>
      <c r="AD198" s="738">
        <v>5.3086963861301998E-3</v>
      </c>
      <c r="AE198" s="738">
        <v>5.1459950316553003E-3</v>
      </c>
      <c r="AF198" s="738">
        <v>1.6237839833724999E-2</v>
      </c>
      <c r="AG198" s="738">
        <v>1.7211811120958001E-2</v>
      </c>
      <c r="AH198" s="738">
        <v>2.3770136259625999E-2</v>
      </c>
      <c r="AI198" s="738">
        <v>2.5604918563246998E-2</v>
      </c>
      <c r="AJ198" s="738">
        <v>2.6181589510554999E-2</v>
      </c>
      <c r="AK198" s="738">
        <v>3.1263073791966002E-2</v>
      </c>
      <c r="AL198" s="738">
        <v>3.8757462601829003E-2</v>
      </c>
      <c r="AM198" s="738">
        <v>4.8579595071139001E-2</v>
      </c>
      <c r="AN198" s="738">
        <v>5.4385465449729997E-2</v>
      </c>
      <c r="AO198" s="738">
        <v>6.0674276946766997E-2</v>
      </c>
      <c r="AP198" s="738">
        <v>6.8425225314909993E-2</v>
      </c>
      <c r="AQ198" s="738">
        <v>5.2941150980350002E-2</v>
      </c>
      <c r="AR198" s="738">
        <v>5.6953123276867003E-2</v>
      </c>
      <c r="AS198" s="738">
        <v>6.9008506314049006E-2</v>
      </c>
      <c r="AT198" s="738">
        <v>7.4991120958419005E-2</v>
      </c>
      <c r="AU198" s="738">
        <v>7.5484056403105002E-2</v>
      </c>
      <c r="AV198" s="738">
        <v>8.2376895181868998E-2</v>
      </c>
      <c r="AW198" s="738">
        <v>8.0715348018549002E-2</v>
      </c>
      <c r="AX198" s="738">
        <v>9.0556358318417005E-2</v>
      </c>
      <c r="AY198" s="738">
        <v>0.10367104712088999</v>
      </c>
      <c r="AZ198" s="738">
        <v>8.8061203177751998E-2</v>
      </c>
      <c r="BA198" s="738">
        <v>8.5024400927595001E-2</v>
      </c>
      <c r="BB198" s="738">
        <v>8.8357011506631E-2</v>
      </c>
    </row>
    <row r="199" spans="1:54" x14ac:dyDescent="0.2">
      <c r="A199" s="737" t="s">
        <v>16</v>
      </c>
      <c r="B199" s="738">
        <v>0.93676290380923999</v>
      </c>
      <c r="C199" s="738">
        <v>0.94340427652918002</v>
      </c>
      <c r="D199" s="738">
        <v>0.92749028605771</v>
      </c>
      <c r="E199" s="738">
        <v>0.85487465688946995</v>
      </c>
      <c r="F199" s="738">
        <v>0.89349210702090998</v>
      </c>
      <c r="G199" s="738">
        <v>0.82207313538969995</v>
      </c>
      <c r="H199" s="738">
        <v>1.0224580675257</v>
      </c>
      <c r="I199" s="738">
        <v>0.95211367587970996</v>
      </c>
      <c r="J199" s="738">
        <v>0.74276773330738</v>
      </c>
      <c r="K199" s="738">
        <v>0.76554199130799006</v>
      </c>
      <c r="L199" s="738">
        <v>0.71741644561655005</v>
      </c>
      <c r="M199" s="738">
        <v>0.58369992176158003</v>
      </c>
      <c r="N199" s="738">
        <v>0.54748158302899996</v>
      </c>
      <c r="O199" s="738">
        <v>0.52354795021379996</v>
      </c>
      <c r="P199" s="738">
        <v>0.54402648330471004</v>
      </c>
      <c r="Q199" s="738">
        <v>0.56494933932285996</v>
      </c>
      <c r="R199" s="738">
        <v>0.62170190098515998</v>
      </c>
      <c r="S199" s="738">
        <v>0.69457681201926003</v>
      </c>
      <c r="T199" s="738">
        <v>0.74908820890943995</v>
      </c>
      <c r="U199" s="738">
        <v>0.70436117307680002</v>
      </c>
      <c r="V199" s="738">
        <v>0.83026279069840003</v>
      </c>
      <c r="W199" s="738">
        <v>0.84438548051814999</v>
      </c>
      <c r="X199" s="738">
        <v>0.85945978927604005</v>
      </c>
      <c r="Y199" s="738">
        <v>0.86607841575293998</v>
      </c>
      <c r="Z199" s="738">
        <v>0.78110987919668995</v>
      </c>
      <c r="AA199" s="738">
        <v>1.0116999208735</v>
      </c>
      <c r="AB199" s="738">
        <v>1.1045600353447</v>
      </c>
      <c r="AC199" s="738">
        <v>1.1607169665796999</v>
      </c>
      <c r="AD199" s="738">
        <v>1.3561787677221999</v>
      </c>
      <c r="AE199" s="738">
        <v>1.3957438920653</v>
      </c>
      <c r="AF199" s="738">
        <v>1.4121209420501999</v>
      </c>
      <c r="AG199" s="738">
        <v>1.4361731198912</v>
      </c>
      <c r="AH199" s="738">
        <v>1.6369402996814</v>
      </c>
      <c r="AI199" s="738">
        <v>1.7295263994365</v>
      </c>
      <c r="AJ199" s="738">
        <v>1.8104960155737</v>
      </c>
      <c r="AK199" s="738">
        <v>2.2198349051069002</v>
      </c>
      <c r="AL199" s="738">
        <v>2.5764017260593999</v>
      </c>
      <c r="AM199" s="738">
        <v>3.1070348187971999</v>
      </c>
      <c r="AN199" s="738">
        <v>3.3563944065313001</v>
      </c>
      <c r="AO199" s="738">
        <v>3.7044120201080002</v>
      </c>
      <c r="AP199" s="738">
        <v>3.6556014873231</v>
      </c>
      <c r="AQ199" s="738">
        <v>4.0918968655238999</v>
      </c>
      <c r="AR199" s="738">
        <v>4.1540986658897996</v>
      </c>
      <c r="AS199" s="738">
        <v>4.2119859793538996</v>
      </c>
      <c r="AT199" s="738">
        <v>4.6340745199828</v>
      </c>
      <c r="AU199" s="738">
        <v>5.3747217294759002</v>
      </c>
      <c r="AV199" s="738">
        <v>5.7706628096657999</v>
      </c>
      <c r="AW199" s="738">
        <v>6.0007045605866001</v>
      </c>
      <c r="AX199" s="738">
        <v>6.7072702322606998</v>
      </c>
      <c r="AY199" s="738">
        <v>6.8928379491970002</v>
      </c>
      <c r="AZ199" s="738">
        <v>6.7238915299433</v>
      </c>
      <c r="BA199" s="738">
        <v>7.3688893367504997</v>
      </c>
      <c r="BB199" s="738">
        <v>7.5402697238221004</v>
      </c>
    </row>
    <row r="200" spans="1:54" x14ac:dyDescent="0.2">
      <c r="A200" s="737" t="s">
        <v>90</v>
      </c>
      <c r="B200" s="738">
        <v>523.30349707156995</v>
      </c>
      <c r="C200" s="738">
        <v>534.40153974366001</v>
      </c>
      <c r="D200" s="738">
        <v>558.82733161171996</v>
      </c>
      <c r="E200" s="738">
        <v>586.65476676182004</v>
      </c>
      <c r="F200" s="738">
        <v>609.24849824495004</v>
      </c>
      <c r="G200" s="738">
        <v>629.10114040924998</v>
      </c>
      <c r="H200" s="738">
        <v>654.73489053035996</v>
      </c>
      <c r="I200" s="738">
        <v>669.00359725765998</v>
      </c>
      <c r="J200" s="738">
        <v>676.27641339293996</v>
      </c>
      <c r="K200" s="738">
        <v>693.76878779316996</v>
      </c>
      <c r="L200" s="738">
        <v>708.92021163309005</v>
      </c>
      <c r="M200" s="738">
        <v>699.74584314472997</v>
      </c>
      <c r="N200" s="738">
        <v>698.11372830238997</v>
      </c>
      <c r="O200" s="738">
        <v>697.56099745644997</v>
      </c>
      <c r="P200" s="738">
        <v>698.26622618956003</v>
      </c>
      <c r="Q200" s="738">
        <v>704.39975976610003</v>
      </c>
      <c r="R200" s="738">
        <v>719.71542893002004</v>
      </c>
      <c r="S200" s="738">
        <v>740.89031300241004</v>
      </c>
      <c r="T200" s="738">
        <v>750.09450793331996</v>
      </c>
      <c r="U200" s="738">
        <v>749.24521832575999</v>
      </c>
      <c r="V200" s="738">
        <v>779.58226378258996</v>
      </c>
      <c r="W200" s="738">
        <v>735.72920916024998</v>
      </c>
      <c r="X200" s="738">
        <v>645.49638581541001</v>
      </c>
      <c r="Y200" s="738">
        <v>563.28662378838999</v>
      </c>
      <c r="Z200" s="738">
        <v>466.07549831513001</v>
      </c>
      <c r="AA200" s="738">
        <v>460.28466122306003</v>
      </c>
      <c r="AB200" s="738">
        <v>393.37071923670999</v>
      </c>
      <c r="AC200" s="738">
        <v>378.43578281473998</v>
      </c>
      <c r="AD200" s="738">
        <v>361.20612888839003</v>
      </c>
      <c r="AE200" s="738">
        <v>360.67689643309001</v>
      </c>
      <c r="AF200" s="738">
        <v>357.46593501826999</v>
      </c>
      <c r="AG200" s="738">
        <v>356.59886128801003</v>
      </c>
      <c r="AH200" s="738">
        <v>357.02834182846999</v>
      </c>
      <c r="AI200" s="738">
        <v>389.25476471173999</v>
      </c>
      <c r="AJ200" s="738">
        <v>365.04245486976998</v>
      </c>
      <c r="AK200" s="738">
        <v>353.02010809887003</v>
      </c>
      <c r="AL200" s="738">
        <v>354.00877839754003</v>
      </c>
      <c r="AM200" s="738">
        <v>362.05043527685001</v>
      </c>
      <c r="AN200" s="738">
        <v>347.51832983175001</v>
      </c>
      <c r="AO200" s="738">
        <v>288.22196686878999</v>
      </c>
      <c r="AP200" s="738">
        <v>309.22081739094</v>
      </c>
      <c r="AQ200" s="738">
        <v>326.93596588171999</v>
      </c>
      <c r="AR200" s="738">
        <v>318.82368573154997</v>
      </c>
      <c r="AS200" s="738">
        <v>308.93060929009999</v>
      </c>
      <c r="AT200" s="738">
        <v>265.03287162466</v>
      </c>
      <c r="AU200" s="738">
        <v>221.59482773046</v>
      </c>
      <c r="AV200" s="738">
        <v>221.96118579963999</v>
      </c>
      <c r="AW200" s="738">
        <v>200.12803842919999</v>
      </c>
      <c r="AX200" s="738">
        <v>213.68138620232</v>
      </c>
      <c r="AY200" s="738">
        <v>201.52688475446999</v>
      </c>
      <c r="AZ200" s="738">
        <v>192.01380041312001</v>
      </c>
      <c r="BA200" s="738">
        <v>180.50784173887001</v>
      </c>
      <c r="BB200" s="738">
        <v>132.54146926109999</v>
      </c>
    </row>
    <row r="201" spans="1:54" x14ac:dyDescent="0.2">
      <c r="A201" s="737" t="s">
        <v>82</v>
      </c>
      <c r="B201" s="738">
        <v>19.429210580932001</v>
      </c>
      <c r="C201" s="738">
        <v>25.394241372882998</v>
      </c>
      <c r="D201" s="738">
        <v>27.706988346151999</v>
      </c>
      <c r="E201" s="738">
        <v>35.792160892669997</v>
      </c>
      <c r="F201" s="738">
        <v>35.954350652483001</v>
      </c>
      <c r="G201" s="738">
        <v>36.622540582271</v>
      </c>
      <c r="H201" s="738">
        <v>45.515622349925003</v>
      </c>
      <c r="I201" s="738">
        <v>45.809243397616001</v>
      </c>
      <c r="J201" s="738">
        <v>52.549731046642002</v>
      </c>
      <c r="K201" s="738">
        <v>37.817819559443002</v>
      </c>
      <c r="L201" s="738">
        <v>41.08115010985</v>
      </c>
      <c r="M201" s="738">
        <v>38.004763276330998</v>
      </c>
      <c r="N201" s="738">
        <v>38.022758555761001</v>
      </c>
      <c r="O201" s="738">
        <v>36.753901377719998</v>
      </c>
      <c r="P201" s="738">
        <v>49.944885747444999</v>
      </c>
      <c r="Q201" s="738">
        <v>51.776952610854003</v>
      </c>
      <c r="R201" s="738">
        <v>50.194317234548002</v>
      </c>
      <c r="S201" s="738">
        <v>52.026400063323997</v>
      </c>
      <c r="T201" s="738">
        <v>50.943127381943</v>
      </c>
      <c r="U201" s="738">
        <v>56.880056737714</v>
      </c>
      <c r="V201" s="738">
        <v>56.825621198051998</v>
      </c>
      <c r="W201" s="738">
        <v>64.650926219243999</v>
      </c>
      <c r="X201" s="738">
        <v>62.446299248622999</v>
      </c>
      <c r="Y201" s="738">
        <v>65.840686038594995</v>
      </c>
      <c r="Z201" s="738">
        <v>72.494652195141995</v>
      </c>
      <c r="AA201" s="738">
        <v>77.329027438457999</v>
      </c>
      <c r="AB201" s="738">
        <v>80.816767296343002</v>
      </c>
      <c r="AC201" s="738">
        <v>84.224064862413996</v>
      </c>
      <c r="AD201" s="738">
        <v>86.399458491274004</v>
      </c>
      <c r="AE201" s="738">
        <v>89.081932871055002</v>
      </c>
      <c r="AF201" s="738">
        <v>88.380190611965006</v>
      </c>
      <c r="AG201" s="738">
        <v>101.18549720626</v>
      </c>
      <c r="AH201" s="738">
        <v>103.44924479752</v>
      </c>
      <c r="AI201" s="738">
        <v>108.7420579433</v>
      </c>
      <c r="AJ201" s="738">
        <v>114.93867555999</v>
      </c>
      <c r="AK201" s="738">
        <v>122.37980745282</v>
      </c>
      <c r="AL201" s="738">
        <v>127.109163369</v>
      </c>
      <c r="AM201" s="738">
        <v>137.05692701295001</v>
      </c>
      <c r="AN201" s="738">
        <v>164.16304628237</v>
      </c>
      <c r="AO201" s="738">
        <v>165.25666493802001</v>
      </c>
      <c r="AP201" s="738">
        <v>171.87055792922999</v>
      </c>
      <c r="AQ201" s="738">
        <v>177.17294487468001</v>
      </c>
      <c r="AR201" s="738">
        <v>185.86477635897</v>
      </c>
      <c r="AS201" s="738">
        <v>195.81600119725999</v>
      </c>
      <c r="AT201" s="738">
        <v>198.82412191317999</v>
      </c>
      <c r="AU201" s="738">
        <v>207.63822003479001</v>
      </c>
      <c r="AV201" s="738">
        <v>213.20545509070999</v>
      </c>
      <c r="AW201" s="738">
        <v>205.19614304414</v>
      </c>
      <c r="AX201" s="738">
        <v>187.90624834547</v>
      </c>
      <c r="AY201" s="738">
        <v>198.54201983885</v>
      </c>
      <c r="AZ201" s="738">
        <v>201.00213919282001</v>
      </c>
      <c r="BA201" s="738">
        <v>214.45128235124</v>
      </c>
      <c r="BB201" s="738">
        <v>218.79934779241</v>
      </c>
    </row>
    <row r="202" spans="1:54" x14ac:dyDescent="0.2">
      <c r="A202" s="737" t="s">
        <v>100</v>
      </c>
      <c r="B202" s="738">
        <v>669.51846646009005</v>
      </c>
      <c r="C202" s="738">
        <v>661.98229967418001</v>
      </c>
      <c r="D202" s="738">
        <v>648.84722264621996</v>
      </c>
      <c r="E202" s="738">
        <v>680.94531423215005</v>
      </c>
      <c r="F202" s="738">
        <v>636.59919618945003</v>
      </c>
      <c r="G202" s="738">
        <v>617.06777960667</v>
      </c>
      <c r="H202" s="738">
        <v>623.04463855270001</v>
      </c>
      <c r="I202" s="738">
        <v>632.82113230543996</v>
      </c>
      <c r="J202" s="738">
        <v>632.81623874277</v>
      </c>
      <c r="K202" s="738">
        <v>668.46947811837003</v>
      </c>
      <c r="L202" s="738">
        <v>607.70485808901003</v>
      </c>
      <c r="M202" s="738">
        <v>588.27481208165</v>
      </c>
      <c r="N202" s="738">
        <v>574.44551636503002</v>
      </c>
      <c r="O202" s="738">
        <v>566.26187672260005</v>
      </c>
      <c r="P202" s="738">
        <v>549.10874929808995</v>
      </c>
      <c r="Q202" s="738">
        <v>575.21155047431</v>
      </c>
      <c r="R202" s="738">
        <v>588.93524139690999</v>
      </c>
      <c r="S202" s="738">
        <v>594.80403899254998</v>
      </c>
      <c r="T202" s="738">
        <v>594.74064506162995</v>
      </c>
      <c r="U202" s="738">
        <v>579.20788380304998</v>
      </c>
      <c r="V202" s="738">
        <v>581.01205935808002</v>
      </c>
      <c r="W202" s="738">
        <v>590.14220683165001</v>
      </c>
      <c r="X202" s="738">
        <v>575.91287949585001</v>
      </c>
      <c r="Y202" s="738">
        <v>560.01839198830999</v>
      </c>
      <c r="Z202" s="738">
        <v>554.94603045121005</v>
      </c>
      <c r="AA202" s="738">
        <v>547.38072225457995</v>
      </c>
      <c r="AB202" s="738">
        <v>566.03583792219001</v>
      </c>
      <c r="AC202" s="738">
        <v>542.45675237918999</v>
      </c>
      <c r="AD202" s="738">
        <v>544.02942470426001</v>
      </c>
      <c r="AE202" s="738">
        <v>540.31155719525998</v>
      </c>
      <c r="AF202" s="738">
        <v>547.24586473473005</v>
      </c>
      <c r="AG202" s="738">
        <v>561.21738183223999</v>
      </c>
      <c r="AH202" s="738">
        <v>545.46312438656003</v>
      </c>
      <c r="AI202" s="738">
        <v>559.23619245131999</v>
      </c>
      <c r="AJ202" s="738">
        <v>558.96767850073002</v>
      </c>
      <c r="AK202" s="738">
        <v>556.57331083128997</v>
      </c>
      <c r="AL202" s="738">
        <v>557.09764722817999</v>
      </c>
      <c r="AM202" s="738">
        <v>547.11583047219995</v>
      </c>
      <c r="AN202" s="738">
        <v>531.39305964938001</v>
      </c>
      <c r="AO202" s="738">
        <v>481.78899440188002</v>
      </c>
      <c r="AP202" s="738">
        <v>497.61513027613</v>
      </c>
      <c r="AQ202" s="738">
        <v>457.88690564184998</v>
      </c>
      <c r="AR202" s="738">
        <v>480.70094704233998</v>
      </c>
      <c r="AS202" s="738">
        <v>467.44008971237002</v>
      </c>
      <c r="AT202" s="738">
        <v>428.90447977079998</v>
      </c>
      <c r="AU202" s="738">
        <v>414.21552825441</v>
      </c>
      <c r="AV202" s="738">
        <v>394.19678394331999</v>
      </c>
      <c r="AW202" s="738">
        <v>379.21452032191002</v>
      </c>
      <c r="AX202" s="738">
        <v>373.33394789199002</v>
      </c>
      <c r="AY202" s="738">
        <v>357.88099282961002</v>
      </c>
      <c r="AZ202" s="738">
        <v>320.54140114794001</v>
      </c>
      <c r="BA202" s="738">
        <v>339.06457589231002</v>
      </c>
      <c r="BB202" s="738">
        <v>340.61026873866001</v>
      </c>
    </row>
    <row r="203" spans="1:54" x14ac:dyDescent="0.2">
      <c r="A203" s="737" t="s">
        <v>227</v>
      </c>
      <c r="B203" s="738">
        <v>4595.4067207771996</v>
      </c>
      <c r="C203" s="738">
        <v>4460.2592110509004</v>
      </c>
      <c r="D203" s="738">
        <v>4711.1168656764003</v>
      </c>
      <c r="E203" s="738">
        <v>4897.1716891633996</v>
      </c>
      <c r="F203" s="738">
        <v>4727.9915244751001</v>
      </c>
      <c r="G203" s="738">
        <v>4515.9138669599997</v>
      </c>
      <c r="H203" s="738">
        <v>4816.3120588379998</v>
      </c>
      <c r="I203" s="738">
        <v>4980.5074030679998</v>
      </c>
      <c r="J203" s="738">
        <v>4970.3798697579005</v>
      </c>
      <c r="K203" s="738">
        <v>5007.2174879487002</v>
      </c>
      <c r="L203" s="738">
        <v>4780.7338495162003</v>
      </c>
      <c r="M203" s="738">
        <v>4709.5381760149003</v>
      </c>
      <c r="N203" s="738">
        <v>4465.3479857381999</v>
      </c>
      <c r="O203" s="738">
        <v>4449.36263022</v>
      </c>
      <c r="P203" s="738">
        <v>4655.1610332771997</v>
      </c>
      <c r="Q203" s="738">
        <v>4681.3857218514004</v>
      </c>
      <c r="R203" s="738">
        <v>4643.8567578913999</v>
      </c>
      <c r="S203" s="738">
        <v>4801.2002981873002</v>
      </c>
      <c r="T203" s="738">
        <v>5021.6831073628</v>
      </c>
      <c r="U203" s="738">
        <v>5079.3164275996996</v>
      </c>
      <c r="V203" s="738">
        <v>4984.0666519364004</v>
      </c>
      <c r="W203" s="738">
        <v>4939.4664689781002</v>
      </c>
      <c r="X203" s="738">
        <v>5017.4561087312004</v>
      </c>
      <c r="Y203" s="738">
        <v>5135.9886149373997</v>
      </c>
      <c r="Z203" s="738">
        <v>5218.2983990319999</v>
      </c>
      <c r="AA203" s="738">
        <v>5271.8877003765001</v>
      </c>
      <c r="AB203" s="738">
        <v>5426.9210643601</v>
      </c>
      <c r="AC203" s="738">
        <v>5699.9817976885997</v>
      </c>
      <c r="AD203" s="738">
        <v>5745.3655041784004</v>
      </c>
      <c r="AE203" s="738">
        <v>5762.3185270382</v>
      </c>
      <c r="AF203" s="738">
        <v>5929.1883981568999</v>
      </c>
      <c r="AG203" s="738">
        <v>5878.0740282532997</v>
      </c>
      <c r="AH203" s="738">
        <v>5727.1687782866002</v>
      </c>
      <c r="AI203" s="738">
        <v>5793.3040451322004</v>
      </c>
      <c r="AJ203" s="738">
        <v>5880.3743969797997</v>
      </c>
      <c r="AK203" s="738">
        <v>5888.4987447542999</v>
      </c>
      <c r="AL203" s="738">
        <v>5790.3897721353997</v>
      </c>
      <c r="AM203" s="738">
        <v>5873.1342072064999</v>
      </c>
      <c r="AN203" s="738">
        <v>5689.6994532694998</v>
      </c>
      <c r="AO203" s="738">
        <v>5273.5107173219003</v>
      </c>
      <c r="AP203" s="738">
        <v>5521.9662941660999</v>
      </c>
      <c r="AQ203" s="738">
        <v>5308.1163955821003</v>
      </c>
      <c r="AR203" s="738">
        <v>5088.2531614673999</v>
      </c>
      <c r="AS203" s="738">
        <v>5225.2858134475</v>
      </c>
      <c r="AT203" s="738">
        <v>5244.3989808049</v>
      </c>
      <c r="AU203" s="738">
        <v>5133.5564558656997</v>
      </c>
      <c r="AV203" s="738">
        <v>5029.1570205701</v>
      </c>
      <c r="AW203" s="738">
        <v>4959.6318977739002</v>
      </c>
      <c r="AX203" s="738">
        <v>5117.5686174284001</v>
      </c>
      <c r="AY203" s="738">
        <v>4966.9702636387001</v>
      </c>
      <c r="AZ203" s="738">
        <v>4466.7314225628998</v>
      </c>
      <c r="BA203" s="738">
        <v>4768.8734427715999</v>
      </c>
      <c r="BB203" s="738">
        <v>4853.7802223991002</v>
      </c>
    </row>
    <row r="204" spans="1:54" x14ac:dyDescent="0.2">
      <c r="A204" s="737" t="s">
        <v>153</v>
      </c>
      <c r="B204" s="738">
        <v>5.2980146775971004</v>
      </c>
      <c r="C204" s="738">
        <v>5.2773032936552999</v>
      </c>
      <c r="D204" s="738">
        <v>5.7168864259617003</v>
      </c>
      <c r="E204" s="738">
        <v>5.3721892156319004</v>
      </c>
      <c r="F204" s="738">
        <v>5.1838163051089001</v>
      </c>
      <c r="G204" s="738">
        <v>5.5244451118222004</v>
      </c>
      <c r="H204" s="738">
        <v>5.6753580987495003</v>
      </c>
      <c r="I204" s="738">
        <v>5.5730552460513003</v>
      </c>
      <c r="J204" s="738">
        <v>5.7258474119195002</v>
      </c>
      <c r="K204" s="738">
        <v>6.2159551359862002</v>
      </c>
      <c r="L204" s="738">
        <v>5.5646467950031004</v>
      </c>
      <c r="M204" s="738">
        <v>5.2994641485320004</v>
      </c>
      <c r="N204" s="738">
        <v>4.9254145165552004</v>
      </c>
      <c r="O204" s="738">
        <v>3.9286399931537002</v>
      </c>
      <c r="P204" s="738">
        <v>3.5291025815795001</v>
      </c>
      <c r="Q204" s="738">
        <v>3.3074597953560998</v>
      </c>
      <c r="R204" s="738">
        <v>3.2429623817755</v>
      </c>
      <c r="S204" s="738">
        <v>3.6720442867547001</v>
      </c>
      <c r="T204" s="738">
        <v>4.7269759939681997</v>
      </c>
      <c r="U204" s="738">
        <v>5.0978764017782998</v>
      </c>
      <c r="V204" s="738">
        <v>3.9248503087619002</v>
      </c>
      <c r="W204" s="738">
        <v>4.4443378758253003</v>
      </c>
      <c r="X204" s="738">
        <v>4.8857852691080996</v>
      </c>
      <c r="Y204" s="738">
        <v>4.6294819148122004</v>
      </c>
      <c r="Z204" s="738">
        <v>4.3406118268659997</v>
      </c>
      <c r="AA204" s="738">
        <v>4.7514534459776998</v>
      </c>
      <c r="AB204" s="738">
        <v>5.5623722480277999</v>
      </c>
      <c r="AC204" s="738">
        <v>5.6491302893622004</v>
      </c>
      <c r="AD204" s="738">
        <v>5.8790751278186004</v>
      </c>
      <c r="AE204" s="738">
        <v>6.8608949368146002</v>
      </c>
      <c r="AF204" s="738">
        <v>5.5270041726289003</v>
      </c>
      <c r="AG204" s="738">
        <v>4.9956181878662003</v>
      </c>
      <c r="AH204" s="738">
        <v>4.5855512937137002</v>
      </c>
      <c r="AI204" s="738">
        <v>4.5725123578471001</v>
      </c>
      <c r="AJ204" s="738">
        <v>5.7219466555462999</v>
      </c>
      <c r="AK204" s="738">
        <v>5.5198130399935001</v>
      </c>
      <c r="AL204" s="738">
        <v>6.4379912187880999</v>
      </c>
      <c r="AM204" s="738">
        <v>5.9765071089618003</v>
      </c>
      <c r="AN204" s="738">
        <v>7.8668684524670001</v>
      </c>
      <c r="AO204" s="738">
        <v>7.7867322309312996</v>
      </c>
      <c r="AP204" s="738">
        <v>6.4130515936251999</v>
      </c>
      <c r="AQ204" s="738">
        <v>7.7423936810954999</v>
      </c>
      <c r="AR204" s="738">
        <v>8.8178034063432005</v>
      </c>
      <c r="AS204" s="738">
        <v>7.5959044617076996</v>
      </c>
      <c r="AT204" s="738">
        <v>6.6611840344591</v>
      </c>
      <c r="AU204" s="738">
        <v>6.8370075961380001</v>
      </c>
      <c r="AV204" s="738">
        <v>6.7354963585199998</v>
      </c>
      <c r="AW204" s="738">
        <v>6.3410376151476999</v>
      </c>
      <c r="AX204" s="738">
        <v>6.8314500223271004</v>
      </c>
      <c r="AY204" s="738">
        <v>7.1177526859963001</v>
      </c>
      <c r="AZ204" s="738">
        <v>6.8957704805368998</v>
      </c>
      <c r="BA204" s="738">
        <v>8.5328880830494995</v>
      </c>
      <c r="BB204" s="738">
        <v>8.5415246368542004</v>
      </c>
    </row>
    <row r="205" spans="1:54" x14ac:dyDescent="0.2">
      <c r="A205" s="737" t="s">
        <v>55</v>
      </c>
      <c r="B205" s="738">
        <v>79.096104280093002</v>
      </c>
      <c r="C205" s="738">
        <v>79.395252208716002</v>
      </c>
      <c r="D205" s="738">
        <v>83.473308981217002</v>
      </c>
      <c r="E205" s="738">
        <v>88.029735244302003</v>
      </c>
      <c r="F205" s="738">
        <v>92.565447918182002</v>
      </c>
      <c r="G205" s="738">
        <v>99.271890018023001</v>
      </c>
      <c r="H205" s="738">
        <v>101.52737376152</v>
      </c>
      <c r="I205" s="738">
        <v>104.20017252091</v>
      </c>
      <c r="J205" s="738">
        <v>107.69915360999001</v>
      </c>
      <c r="K205" s="738">
        <v>110.48026254341001</v>
      </c>
      <c r="L205" s="738">
        <v>115.21263030013</v>
      </c>
      <c r="M205" s="738">
        <v>115.54314801853999</v>
      </c>
      <c r="N205" s="738">
        <v>116.99199435118</v>
      </c>
      <c r="O205" s="738">
        <v>118.9893232731</v>
      </c>
      <c r="P205" s="738">
        <v>121.35337054425</v>
      </c>
      <c r="Q205" s="738">
        <v>124.34421956593999</v>
      </c>
      <c r="R205" s="738">
        <v>127.75328213691</v>
      </c>
      <c r="S205" s="738">
        <v>130.88735298856</v>
      </c>
      <c r="T205" s="738">
        <v>132.8855904808</v>
      </c>
      <c r="U205" s="738">
        <v>133.14293808830999</v>
      </c>
      <c r="V205" s="738">
        <v>127.48314890304999</v>
      </c>
      <c r="W205" s="738">
        <v>127.7397665261</v>
      </c>
      <c r="X205" s="738">
        <v>119.08722721015999</v>
      </c>
      <c r="Y205" s="738">
        <v>118.85696622638</v>
      </c>
      <c r="Z205" s="738">
        <v>113.25319297388</v>
      </c>
      <c r="AA205" s="738">
        <v>102.34351587393</v>
      </c>
      <c r="AB205" s="738">
        <v>103.6273107814</v>
      </c>
      <c r="AC205" s="738">
        <v>104.42013888723</v>
      </c>
      <c r="AD205" s="738">
        <v>119.47741629555</v>
      </c>
      <c r="AE205" s="738">
        <v>120.10549858697</v>
      </c>
      <c r="AF205" s="738">
        <v>127.22684222586</v>
      </c>
      <c r="AG205" s="738">
        <v>128.2880761346</v>
      </c>
      <c r="AH205" s="738">
        <v>132.35487008645001</v>
      </c>
      <c r="AI205" s="738">
        <v>124.64332075661</v>
      </c>
      <c r="AJ205" s="738">
        <v>127.83763146936001</v>
      </c>
      <c r="AK205" s="738">
        <v>121.44189696697001</v>
      </c>
      <c r="AL205" s="738">
        <v>130.17625640176999</v>
      </c>
      <c r="AM205" s="738">
        <v>126.64633641368</v>
      </c>
      <c r="AN205" s="738">
        <v>132.66303266995999</v>
      </c>
      <c r="AO205" s="738">
        <v>120.35571563214999</v>
      </c>
      <c r="AP205" s="738">
        <v>131.18061512489999</v>
      </c>
      <c r="AQ205" s="738">
        <v>133.88003051224001</v>
      </c>
      <c r="AR205" s="738">
        <v>119.06816425392999</v>
      </c>
      <c r="AS205" s="738">
        <v>117.45771532861001</v>
      </c>
      <c r="AT205" s="738">
        <v>109.94345745058</v>
      </c>
      <c r="AU205" s="738">
        <v>104.68372675249</v>
      </c>
      <c r="AV205" s="738">
        <v>110.94880663361</v>
      </c>
      <c r="AW205" s="738">
        <v>114.96869310648</v>
      </c>
      <c r="AX205" s="738">
        <v>118.45114373966</v>
      </c>
      <c r="AY205" s="738">
        <v>123.19135428689999</v>
      </c>
      <c r="AZ205" s="738">
        <v>120.26725820356</v>
      </c>
      <c r="BA205" s="738">
        <v>127.71241579015999</v>
      </c>
      <c r="BB205" s="738">
        <v>132.43351326666999</v>
      </c>
    </row>
    <row r="206" spans="1:54" x14ac:dyDescent="0.2">
      <c r="A206" s="737" t="s">
        <v>164</v>
      </c>
      <c r="B206" s="738">
        <v>7.5232084055521994E-2</v>
      </c>
      <c r="C206" s="738">
        <v>7.5244310121213007E-2</v>
      </c>
      <c r="D206" s="738">
        <v>8.0234503176626004E-2</v>
      </c>
      <c r="E206" s="738">
        <v>9.6528240505037E-2</v>
      </c>
      <c r="F206" s="738">
        <v>0.11846944769378</v>
      </c>
      <c r="G206" s="738">
        <v>9.7860481686096998E-2</v>
      </c>
      <c r="H206" s="738">
        <v>9.6425489201241998E-2</v>
      </c>
      <c r="I206" s="738">
        <v>0.10181289435606999</v>
      </c>
      <c r="J206" s="738">
        <v>0.10104025046871</v>
      </c>
      <c r="K206" s="738">
        <v>0.10857837771508</v>
      </c>
      <c r="L206" s="738">
        <v>0.11692025576465</v>
      </c>
      <c r="M206" s="738">
        <v>0.10130775011073</v>
      </c>
      <c r="N206" s="738">
        <v>9.9801253159418998E-2</v>
      </c>
      <c r="O206" s="738">
        <v>9.8691199910672003E-2</v>
      </c>
      <c r="P206" s="738">
        <v>8.8130943913556997E-2</v>
      </c>
      <c r="Q206" s="738">
        <v>0.11132616246558</v>
      </c>
      <c r="R206" s="738">
        <v>8.9677038993278002E-2</v>
      </c>
      <c r="S206" s="738">
        <v>8.8446087610158E-2</v>
      </c>
      <c r="T206" s="738">
        <v>0.11667864959299</v>
      </c>
      <c r="U206" s="738">
        <v>9.9147566253596997E-2</v>
      </c>
      <c r="V206" s="738">
        <v>0.10030281420452999</v>
      </c>
      <c r="W206" s="738">
        <v>9.1004375493561995E-2</v>
      </c>
      <c r="X206" s="738">
        <v>4.6848463891147003E-2</v>
      </c>
      <c r="Y206" s="738">
        <v>4.5816523475639997E-2</v>
      </c>
      <c r="Z206" s="738">
        <v>4.8199649621446003E-2</v>
      </c>
      <c r="AA206" s="738">
        <v>4.6357668566573002E-2</v>
      </c>
      <c r="AB206" s="738">
        <v>4.7348950290320997E-2</v>
      </c>
      <c r="AC206" s="738">
        <v>5.0378227612804999E-2</v>
      </c>
      <c r="AD206" s="738">
        <v>5.2185892214579997E-2</v>
      </c>
      <c r="AE206" s="738">
        <v>5.0672979403184E-2</v>
      </c>
      <c r="AF206" s="738">
        <v>9.3770237298807999E-2</v>
      </c>
      <c r="AG206" s="738">
        <v>0.10632372586185</v>
      </c>
      <c r="AH206" s="738">
        <v>0.103159067728</v>
      </c>
      <c r="AI206" s="738">
        <v>0.11951315980924</v>
      </c>
      <c r="AJ206" s="738">
        <v>9.2868644859213006E-2</v>
      </c>
      <c r="AK206" s="738">
        <v>9.4854201802738999E-2</v>
      </c>
      <c r="AL206" s="738">
        <v>8.4915291634399995E-2</v>
      </c>
      <c r="AM206" s="738">
        <v>0.13084745368959999</v>
      </c>
      <c r="AN206" s="738">
        <v>0.1290976386662</v>
      </c>
      <c r="AO206" s="738">
        <v>0.14963302322596</v>
      </c>
      <c r="AP206" s="738">
        <v>0.15746093603104</v>
      </c>
      <c r="AQ206" s="738">
        <v>0.18345560282409001</v>
      </c>
      <c r="AR206" s="738">
        <v>0.15057670117892999</v>
      </c>
      <c r="AS206" s="738">
        <v>0.15276793819816001</v>
      </c>
      <c r="AT206" s="738">
        <v>0.17746129012924999</v>
      </c>
      <c r="AU206" s="738">
        <v>0.16345247332783</v>
      </c>
      <c r="AV206" s="738">
        <v>0.17007104364624001</v>
      </c>
      <c r="AW206" s="738">
        <v>0.19406949304158999</v>
      </c>
      <c r="AX206" s="738">
        <v>0.25050644673202999</v>
      </c>
      <c r="AY206" s="738">
        <v>0.25348377046623999</v>
      </c>
      <c r="AZ206" s="738">
        <v>0.20494139385023</v>
      </c>
      <c r="BA206" s="738">
        <v>0.21316726535555999</v>
      </c>
      <c r="BB206" s="738">
        <v>0.21814536874074</v>
      </c>
    </row>
    <row r="207" spans="1:54" x14ac:dyDescent="0.2">
      <c r="A207" s="737" t="s">
        <v>228</v>
      </c>
      <c r="B207" s="738">
        <v>57.144847798613</v>
      </c>
      <c r="C207" s="738">
        <v>55.765490639573002</v>
      </c>
      <c r="D207" s="738">
        <v>56.677404601607002</v>
      </c>
      <c r="E207" s="738">
        <v>64.658970379156997</v>
      </c>
      <c r="F207" s="738">
        <v>63.713385779718998</v>
      </c>
      <c r="G207" s="738">
        <v>60.585291370295998</v>
      </c>
      <c r="H207" s="738">
        <v>64.806767890219007</v>
      </c>
      <c r="I207" s="738">
        <v>67.067219667681002</v>
      </c>
      <c r="J207" s="738">
        <v>72.030179217696002</v>
      </c>
      <c r="K207" s="738">
        <v>81.829338180207003</v>
      </c>
      <c r="L207" s="738">
        <v>89.556943622309007</v>
      </c>
      <c r="M207" s="738">
        <v>90.522802250354005</v>
      </c>
      <c r="N207" s="738">
        <v>91.261279340399</v>
      </c>
      <c r="O207" s="738">
        <v>90.208938390297007</v>
      </c>
      <c r="P207" s="738">
        <v>90.993859680727994</v>
      </c>
      <c r="Q207" s="738">
        <v>91.520838235221007</v>
      </c>
      <c r="R207" s="738">
        <v>92.341554386016</v>
      </c>
      <c r="S207" s="738">
        <v>92.078600984199994</v>
      </c>
      <c r="T207" s="738">
        <v>93.324981561282002</v>
      </c>
      <c r="U207" s="738">
        <v>99.404704199910995</v>
      </c>
      <c r="V207" s="738">
        <v>102.25874933353001</v>
      </c>
      <c r="W207" s="738">
        <v>100.83987512872</v>
      </c>
      <c r="X207" s="738">
        <v>103.24554832286</v>
      </c>
      <c r="Y207" s="738">
        <v>109.91670089758</v>
      </c>
      <c r="Z207" s="738">
        <v>110.36073145821</v>
      </c>
      <c r="AA207" s="738">
        <v>119.56677919127</v>
      </c>
      <c r="AB207" s="738">
        <v>127.71011184635999</v>
      </c>
      <c r="AC207" s="738">
        <v>133.47120716685001</v>
      </c>
      <c r="AD207" s="738">
        <v>135.22337656204999</v>
      </c>
      <c r="AE207" s="738">
        <v>131.31859720903</v>
      </c>
      <c r="AF207" s="738">
        <v>137.42669504109</v>
      </c>
      <c r="AG207" s="738">
        <v>142.64768220236999</v>
      </c>
      <c r="AH207" s="738">
        <v>147.40498197349001</v>
      </c>
      <c r="AI207" s="738">
        <v>142.62516703502001</v>
      </c>
      <c r="AJ207" s="738">
        <v>149.39166281746</v>
      </c>
      <c r="AK207" s="738">
        <v>155.61396547960001</v>
      </c>
      <c r="AL207" s="738">
        <v>154.57193237778</v>
      </c>
      <c r="AM207" s="738">
        <v>151.81133515274001</v>
      </c>
      <c r="AN207" s="738">
        <v>160.27569335818001</v>
      </c>
      <c r="AO207" s="738">
        <v>161.60020565588999</v>
      </c>
      <c r="AP207" s="738">
        <v>172.88605209168</v>
      </c>
      <c r="AQ207" s="738">
        <v>169.01601531329001</v>
      </c>
      <c r="AR207" s="738">
        <v>191.00700514572</v>
      </c>
      <c r="AS207" s="738">
        <v>190.10589741819999</v>
      </c>
      <c r="AT207" s="738">
        <v>188.63469612732999</v>
      </c>
      <c r="AU207" s="738">
        <v>172.09976528431</v>
      </c>
      <c r="AV207" s="738">
        <v>158.88085435868999</v>
      </c>
      <c r="AW207" s="738">
        <v>147.80637967761999</v>
      </c>
      <c r="AX207" s="738">
        <v>137.25378749353001</v>
      </c>
      <c r="AY207" s="738">
        <v>114.17360192704</v>
      </c>
      <c r="AZ207" s="738">
        <v>77.804945009574993</v>
      </c>
      <c r="BA207" s="738">
        <v>88.240250846660999</v>
      </c>
      <c r="BB207" s="738">
        <v>96.924939201474999</v>
      </c>
    </row>
    <row r="208" spans="1:54" x14ac:dyDescent="0.2">
      <c r="A208" s="737" t="s">
        <v>229</v>
      </c>
      <c r="B208" s="738">
        <v>17.507162149010998</v>
      </c>
      <c r="C208" s="738">
        <v>17.523233963797001</v>
      </c>
      <c r="D208" s="738">
        <v>16.984286271843999</v>
      </c>
      <c r="E208" s="738">
        <v>18.926227801822002</v>
      </c>
      <c r="F208" s="738">
        <v>15.778383269108</v>
      </c>
      <c r="G208" s="738">
        <v>18.559288454554</v>
      </c>
      <c r="H208" s="738">
        <v>13.559347469527999</v>
      </c>
      <c r="I208" s="738">
        <v>14.752503693812001</v>
      </c>
      <c r="J208" s="738">
        <v>14.936253524769</v>
      </c>
      <c r="K208" s="738">
        <v>15.579532201454001</v>
      </c>
      <c r="L208" s="738">
        <v>16.271167973217</v>
      </c>
      <c r="M208" s="738">
        <v>16.739739687004999</v>
      </c>
      <c r="N208" s="738">
        <v>18.123778086542</v>
      </c>
      <c r="O208" s="738">
        <v>19.546012608455001</v>
      </c>
      <c r="P208" s="738">
        <v>19.596796778561</v>
      </c>
      <c r="Q208" s="738">
        <v>19.757697394280001</v>
      </c>
      <c r="R208" s="738">
        <v>21.684804497102</v>
      </c>
      <c r="S208" s="738">
        <v>24.118417436255999</v>
      </c>
      <c r="T208" s="738">
        <v>23.676853792999001</v>
      </c>
      <c r="U208" s="738">
        <v>20.334295357116002</v>
      </c>
      <c r="V208" s="738">
        <v>20.584640272375999</v>
      </c>
      <c r="W208" s="738">
        <v>20.707776401244999</v>
      </c>
      <c r="X208" s="738">
        <v>21.716485150274998</v>
      </c>
      <c r="Y208" s="738">
        <v>25.431010937056001</v>
      </c>
      <c r="Z208" s="738">
        <v>29.899478195551001</v>
      </c>
      <c r="AA208" s="738">
        <v>34.391597221170002</v>
      </c>
      <c r="AB208" s="738">
        <v>38.728991389179001</v>
      </c>
      <c r="AC208" s="738">
        <v>44.635696366321</v>
      </c>
      <c r="AD208" s="738">
        <v>49.901125539715999</v>
      </c>
      <c r="AE208" s="738">
        <v>51.124100397783998</v>
      </c>
      <c r="AF208" s="738">
        <v>56.558819653467999</v>
      </c>
      <c r="AG208" s="738">
        <v>62.113143145858999</v>
      </c>
      <c r="AH208" s="738">
        <v>73.098089739149003</v>
      </c>
      <c r="AI208" s="738">
        <v>77.657838392892003</v>
      </c>
      <c r="AJ208" s="738">
        <v>91.942817217338998</v>
      </c>
      <c r="AK208" s="738">
        <v>100.55624447619</v>
      </c>
      <c r="AL208" s="738">
        <v>103.15701906392999</v>
      </c>
      <c r="AM208" s="738">
        <v>114.30324946259</v>
      </c>
      <c r="AN208" s="738">
        <v>125.77287715109</v>
      </c>
      <c r="AO208" s="738">
        <v>140.80471139303</v>
      </c>
      <c r="AP208" s="738">
        <v>156.75917782161</v>
      </c>
      <c r="AQ208" s="738">
        <v>157.06643132884</v>
      </c>
      <c r="AR208" s="738">
        <v>156.77597996303999</v>
      </c>
      <c r="AS208" s="738">
        <v>163.79980068805</v>
      </c>
      <c r="AT208" s="738">
        <v>179.61738437724</v>
      </c>
      <c r="AU208" s="738">
        <v>201.50783885378999</v>
      </c>
      <c r="AV208" s="738">
        <v>223.98454218722</v>
      </c>
      <c r="AW208" s="738">
        <v>229.72890322710001</v>
      </c>
      <c r="AX208" s="738">
        <v>282.34213186335001</v>
      </c>
      <c r="AY208" s="738">
        <v>333.61604368516998</v>
      </c>
      <c r="AZ208" s="738">
        <v>343.18424223671002</v>
      </c>
      <c r="BA208" s="738">
        <v>337.69022942685001</v>
      </c>
      <c r="BB208" s="738">
        <v>327.90561418152998</v>
      </c>
    </row>
    <row r="209" spans="1:54" x14ac:dyDescent="0.2">
      <c r="A209" s="737" t="s">
        <v>30</v>
      </c>
      <c r="B209" s="738">
        <v>8.6829548655892999E-2</v>
      </c>
      <c r="C209" s="738">
        <v>8.6828577531428003E-2</v>
      </c>
      <c r="D209" s="738">
        <v>8.5647751240973E-2</v>
      </c>
      <c r="E209" s="738">
        <v>8.8004844407744004E-2</v>
      </c>
      <c r="F209" s="738">
        <v>9.4289087297699997E-2</v>
      </c>
      <c r="G209" s="738">
        <v>9.9433546959204006E-2</v>
      </c>
      <c r="H209" s="738">
        <v>9.9860296034774004E-2</v>
      </c>
      <c r="I209" s="738">
        <v>0.10338732177368</v>
      </c>
      <c r="J209" s="738">
        <v>0.10058652467555</v>
      </c>
      <c r="K209" s="738">
        <v>0.11140991782803999</v>
      </c>
      <c r="L209" s="738">
        <v>0.12245104226021</v>
      </c>
      <c r="M209" s="738">
        <v>0.11243908813316</v>
      </c>
      <c r="N209" s="738">
        <v>0.11559917518134</v>
      </c>
      <c r="O209" s="738">
        <v>0.11850902463611999</v>
      </c>
      <c r="P209" s="738">
        <v>0.11540313973929001</v>
      </c>
      <c r="Q209" s="738">
        <v>0.12922726815617999</v>
      </c>
      <c r="R209" s="738">
        <v>0.13358815888376999</v>
      </c>
      <c r="S209" s="738">
        <v>0.17486141469548999</v>
      </c>
      <c r="T209" s="738">
        <v>0.16318645557224001</v>
      </c>
      <c r="U209" s="738">
        <v>0.15095261576762001</v>
      </c>
      <c r="V209" s="738">
        <v>0.14970139198657001</v>
      </c>
      <c r="W209" s="738">
        <v>0.18106298740070001</v>
      </c>
      <c r="X209" s="738">
        <v>0.16034718988645</v>
      </c>
      <c r="Y209" s="738">
        <v>0.14978287624853001</v>
      </c>
      <c r="Z209" s="738">
        <v>0.15099763313714001</v>
      </c>
      <c r="AA209" s="738">
        <v>0.17565253852022</v>
      </c>
      <c r="AB209" s="738">
        <v>0.17904139461773</v>
      </c>
      <c r="AC209" s="738">
        <v>0.1877167072234</v>
      </c>
      <c r="AD209" s="738">
        <v>0.19031001857821001</v>
      </c>
      <c r="AE209" s="738">
        <v>0.19781807642049001</v>
      </c>
      <c r="AF209" s="738">
        <v>0.25533219601901003</v>
      </c>
      <c r="AG209" s="738">
        <v>0.25884928604607998</v>
      </c>
      <c r="AH209" s="738">
        <v>0.25823391758984998</v>
      </c>
      <c r="AI209" s="738">
        <v>0.26414500850741002</v>
      </c>
      <c r="AJ209" s="738">
        <v>0.26323955978558</v>
      </c>
      <c r="AK209" s="738">
        <v>0.25956249528296998</v>
      </c>
      <c r="AL209" s="738">
        <v>0.26002014077772001</v>
      </c>
      <c r="AM209" s="738">
        <v>0.25606516478480001</v>
      </c>
      <c r="AN209" s="738">
        <v>0.25750834661125999</v>
      </c>
      <c r="AO209" s="738">
        <v>0.25559242750738997</v>
      </c>
      <c r="AP209" s="738">
        <v>0.25295424281187001</v>
      </c>
      <c r="AQ209" s="738">
        <v>0.23890153022515001</v>
      </c>
      <c r="AR209" s="738">
        <v>0.23948427609265999</v>
      </c>
      <c r="AS209" s="738">
        <v>0.23809303700063</v>
      </c>
      <c r="AT209" s="738">
        <v>0.23344243917075999</v>
      </c>
      <c r="AU209" s="738">
        <v>0.23807757298859</v>
      </c>
      <c r="AV209" s="738">
        <v>0.24004703224153001</v>
      </c>
      <c r="AW209" s="738">
        <v>0.21477247140066999</v>
      </c>
      <c r="AX209" s="738">
        <v>0.22572499300616</v>
      </c>
      <c r="AY209" s="738">
        <v>0.23300854074314001</v>
      </c>
      <c r="AZ209" s="738">
        <v>0.19763497328936999</v>
      </c>
      <c r="BA209" s="738">
        <v>0.24111275089098</v>
      </c>
      <c r="BB209" s="738">
        <v>0.24150209657961</v>
      </c>
    </row>
    <row r="210" spans="1:54" x14ac:dyDescent="0.2">
      <c r="A210" s="737" t="s">
        <v>83</v>
      </c>
      <c r="B210" s="738">
        <v>1.6279288769324001</v>
      </c>
      <c r="C210" s="738">
        <v>1.6411205107469</v>
      </c>
      <c r="D210" s="738">
        <v>1.9254378817135001</v>
      </c>
      <c r="E210" s="738">
        <v>2.3427059980939</v>
      </c>
      <c r="F210" s="738">
        <v>2.3314631564945998</v>
      </c>
      <c r="G210" s="738">
        <v>2.2327467584729002</v>
      </c>
      <c r="H210" s="738">
        <v>2.7311848810048001</v>
      </c>
      <c r="I210" s="738">
        <v>2.7769714537130001</v>
      </c>
      <c r="J210" s="738">
        <v>3.0459219496243999</v>
      </c>
      <c r="K210" s="738">
        <v>3.2568143852920999</v>
      </c>
      <c r="L210" s="738">
        <v>4.1028713444924003</v>
      </c>
      <c r="M210" s="738">
        <v>4.1165594266463996</v>
      </c>
      <c r="N210" s="738">
        <v>4.5917942885432002</v>
      </c>
      <c r="O210" s="738">
        <v>5.0505516744602996</v>
      </c>
      <c r="P210" s="738">
        <v>5.1655171089785998</v>
      </c>
      <c r="Q210" s="738">
        <v>5.5130550003851004</v>
      </c>
      <c r="R210" s="738">
        <v>5.8199413869515002</v>
      </c>
      <c r="S210" s="738">
        <v>6.3738592394650997</v>
      </c>
      <c r="T210" s="738">
        <v>6.8509511558430001</v>
      </c>
      <c r="U210" s="738">
        <v>7.0697982298777999</v>
      </c>
      <c r="V210" s="738">
        <v>7.0885963448562999</v>
      </c>
      <c r="W210" s="738">
        <v>8.8813843892768993</v>
      </c>
      <c r="X210" s="738">
        <v>9.5773569338513997</v>
      </c>
      <c r="Y210" s="738">
        <v>8.6560785265118998</v>
      </c>
      <c r="Z210" s="738">
        <v>9.9906300154943004</v>
      </c>
      <c r="AA210" s="738">
        <v>11.120423674545</v>
      </c>
      <c r="AB210" s="738">
        <v>11.387597636524999</v>
      </c>
      <c r="AC210" s="738">
        <v>12.250596413686001</v>
      </c>
      <c r="AD210" s="738">
        <v>13.045186867596</v>
      </c>
      <c r="AE210" s="738">
        <v>14.699196491785001</v>
      </c>
      <c r="AF210" s="738">
        <v>15.699238872673</v>
      </c>
      <c r="AG210" s="738">
        <v>16.724482989774</v>
      </c>
      <c r="AH210" s="738">
        <v>16.770584827345999</v>
      </c>
      <c r="AI210" s="738">
        <v>19.490616146303001</v>
      </c>
      <c r="AJ210" s="738">
        <v>20.398032283646</v>
      </c>
      <c r="AK210" s="738">
        <v>21.980683871238998</v>
      </c>
      <c r="AL210" s="738">
        <v>22.907026911349998</v>
      </c>
      <c r="AM210" s="738">
        <v>24.289968772681</v>
      </c>
      <c r="AN210" s="738">
        <v>25.216728170158</v>
      </c>
      <c r="AO210" s="738">
        <v>27.605591763437999</v>
      </c>
      <c r="AP210" s="738">
        <v>26.316255168765</v>
      </c>
      <c r="AQ210" s="738">
        <v>22.979191309819999</v>
      </c>
      <c r="AR210" s="738">
        <v>21.98535226625</v>
      </c>
      <c r="AS210" s="738">
        <v>28.767904827947</v>
      </c>
      <c r="AT210" s="738">
        <v>28.338507496398002</v>
      </c>
      <c r="AU210" s="738">
        <v>14.247584242806001</v>
      </c>
      <c r="AV210" s="738">
        <v>10.626982506720999</v>
      </c>
      <c r="AW210" s="738">
        <v>10.385145101032</v>
      </c>
      <c r="AX210" s="738">
        <v>12.142545760501999</v>
      </c>
      <c r="AY210" s="738">
        <v>12.450839937935999</v>
      </c>
      <c r="AZ210" s="738">
        <v>11.503860801234</v>
      </c>
      <c r="BA210" s="738">
        <v>12.29015579178</v>
      </c>
      <c r="BB210" s="738">
        <v>12.26316593428</v>
      </c>
    </row>
    <row r="211" spans="1:54" x14ac:dyDescent="0.2">
      <c r="A211" s="737" t="s">
        <v>17</v>
      </c>
      <c r="B211" s="738">
        <v>3.7003824040876001</v>
      </c>
      <c r="C211" s="738">
        <v>3.8574434549158001</v>
      </c>
      <c r="D211" s="738">
        <v>4.2657460567176004</v>
      </c>
      <c r="E211" s="738">
        <v>4.5698228911668002</v>
      </c>
      <c r="F211" s="738">
        <v>4.6143693081557</v>
      </c>
      <c r="G211" s="738">
        <v>4.7791301928268002</v>
      </c>
      <c r="H211" s="738">
        <v>4.7828414083943001</v>
      </c>
      <c r="I211" s="738">
        <v>4.3363001539016004</v>
      </c>
      <c r="J211" s="738">
        <v>4.1272413316460002</v>
      </c>
      <c r="K211" s="738">
        <v>3.7517467317134998</v>
      </c>
      <c r="L211" s="738">
        <v>3.7469728828620998</v>
      </c>
      <c r="M211" s="738">
        <v>3.4468439493449998</v>
      </c>
      <c r="N211" s="738">
        <v>3.3381088421495999</v>
      </c>
      <c r="O211" s="738">
        <v>3.2461289252386001</v>
      </c>
      <c r="P211" s="738">
        <v>3.1867093895160998</v>
      </c>
      <c r="Q211" s="738">
        <v>3.1912398446380998</v>
      </c>
      <c r="R211" s="738">
        <v>3.2862370362118001</v>
      </c>
      <c r="S211" s="738">
        <v>3.2524242204378</v>
      </c>
      <c r="T211" s="738">
        <v>3.5292752882611</v>
      </c>
      <c r="U211" s="738">
        <v>3.6516209255646999</v>
      </c>
      <c r="V211" s="738">
        <v>3.0287079558424002</v>
      </c>
      <c r="W211" s="738">
        <v>3.1362165706460998</v>
      </c>
      <c r="X211" s="738">
        <v>3.1378131867326999</v>
      </c>
      <c r="Y211" s="738">
        <v>2.8453754311258002</v>
      </c>
      <c r="Z211" s="738">
        <v>2.3870929653992001</v>
      </c>
      <c r="AA211" s="738">
        <v>2.3564597262632998</v>
      </c>
      <c r="AB211" s="738">
        <v>1.9826714718511</v>
      </c>
      <c r="AC211" s="738">
        <v>2.4984612540494</v>
      </c>
      <c r="AD211" s="738">
        <v>2.3422964552000001</v>
      </c>
      <c r="AE211" s="738">
        <v>1.9270303735440999</v>
      </c>
      <c r="AF211" s="738">
        <v>1.9501214498646</v>
      </c>
      <c r="AG211" s="738">
        <v>1.9652630288016</v>
      </c>
      <c r="AH211" s="738">
        <v>2.0658801626396999</v>
      </c>
      <c r="AI211" s="738">
        <v>2.2378081399516998</v>
      </c>
      <c r="AJ211" s="738">
        <v>2.3004395265562998</v>
      </c>
      <c r="AK211" s="738">
        <v>2.4704091465089002</v>
      </c>
      <c r="AL211" s="738">
        <v>2.405658507794</v>
      </c>
      <c r="AM211" s="738">
        <v>2.2086461568278</v>
      </c>
      <c r="AN211" s="738">
        <v>2.3611321316375999</v>
      </c>
      <c r="AO211" s="738">
        <v>2.6492418525511998</v>
      </c>
      <c r="AP211" s="738">
        <v>2.9213063708917</v>
      </c>
      <c r="AQ211" s="738">
        <v>3.2874005276261999</v>
      </c>
      <c r="AR211" s="738">
        <v>4.3503207115495002</v>
      </c>
      <c r="AS211" s="738">
        <v>4.6018875200708003</v>
      </c>
      <c r="AT211" s="738">
        <v>5.0355229199493001</v>
      </c>
      <c r="AU211" s="738">
        <v>5.3555012616489002</v>
      </c>
      <c r="AV211" s="738">
        <v>5.8531935809647004</v>
      </c>
      <c r="AW211" s="738">
        <v>7.3388020239726997</v>
      </c>
      <c r="AX211" s="738">
        <v>8.4347061119333002</v>
      </c>
      <c r="AY211" s="738">
        <v>8.2445046730267997</v>
      </c>
      <c r="AZ211" s="738">
        <v>8.2363268961867995</v>
      </c>
      <c r="BA211" s="738">
        <v>8.8663954170593993</v>
      </c>
      <c r="BB211" s="738">
        <v>9.2706940112138998</v>
      </c>
    </row>
    <row r="212" spans="1:54" x14ac:dyDescent="0.2">
      <c r="A212" s="737" t="s">
        <v>18</v>
      </c>
      <c r="B212" s="738">
        <v>9.5296106897074004</v>
      </c>
      <c r="C212" s="738">
        <v>9.4768273592697003</v>
      </c>
      <c r="D212" s="738">
        <v>9.0909773741555995</v>
      </c>
      <c r="E212" s="738">
        <v>10.551529440508</v>
      </c>
      <c r="F212" s="738">
        <v>10.400717494366001</v>
      </c>
      <c r="G212" s="738">
        <v>9.1677298460624002</v>
      </c>
      <c r="H212" s="738">
        <v>10.047863995915</v>
      </c>
      <c r="I212" s="738">
        <v>9.0191995608394997</v>
      </c>
      <c r="J212" s="738">
        <v>8.9020068347390993</v>
      </c>
      <c r="K212" s="738">
        <v>9.1876352140423005</v>
      </c>
      <c r="L212" s="738">
        <v>9.7876987938544993</v>
      </c>
      <c r="M212" s="738">
        <v>9.3864963127467007</v>
      </c>
      <c r="N212" s="738">
        <v>9.0246133897551992</v>
      </c>
      <c r="O212" s="738">
        <v>8.9345228900071003</v>
      </c>
      <c r="P212" s="738">
        <v>9.3800805995388998</v>
      </c>
      <c r="Q212" s="738">
        <v>10.858935327375001</v>
      </c>
      <c r="R212" s="738">
        <v>12.41264400697</v>
      </c>
      <c r="S212" s="738">
        <v>15.782331375488999</v>
      </c>
      <c r="T212" s="738">
        <v>15.298987291848</v>
      </c>
      <c r="U212" s="738">
        <v>15.504283075738</v>
      </c>
      <c r="V212" s="738">
        <v>17.387137824259</v>
      </c>
      <c r="W212" s="738">
        <v>19.129471561111998</v>
      </c>
      <c r="X212" s="738">
        <v>19.17981780137</v>
      </c>
      <c r="Y212" s="738">
        <v>17.672181732504001</v>
      </c>
      <c r="Z212" s="738">
        <v>16.548456760592</v>
      </c>
      <c r="AA212" s="738">
        <v>16.266019455474002</v>
      </c>
      <c r="AB212" s="738">
        <v>15.717317318705</v>
      </c>
      <c r="AC212" s="738">
        <v>14.756448025266</v>
      </c>
      <c r="AD212" s="738">
        <v>14.969674327496</v>
      </c>
      <c r="AE212" s="738">
        <v>16.851538341465002</v>
      </c>
      <c r="AF212" s="738">
        <v>14.595443794043</v>
      </c>
      <c r="AG212" s="738">
        <v>14.524137790169</v>
      </c>
      <c r="AH212" s="738">
        <v>13.256005674532</v>
      </c>
      <c r="AI212" s="738">
        <v>10.856914558065</v>
      </c>
      <c r="AJ212" s="738">
        <v>10.292074164736</v>
      </c>
      <c r="AK212" s="738">
        <v>11.436372164702</v>
      </c>
      <c r="AL212" s="738">
        <v>10.641134027679</v>
      </c>
      <c r="AM212" s="738">
        <v>10.480021628429</v>
      </c>
      <c r="AN212" s="738">
        <v>8.2234911199475995</v>
      </c>
      <c r="AO212" s="738">
        <v>7.9403813742507996</v>
      </c>
      <c r="AP212" s="738">
        <v>10.098567695842</v>
      </c>
      <c r="AQ212" s="738">
        <v>11.926447222444001</v>
      </c>
      <c r="AR212" s="738">
        <v>12.453780286497</v>
      </c>
      <c r="AS212" s="738">
        <v>12.767821830349</v>
      </c>
      <c r="AT212" s="738">
        <v>12.628119313707</v>
      </c>
      <c r="AU212" s="738">
        <v>12.534660165274</v>
      </c>
      <c r="AV212" s="738">
        <v>10.939089605525</v>
      </c>
      <c r="AW212" s="738">
        <v>10.24268818969</v>
      </c>
      <c r="AX212" s="738">
        <v>11.86558015456</v>
      </c>
      <c r="AY212" s="738">
        <v>10.853361982542999</v>
      </c>
      <c r="AZ212" s="738">
        <v>8.8251069844385004</v>
      </c>
      <c r="BA212" s="738">
        <v>9.6391967761573998</v>
      </c>
      <c r="BB212" s="738">
        <v>10.223740604616999</v>
      </c>
    </row>
    <row r="213" spans="1:54" x14ac:dyDescent="0.2">
      <c r="A213" s="737" t="s">
        <v>240</v>
      </c>
      <c r="B213" s="738">
        <v>3488.5825551214998</v>
      </c>
      <c r="C213" s="738">
        <v>3501.3552003369</v>
      </c>
      <c r="D213" s="738">
        <v>3644.9221581275001</v>
      </c>
      <c r="E213" s="738">
        <v>3833.5465983570998</v>
      </c>
      <c r="F213" s="738">
        <v>3772.0138022484002</v>
      </c>
      <c r="G213" s="738">
        <v>3684.6023202084002</v>
      </c>
      <c r="H213" s="738">
        <v>3945.1609960812002</v>
      </c>
      <c r="I213" s="738">
        <v>3925.1437694185001</v>
      </c>
      <c r="J213" s="738">
        <v>4069.9550618344001</v>
      </c>
      <c r="K213" s="738">
        <v>4213.4100703438999</v>
      </c>
      <c r="L213" s="738">
        <v>4130.9757699520997</v>
      </c>
      <c r="M213" s="738">
        <v>3951.9433529363</v>
      </c>
      <c r="N213" s="738">
        <v>3855.5080317930001</v>
      </c>
      <c r="O213" s="738">
        <v>3836.8043090899</v>
      </c>
      <c r="P213" s="738">
        <v>3868.7277677038001</v>
      </c>
      <c r="Q213" s="738">
        <v>3885.9196368011999</v>
      </c>
      <c r="R213" s="738">
        <v>3896.1406533334998</v>
      </c>
      <c r="S213" s="738">
        <v>3942.7887125735001</v>
      </c>
      <c r="T213" s="738">
        <v>3936.9653677713</v>
      </c>
      <c r="U213" s="738">
        <v>3945.6141477199999</v>
      </c>
      <c r="V213" s="738">
        <v>3793.2904148921998</v>
      </c>
      <c r="W213" s="738">
        <v>3739.9705335651001</v>
      </c>
      <c r="X213" s="738">
        <v>3594.6003641100001</v>
      </c>
      <c r="Y213" s="738">
        <v>3528.6831508591999</v>
      </c>
      <c r="Z213" s="738">
        <v>3517.3742305298001</v>
      </c>
      <c r="AA213" s="738">
        <v>3571.2383467301001</v>
      </c>
      <c r="AB213" s="738">
        <v>3671.2798897232001</v>
      </c>
      <c r="AC213" s="738">
        <v>3604.9843503495999</v>
      </c>
      <c r="AD213" s="738">
        <v>3597.3348903932001</v>
      </c>
      <c r="AE213" s="738">
        <v>3534.1645650382002</v>
      </c>
      <c r="AF213" s="738">
        <v>3549.1560138051</v>
      </c>
      <c r="AG213" s="738">
        <v>3605.0069842679</v>
      </c>
      <c r="AH213" s="738">
        <v>3594.0329368692001</v>
      </c>
      <c r="AI213" s="738">
        <v>3688.3847572287</v>
      </c>
      <c r="AJ213" s="738">
        <v>3693.4835627634002</v>
      </c>
      <c r="AK213" s="738">
        <v>3672.6090221538998</v>
      </c>
      <c r="AL213" s="738">
        <v>3687.6576575702002</v>
      </c>
      <c r="AM213" s="738">
        <v>3650.2838990693999</v>
      </c>
      <c r="AN213" s="738">
        <v>3565.0225379520998</v>
      </c>
      <c r="AO213" s="738">
        <v>3294.3305081225999</v>
      </c>
      <c r="AP213" s="738">
        <v>3399.8367510618</v>
      </c>
      <c r="AQ213" s="738">
        <v>3306.2727277856002</v>
      </c>
      <c r="AR213" s="738">
        <v>3240.7964136794999</v>
      </c>
      <c r="AS213" s="738">
        <v>3159.4477311988999</v>
      </c>
      <c r="AT213" s="738">
        <v>3016.7090573393998</v>
      </c>
      <c r="AU213" s="738">
        <v>3076.4997419627998</v>
      </c>
      <c r="AV213" s="738">
        <v>3084.8970157193999</v>
      </c>
      <c r="AW213" s="738">
        <v>3113.1554704140999</v>
      </c>
      <c r="AX213" s="738">
        <v>3047.8652754445002</v>
      </c>
      <c r="AY213" s="738">
        <v>2904.1885476473999</v>
      </c>
      <c r="AZ213" s="738">
        <v>2633.4916035959</v>
      </c>
      <c r="BA213" s="738">
        <v>2824.3021375541998</v>
      </c>
      <c r="BB213" s="738">
        <v>2804.8056541453998</v>
      </c>
    </row>
    <row r="214" spans="1:54" x14ac:dyDescent="0.2">
      <c r="A214" s="737" t="s">
        <v>236</v>
      </c>
      <c r="B214" s="738">
        <v>15825.423577635</v>
      </c>
      <c r="C214" s="738">
        <v>15791.976651665</v>
      </c>
      <c r="D214" s="738">
        <v>16595.630757512001</v>
      </c>
      <c r="E214" s="738">
        <v>17571.709302430001</v>
      </c>
      <c r="F214" s="738">
        <v>17501.566843688001</v>
      </c>
      <c r="G214" s="738">
        <v>17450.413831654001</v>
      </c>
      <c r="H214" s="738">
        <v>18448.003748569001</v>
      </c>
      <c r="I214" s="738">
        <v>19008.069638025001</v>
      </c>
      <c r="J214" s="738">
        <v>19508.784898575999</v>
      </c>
      <c r="K214" s="738">
        <v>20047.744467948</v>
      </c>
      <c r="L214" s="738">
        <v>19788.043049419</v>
      </c>
      <c r="M214" s="738">
        <v>19422.670489944001</v>
      </c>
      <c r="N214" s="738">
        <v>19169.203068936</v>
      </c>
      <c r="O214" s="738">
        <v>19307.236262865001</v>
      </c>
      <c r="P214" s="738">
        <v>19926.536395430001</v>
      </c>
      <c r="Q214" s="738">
        <v>20185.802359453999</v>
      </c>
      <c r="R214" s="738">
        <v>20541.707825411999</v>
      </c>
      <c r="S214" s="738">
        <v>21190.595502882999</v>
      </c>
      <c r="T214" s="738">
        <v>21946.990575088999</v>
      </c>
      <c r="U214" s="738">
        <v>22333.211520499</v>
      </c>
      <c r="V214" s="738">
        <v>22516.769422082001</v>
      </c>
      <c r="W214" s="738">
        <v>22654.806354437002</v>
      </c>
      <c r="X214" s="738">
        <v>22564.252778794998</v>
      </c>
      <c r="Y214" s="738">
        <v>22672.034379761</v>
      </c>
      <c r="Z214" s="738">
        <v>22891.582833331999</v>
      </c>
      <c r="AA214" s="738">
        <v>23558.143543924001</v>
      </c>
      <c r="AB214" s="738">
        <v>24014.901722195998</v>
      </c>
      <c r="AC214" s="738">
        <v>24484.291965500001</v>
      </c>
      <c r="AD214" s="738">
        <v>24642.487225435001</v>
      </c>
      <c r="AE214" s="738">
        <v>24821.873396358002</v>
      </c>
      <c r="AF214" s="738">
        <v>25620.997629064001</v>
      </c>
      <c r="AG214" s="738">
        <v>25938.836698159001</v>
      </c>
      <c r="AH214" s="738">
        <v>26344.002080900002</v>
      </c>
      <c r="AI214" s="738">
        <v>27562.243478879998</v>
      </c>
      <c r="AJ214" s="738">
        <v>28846.453242826999</v>
      </c>
      <c r="AK214" s="738">
        <v>29924.588820680001</v>
      </c>
      <c r="AL214" s="738">
        <v>30943.452551541999</v>
      </c>
      <c r="AM214" s="738">
        <v>32112.582942444002</v>
      </c>
      <c r="AN214" s="738">
        <v>32307.290308601001</v>
      </c>
      <c r="AO214" s="738">
        <v>31897.660502334998</v>
      </c>
      <c r="AP214" s="738">
        <v>33848.387611038997</v>
      </c>
      <c r="AQ214" s="738">
        <v>34911.300307571997</v>
      </c>
      <c r="AR214" s="738">
        <v>35379.993671882003</v>
      </c>
      <c r="AS214" s="738">
        <v>36066.749076947999</v>
      </c>
      <c r="AT214" s="738">
        <v>36290.301582152002</v>
      </c>
      <c r="AU214" s="738">
        <v>36158.843942544998</v>
      </c>
      <c r="AV214" s="738">
        <v>36256.039371204002</v>
      </c>
      <c r="AW214" s="738">
        <v>36890.294709307003</v>
      </c>
      <c r="AX214" s="738">
        <v>37831.867363427998</v>
      </c>
      <c r="AY214" s="738">
        <v>37824.905996868001</v>
      </c>
      <c r="AZ214" s="738">
        <v>35944.470211396001</v>
      </c>
      <c r="BA214" s="738">
        <v>38082.163786295001</v>
      </c>
      <c r="BB214" s="738">
        <v>38521.997856454</v>
      </c>
    </row>
    <row r="215" spans="1:54" x14ac:dyDescent="0.2">
      <c r="A215" s="737"/>
    </row>
    <row r="216" spans="1:54" x14ac:dyDescent="0.2">
      <c r="A216" s="737" t="s">
        <v>798</v>
      </c>
      <c r="B216" s="738">
        <f>SUM(B3:B212)</f>
        <v>15825.423577635047</v>
      </c>
      <c r="C216" s="738">
        <f t="shared" ref="C216:BB216" si="1">SUM(C3:C212)</f>
        <v>15791.976651665125</v>
      </c>
      <c r="D216" s="738">
        <f t="shared" si="1"/>
        <v>16595.63075751219</v>
      </c>
      <c r="E216" s="738">
        <f t="shared" si="1"/>
        <v>17571.709302429765</v>
      </c>
      <c r="F216" s="738">
        <f t="shared" si="1"/>
        <v>17501.566843688368</v>
      </c>
      <c r="G216" s="738">
        <f t="shared" si="1"/>
        <v>17450.41383165363</v>
      </c>
      <c r="H216" s="738">
        <f t="shared" si="1"/>
        <v>18448.003748568881</v>
      </c>
      <c r="I216" s="738">
        <f t="shared" si="1"/>
        <v>19008.069638025354</v>
      </c>
      <c r="J216" s="738">
        <f t="shared" si="1"/>
        <v>19508.784898576287</v>
      </c>
      <c r="K216" s="738">
        <f t="shared" si="1"/>
        <v>20047.744467947989</v>
      </c>
      <c r="L216" s="738">
        <f t="shared" si="1"/>
        <v>19788.04304941935</v>
      </c>
      <c r="M216" s="738">
        <f t="shared" si="1"/>
        <v>19422.670489944208</v>
      </c>
      <c r="N216" s="738">
        <f t="shared" si="1"/>
        <v>19169.203068935833</v>
      </c>
      <c r="O216" s="738">
        <f t="shared" si="1"/>
        <v>19307.236262865274</v>
      </c>
      <c r="P216" s="738">
        <f t="shared" si="1"/>
        <v>19926.536395430267</v>
      </c>
      <c r="Q216" s="738">
        <f t="shared" si="1"/>
        <v>20185.802359453508</v>
      </c>
      <c r="R216" s="738">
        <f t="shared" si="1"/>
        <v>20541.70782541193</v>
      </c>
      <c r="S216" s="738">
        <f t="shared" si="1"/>
        <v>21190.595502882563</v>
      </c>
      <c r="T216" s="738">
        <f t="shared" si="1"/>
        <v>21946.990575088919</v>
      </c>
      <c r="U216" s="738">
        <f t="shared" si="1"/>
        <v>22333.2115204988</v>
      </c>
      <c r="V216" s="738">
        <f t="shared" si="1"/>
        <v>22516.769422082434</v>
      </c>
      <c r="W216" s="738">
        <f t="shared" si="1"/>
        <v>22654.806354436994</v>
      </c>
      <c r="X216" s="738">
        <f t="shared" si="1"/>
        <v>22564.252778795159</v>
      </c>
      <c r="Y216" s="738">
        <f t="shared" si="1"/>
        <v>22672.034379761048</v>
      </c>
      <c r="Z216" s="738">
        <f t="shared" si="1"/>
        <v>22891.582833331504</v>
      </c>
      <c r="AA216" s="738">
        <f t="shared" si="1"/>
        <v>23558.143543924085</v>
      </c>
      <c r="AB216" s="738">
        <f t="shared" si="1"/>
        <v>24014.90172219622</v>
      </c>
      <c r="AC216" s="738">
        <f t="shared" si="1"/>
        <v>24484.291965499815</v>
      </c>
      <c r="AD216" s="738">
        <f t="shared" si="1"/>
        <v>24642.487225434583</v>
      </c>
      <c r="AE216" s="738">
        <f t="shared" si="1"/>
        <v>24821.873396357652</v>
      </c>
      <c r="AF216" s="738">
        <f t="shared" si="1"/>
        <v>25620.99762906379</v>
      </c>
      <c r="AG216" s="738">
        <f t="shared" si="1"/>
        <v>25938.83669815899</v>
      </c>
      <c r="AH216" s="738">
        <f t="shared" si="1"/>
        <v>26344.002080900256</v>
      </c>
      <c r="AI216" s="738">
        <f t="shared" si="1"/>
        <v>27562.243478880166</v>
      </c>
      <c r="AJ216" s="738">
        <f t="shared" si="1"/>
        <v>28846.453242827411</v>
      </c>
      <c r="AK216" s="738">
        <f t="shared" si="1"/>
        <v>29924.588820679506</v>
      </c>
      <c r="AL216" s="738">
        <f t="shared" si="1"/>
        <v>30943.452551541799</v>
      </c>
      <c r="AM216" s="738">
        <f t="shared" si="1"/>
        <v>32112.582942444016</v>
      </c>
      <c r="AN216" s="738">
        <f t="shared" si="1"/>
        <v>32307.290308600859</v>
      </c>
      <c r="AO216" s="738">
        <f t="shared" si="1"/>
        <v>31897.660502334686</v>
      </c>
      <c r="AP216" s="738">
        <f t="shared" si="1"/>
        <v>33848.387611038663</v>
      </c>
      <c r="AQ216" s="738">
        <f t="shared" si="1"/>
        <v>34911.300307572215</v>
      </c>
      <c r="AR216" s="738">
        <f t="shared" si="1"/>
        <v>35379.993671881726</v>
      </c>
      <c r="AS216" s="738">
        <f t="shared" si="1"/>
        <v>36066.749076947504</v>
      </c>
      <c r="AT216" s="738">
        <f t="shared" si="1"/>
        <v>36290.301582151071</v>
      </c>
      <c r="AU216" s="738">
        <f t="shared" si="1"/>
        <v>36158.843942544241</v>
      </c>
      <c r="AV216" s="738">
        <f t="shared" si="1"/>
        <v>36256.039371204104</v>
      </c>
      <c r="AW216" s="738">
        <f t="shared" si="1"/>
        <v>36890.294709306479</v>
      </c>
      <c r="AX216" s="738">
        <f t="shared" si="1"/>
        <v>37831.867363427686</v>
      </c>
      <c r="AY216" s="738">
        <f t="shared" si="1"/>
        <v>37824.905996868059</v>
      </c>
      <c r="AZ216" s="738">
        <f t="shared" si="1"/>
        <v>35944.470211395834</v>
      </c>
      <c r="BA216" s="738">
        <f t="shared" si="1"/>
        <v>38082.163786294637</v>
      </c>
      <c r="BB216" s="738">
        <f t="shared" si="1"/>
        <v>38521.997856453985</v>
      </c>
    </row>
    <row r="218" spans="1:54" x14ac:dyDescent="0.2">
      <c r="A218" s="735" t="s">
        <v>799</v>
      </c>
      <c r="B218" s="742">
        <f>SUM(B94:B95)</f>
        <v>522.44886272773999</v>
      </c>
      <c r="C218" s="742">
        <f t="shared" ref="C218:BB218" si="2">SUM(C94:C95)</f>
        <v>522.44886272773999</v>
      </c>
      <c r="D218" s="742">
        <f t="shared" si="2"/>
        <v>549.21554135125996</v>
      </c>
      <c r="E218" s="742">
        <f t="shared" si="2"/>
        <v>577.89942871709002</v>
      </c>
      <c r="F218" s="742">
        <f t="shared" si="2"/>
        <v>545.20453881924004</v>
      </c>
      <c r="G218" s="742">
        <f t="shared" si="2"/>
        <v>514.57827220822992</v>
      </c>
      <c r="H218" s="742">
        <f t="shared" si="2"/>
        <v>525.52688556934004</v>
      </c>
      <c r="I218" s="742">
        <f t="shared" si="2"/>
        <v>541.06564079349005</v>
      </c>
      <c r="J218" s="742">
        <f t="shared" si="2"/>
        <v>550.00155174129998</v>
      </c>
      <c r="K218" s="742">
        <f t="shared" si="2"/>
        <v>567.48935306121007</v>
      </c>
      <c r="L218" s="742">
        <f t="shared" si="2"/>
        <v>558.74396644645003</v>
      </c>
      <c r="M218" s="742">
        <f t="shared" si="2"/>
        <v>533.02281912742001</v>
      </c>
      <c r="N218" s="742">
        <f t="shared" si="2"/>
        <v>507.39084806392998</v>
      </c>
      <c r="O218" s="742">
        <f t="shared" si="2"/>
        <v>490.19650657548004</v>
      </c>
      <c r="P218" s="742">
        <f t="shared" si="2"/>
        <v>501.85547213944994</v>
      </c>
      <c r="Q218" s="742">
        <f t="shared" si="2"/>
        <v>530.49899092948999</v>
      </c>
      <c r="R218" s="742">
        <f t="shared" si="2"/>
        <v>572.01938857530001</v>
      </c>
      <c r="S218" s="742">
        <f t="shared" si="2"/>
        <v>582.54528935901999</v>
      </c>
      <c r="T218" s="742">
        <f t="shared" si="2"/>
        <v>612.80593993702996</v>
      </c>
      <c r="U218" s="742">
        <f t="shared" si="2"/>
        <v>626.52672970451999</v>
      </c>
      <c r="V218" s="742">
        <f t="shared" si="2"/>
        <v>628.96535798219998</v>
      </c>
      <c r="W218" s="742">
        <f t="shared" si="2"/>
        <v>636.60699811402992</v>
      </c>
      <c r="X218" s="742">
        <f t="shared" si="2"/>
        <v>673.48950349409006</v>
      </c>
      <c r="Y218" s="742">
        <f t="shared" si="2"/>
        <v>665.72309647549991</v>
      </c>
      <c r="Z218" s="742">
        <f t="shared" si="2"/>
        <v>691.40381401129002</v>
      </c>
      <c r="AA218" s="742">
        <f t="shared" si="2"/>
        <v>717.18057843992005</v>
      </c>
      <c r="AB218" s="742">
        <f t="shared" si="2"/>
        <v>737.43810694838999</v>
      </c>
      <c r="AC218" s="742">
        <f t="shared" si="2"/>
        <v>762.82516350214996</v>
      </c>
      <c r="AD218" s="742">
        <f t="shared" si="2"/>
        <v>786.78027420486001</v>
      </c>
      <c r="AE218" s="742">
        <f t="shared" si="2"/>
        <v>827.85633442342009</v>
      </c>
      <c r="AF218" s="742">
        <f t="shared" si="2"/>
        <v>853.08155151557003</v>
      </c>
      <c r="AG218" s="742">
        <f t="shared" si="2"/>
        <v>821.44377294825995</v>
      </c>
      <c r="AH218" s="742">
        <f t="shared" si="2"/>
        <v>860.17416694403005</v>
      </c>
      <c r="AI218" s="742">
        <f t="shared" si="2"/>
        <v>865.83938321845994</v>
      </c>
      <c r="AJ218" s="742">
        <f t="shared" si="2"/>
        <v>944.60907705966997</v>
      </c>
      <c r="AK218" s="742">
        <f t="shared" si="2"/>
        <v>988.88471003280995</v>
      </c>
      <c r="AL218" s="742">
        <f t="shared" si="2"/>
        <v>1041.5521012337699</v>
      </c>
      <c r="AM218" s="742">
        <f t="shared" si="2"/>
        <v>1091.4176429563599</v>
      </c>
      <c r="AN218" s="742">
        <f t="shared" si="2"/>
        <v>1100.3075434871901</v>
      </c>
      <c r="AO218" s="742">
        <f t="shared" si="2"/>
        <v>1047.64092270896</v>
      </c>
      <c r="AP218" s="742">
        <f t="shared" si="2"/>
        <v>1120.19397969692</v>
      </c>
      <c r="AQ218" s="742">
        <f t="shared" si="2"/>
        <v>1136.36132768116</v>
      </c>
      <c r="AR218" s="742">
        <f t="shared" si="2"/>
        <v>1091.47330439397</v>
      </c>
      <c r="AS218" s="742">
        <f t="shared" si="2"/>
        <v>1097.09933744208</v>
      </c>
      <c r="AT218" s="742">
        <f t="shared" si="2"/>
        <v>1133.5396725186199</v>
      </c>
      <c r="AU218" s="742">
        <f t="shared" si="2"/>
        <v>1188.64450568335</v>
      </c>
      <c r="AV218" s="742">
        <f t="shared" si="2"/>
        <v>1227.81555492862</v>
      </c>
      <c r="AW218" s="742">
        <f t="shared" si="2"/>
        <v>1289.29549358739</v>
      </c>
      <c r="AX218" s="742">
        <f t="shared" si="2"/>
        <v>1317.8307319678902</v>
      </c>
      <c r="AY218" s="742">
        <f t="shared" si="2"/>
        <v>1312.2597074411799</v>
      </c>
      <c r="AZ218" s="742">
        <f t="shared" si="2"/>
        <v>929.23793367580004</v>
      </c>
      <c r="BA218" s="742">
        <f t="shared" si="2"/>
        <v>1011.7769770453</v>
      </c>
      <c r="BB218" s="742">
        <f t="shared" si="2"/>
        <v>1130.0724635748099</v>
      </c>
    </row>
  </sheetData>
  <pageMargins left="0.5" right="0.5" top="1" bottom="1" header="0.5" footer="0.5"/>
  <pageSetup orientation="portrait" useFirstPageNumber="1" horizontalDpi="0" verticalDpi="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1BC79-79A6-42BB-A05B-E2AA8E59529D}">
  <dimension ref="A1:BB216"/>
  <sheetViews>
    <sheetView zoomScaleNormal="100" workbookViewId="0">
      <pane xSplit="1" ySplit="2" topLeftCell="B187" activePane="bottomRight" state="frozen"/>
      <selection activeCell="R237" sqref="R237"/>
      <selection pane="topRight" activeCell="R237" sqref="R237"/>
      <selection pane="bottomLeft" activeCell="R237" sqref="R237"/>
      <selection pane="bottomRight" activeCell="B194" sqref="B194"/>
    </sheetView>
  </sheetViews>
  <sheetFormatPr baseColWidth="10" defaultColWidth="9.140625" defaultRowHeight="12.75" x14ac:dyDescent="0.2"/>
  <cols>
    <col min="1" max="1" width="40.28515625" style="735" bestFit="1" customWidth="1"/>
    <col min="2" max="2" width="13" style="735" bestFit="1" customWidth="1"/>
    <col min="3" max="54" width="12" style="735" bestFit="1" customWidth="1"/>
    <col min="55" max="16384" width="9.140625" style="735"/>
  </cols>
  <sheetData>
    <row r="1" spans="1:54" x14ac:dyDescent="0.2">
      <c r="A1" s="735">
        <v>1</v>
      </c>
      <c r="B1" s="735">
        <f>A1+1</f>
        <v>2</v>
      </c>
      <c r="C1" s="735">
        <f t="shared" ref="C1:BB1" si="0">B1+1</f>
        <v>3</v>
      </c>
      <c r="D1" s="735">
        <f t="shared" si="0"/>
        <v>4</v>
      </c>
      <c r="E1" s="735">
        <f t="shared" si="0"/>
        <v>5</v>
      </c>
      <c r="F1" s="735">
        <f t="shared" si="0"/>
        <v>6</v>
      </c>
      <c r="G1" s="735">
        <f t="shared" si="0"/>
        <v>7</v>
      </c>
      <c r="H1" s="735">
        <f t="shared" si="0"/>
        <v>8</v>
      </c>
      <c r="I1" s="735">
        <f t="shared" si="0"/>
        <v>9</v>
      </c>
      <c r="J1" s="735">
        <f t="shared" si="0"/>
        <v>10</v>
      </c>
      <c r="K1" s="735">
        <f t="shared" si="0"/>
        <v>11</v>
      </c>
      <c r="L1" s="735">
        <f t="shared" si="0"/>
        <v>12</v>
      </c>
      <c r="M1" s="735">
        <f t="shared" si="0"/>
        <v>13</v>
      </c>
      <c r="N1" s="735">
        <f t="shared" si="0"/>
        <v>14</v>
      </c>
      <c r="O1" s="735">
        <f t="shared" si="0"/>
        <v>15</v>
      </c>
      <c r="P1" s="735">
        <f t="shared" si="0"/>
        <v>16</v>
      </c>
      <c r="Q1" s="735">
        <f t="shared" si="0"/>
        <v>17</v>
      </c>
      <c r="R1" s="735">
        <f t="shared" si="0"/>
        <v>18</v>
      </c>
      <c r="S1" s="735">
        <f t="shared" si="0"/>
        <v>19</v>
      </c>
      <c r="T1" s="735">
        <f t="shared" si="0"/>
        <v>20</v>
      </c>
      <c r="U1" s="735">
        <f t="shared" si="0"/>
        <v>21</v>
      </c>
      <c r="V1" s="735">
        <f t="shared" si="0"/>
        <v>22</v>
      </c>
      <c r="W1" s="735">
        <f t="shared" si="0"/>
        <v>23</v>
      </c>
      <c r="X1" s="735">
        <f t="shared" si="0"/>
        <v>24</v>
      </c>
      <c r="Y1" s="735">
        <f t="shared" si="0"/>
        <v>25</v>
      </c>
      <c r="Z1" s="735">
        <f t="shared" si="0"/>
        <v>26</v>
      </c>
      <c r="AA1" s="735">
        <f t="shared" si="0"/>
        <v>27</v>
      </c>
      <c r="AB1" s="735">
        <f t="shared" si="0"/>
        <v>28</v>
      </c>
      <c r="AC1" s="735">
        <f t="shared" si="0"/>
        <v>29</v>
      </c>
      <c r="AD1" s="735">
        <f t="shared" si="0"/>
        <v>30</v>
      </c>
      <c r="AE1" s="735">
        <f t="shared" si="0"/>
        <v>31</v>
      </c>
      <c r="AF1" s="735">
        <f t="shared" si="0"/>
        <v>32</v>
      </c>
      <c r="AG1" s="735">
        <f t="shared" si="0"/>
        <v>33</v>
      </c>
      <c r="AH1" s="735">
        <f t="shared" si="0"/>
        <v>34</v>
      </c>
      <c r="AI1" s="735">
        <f t="shared" si="0"/>
        <v>35</v>
      </c>
      <c r="AJ1" s="735">
        <f t="shared" si="0"/>
        <v>36</v>
      </c>
      <c r="AK1" s="735">
        <f t="shared" si="0"/>
        <v>37</v>
      </c>
      <c r="AL1" s="735">
        <f t="shared" si="0"/>
        <v>38</v>
      </c>
      <c r="AM1" s="735">
        <f t="shared" si="0"/>
        <v>39</v>
      </c>
      <c r="AN1" s="735">
        <f t="shared" si="0"/>
        <v>40</v>
      </c>
      <c r="AO1" s="735">
        <f t="shared" si="0"/>
        <v>41</v>
      </c>
      <c r="AP1" s="735">
        <f t="shared" si="0"/>
        <v>42</v>
      </c>
      <c r="AQ1" s="735">
        <f t="shared" si="0"/>
        <v>43</v>
      </c>
      <c r="AR1" s="735">
        <f t="shared" si="0"/>
        <v>44</v>
      </c>
      <c r="AS1" s="735">
        <f t="shared" si="0"/>
        <v>45</v>
      </c>
      <c r="AT1" s="735">
        <f t="shared" si="0"/>
        <v>46</v>
      </c>
      <c r="AU1" s="735">
        <f t="shared" si="0"/>
        <v>47</v>
      </c>
      <c r="AV1" s="735">
        <f t="shared" si="0"/>
        <v>48</v>
      </c>
      <c r="AW1" s="735">
        <f t="shared" si="0"/>
        <v>49</v>
      </c>
      <c r="AX1" s="735">
        <f t="shared" si="0"/>
        <v>50</v>
      </c>
      <c r="AY1" s="735">
        <f t="shared" si="0"/>
        <v>51</v>
      </c>
      <c r="AZ1" s="735">
        <f t="shared" si="0"/>
        <v>52</v>
      </c>
      <c r="BA1" s="735">
        <f t="shared" si="0"/>
        <v>53</v>
      </c>
      <c r="BB1" s="735">
        <f t="shared" si="0"/>
        <v>54</v>
      </c>
    </row>
    <row r="2" spans="1:54" ht="23.1" customHeight="1" x14ac:dyDescent="0.2">
      <c r="A2" s="736" t="s">
        <v>171</v>
      </c>
      <c r="B2" s="736">
        <v>1970</v>
      </c>
      <c r="C2" s="736">
        <v>1971</v>
      </c>
      <c r="D2" s="736">
        <v>1972</v>
      </c>
      <c r="E2" s="736">
        <v>1973</v>
      </c>
      <c r="F2" s="736">
        <v>1974</v>
      </c>
      <c r="G2" s="736">
        <v>1975</v>
      </c>
      <c r="H2" s="736">
        <v>1976</v>
      </c>
      <c r="I2" s="736">
        <v>1977</v>
      </c>
      <c r="J2" s="736">
        <v>1978</v>
      </c>
      <c r="K2" s="736">
        <v>1979</v>
      </c>
      <c r="L2" s="736">
        <v>1980</v>
      </c>
      <c r="M2" s="736">
        <v>1981</v>
      </c>
      <c r="N2" s="736">
        <v>1982</v>
      </c>
      <c r="O2" s="736">
        <v>1983</v>
      </c>
      <c r="P2" s="736">
        <v>1984</v>
      </c>
      <c r="Q2" s="736">
        <v>1985</v>
      </c>
      <c r="R2" s="736">
        <v>1986</v>
      </c>
      <c r="S2" s="736">
        <v>1987</v>
      </c>
      <c r="T2" s="736">
        <v>1988</v>
      </c>
      <c r="U2" s="736">
        <v>1989</v>
      </c>
      <c r="V2" s="736">
        <v>1990</v>
      </c>
      <c r="W2" s="736">
        <v>1991</v>
      </c>
      <c r="X2" s="736">
        <v>1992</v>
      </c>
      <c r="Y2" s="736">
        <v>1993</v>
      </c>
      <c r="Z2" s="736">
        <v>1994</v>
      </c>
      <c r="AA2" s="736">
        <v>1995</v>
      </c>
      <c r="AB2" s="736">
        <v>1996</v>
      </c>
      <c r="AC2" s="736">
        <v>1997</v>
      </c>
      <c r="AD2" s="736">
        <v>1998</v>
      </c>
      <c r="AE2" s="736">
        <v>1999</v>
      </c>
      <c r="AF2" s="736">
        <v>2000</v>
      </c>
      <c r="AG2" s="736">
        <v>2001</v>
      </c>
      <c r="AH2" s="736">
        <v>2002</v>
      </c>
      <c r="AI2" s="736">
        <v>2003</v>
      </c>
      <c r="AJ2" s="736">
        <v>2004</v>
      </c>
      <c r="AK2" s="736">
        <v>2005</v>
      </c>
      <c r="AL2" s="736">
        <v>2006</v>
      </c>
      <c r="AM2" s="736">
        <v>2007</v>
      </c>
      <c r="AN2" s="736">
        <v>2008</v>
      </c>
      <c r="AO2" s="736">
        <v>2009</v>
      </c>
      <c r="AP2" s="736">
        <v>2010</v>
      </c>
      <c r="AQ2" s="736">
        <v>2011</v>
      </c>
      <c r="AR2" s="736">
        <v>2012</v>
      </c>
      <c r="AS2" s="736">
        <v>2013</v>
      </c>
      <c r="AT2" s="736">
        <v>2014</v>
      </c>
      <c r="AU2" s="736">
        <v>2015</v>
      </c>
      <c r="AV2" s="736">
        <v>2016</v>
      </c>
      <c r="AW2" s="736">
        <v>2017</v>
      </c>
      <c r="AX2" s="736">
        <v>2018</v>
      </c>
      <c r="AY2" s="736">
        <v>2019</v>
      </c>
      <c r="AZ2" s="736">
        <v>2020</v>
      </c>
      <c r="BA2" s="736">
        <v>2021</v>
      </c>
      <c r="BB2" s="736">
        <v>2022</v>
      </c>
    </row>
    <row r="3" spans="1:54" x14ac:dyDescent="0.2">
      <c r="A3" s="737" t="s">
        <v>56</v>
      </c>
      <c r="B3" s="738">
        <v>11.126100000000273</v>
      </c>
      <c r="C3" s="738">
        <v>11.417799999999643</v>
      </c>
      <c r="D3" s="738">
        <v>11.721900001999634</v>
      </c>
      <c r="E3" s="738">
        <v>12.027799998999622</v>
      </c>
      <c r="F3" s="738">
        <v>12.321500000999935</v>
      </c>
      <c r="G3" s="738">
        <v>12.59030000000001</v>
      </c>
      <c r="H3" s="738">
        <v>12.840300001000093</v>
      </c>
      <c r="I3" s="738">
        <v>13.067499998000171</v>
      </c>
      <c r="J3" s="738">
        <v>13.237699998000057</v>
      </c>
      <c r="K3" s="738">
        <v>13.30670000300025</v>
      </c>
      <c r="L3" s="738">
        <v>13.248399999000085</v>
      </c>
      <c r="M3" s="738">
        <v>13.054000001000206</v>
      </c>
      <c r="N3" s="738">
        <v>12.749600005000273</v>
      </c>
      <c r="O3" s="738">
        <v>12.389300004000171</v>
      </c>
      <c r="P3" s="738">
        <v>12.047100000000283</v>
      </c>
      <c r="Q3" s="738">
        <v>11.783000000000145</v>
      </c>
      <c r="R3" s="738">
        <v>11.6009999999998</v>
      </c>
      <c r="S3" s="738">
        <v>11.502800000000015</v>
      </c>
      <c r="T3" s="738">
        <v>11.540900000000331</v>
      </c>
      <c r="U3" s="738">
        <v>11.777599999999932</v>
      </c>
      <c r="V3" s="738">
        <v>12.249100000000054</v>
      </c>
      <c r="W3" s="738">
        <v>12.993700001000063</v>
      </c>
      <c r="X3" s="738">
        <v>13.981200001000317</v>
      </c>
      <c r="Y3" s="738">
        <v>15.095100003999629</v>
      </c>
      <c r="Z3" s="738">
        <v>16.172700002999918</v>
      </c>
      <c r="AA3" s="738">
        <v>17.099500003999832</v>
      </c>
      <c r="AB3" s="738">
        <v>17.82290000100063</v>
      </c>
      <c r="AC3" s="738">
        <v>18.381600004000518</v>
      </c>
      <c r="AD3" s="738">
        <v>18.864000004000534</v>
      </c>
      <c r="AE3" s="738">
        <v>19.40369999999939</v>
      </c>
      <c r="AF3" s="738">
        <v>20.093800003999903</v>
      </c>
      <c r="AG3" s="738">
        <v>20.966499998000096</v>
      </c>
      <c r="AH3" s="738">
        <v>21.979900004000047</v>
      </c>
      <c r="AI3" s="738">
        <v>23.064900001999835</v>
      </c>
      <c r="AJ3" s="738">
        <v>24.118999997999911</v>
      </c>
      <c r="AK3" s="738">
        <v>25.070800004000994</v>
      </c>
      <c r="AL3" s="738">
        <v>25.89350000199979</v>
      </c>
      <c r="AM3" s="738">
        <v>26.616799999999746</v>
      </c>
      <c r="AN3" s="738">
        <v>27.294000001999557</v>
      </c>
      <c r="AO3" s="738">
        <v>28.004299998000093</v>
      </c>
      <c r="AP3" s="738">
        <v>28.803200003000171</v>
      </c>
      <c r="AQ3" s="738">
        <v>29.708600005000363</v>
      </c>
      <c r="AR3" s="738">
        <v>30.69700000100099</v>
      </c>
      <c r="AS3" s="738">
        <v>31.731699994999943</v>
      </c>
      <c r="AT3" s="738">
        <v>32.758000002000408</v>
      </c>
      <c r="AU3" s="738">
        <v>33.7364999979998</v>
      </c>
      <c r="AV3" s="738">
        <v>34.656000000999846</v>
      </c>
      <c r="AW3" s="738">
        <v>35.530100003000399</v>
      </c>
      <c r="AX3" s="738">
        <v>36.373176004000705</v>
      </c>
      <c r="AY3" s="738">
        <v>37.209006996999264</v>
      </c>
      <c r="AZ3" s="738">
        <v>38.054941000001342</v>
      </c>
      <c r="BA3" s="738">
        <v>38.913999999999881</v>
      </c>
      <c r="BB3" s="738">
        <v>39.78000000000106</v>
      </c>
    </row>
    <row r="4" spans="1:54" x14ac:dyDescent="0.2">
      <c r="A4" s="737" t="s">
        <v>101</v>
      </c>
      <c r="B4" s="738">
        <v>2.150599999800054</v>
      </c>
      <c r="C4" s="738">
        <v>2.2020299998000121</v>
      </c>
      <c r="D4" s="738">
        <v>2.2538400001999968</v>
      </c>
      <c r="E4" s="738">
        <v>2.3060000001999934</v>
      </c>
      <c r="F4" s="738">
        <v>2.3584600002000302</v>
      </c>
      <c r="G4" s="738">
        <v>2.4112300001000584</v>
      </c>
      <c r="H4" s="738">
        <v>2.4643399998999822</v>
      </c>
      <c r="I4" s="738">
        <v>2.5178699999999687</v>
      </c>
      <c r="J4" s="738">
        <v>2.571849999700027</v>
      </c>
      <c r="K4" s="738">
        <v>2.6262899999999783</v>
      </c>
      <c r="L4" s="738">
        <v>2.6812399995999603</v>
      </c>
      <c r="M4" s="738">
        <v>2.7353300003999692</v>
      </c>
      <c r="N4" s="738">
        <v>2.7883100003000183</v>
      </c>
      <c r="O4" s="738">
        <v>2.8426200000999997</v>
      </c>
      <c r="P4" s="738">
        <v>2.9015899999999779</v>
      </c>
      <c r="Q4" s="738">
        <v>2.9667999999999668</v>
      </c>
      <c r="R4" s="738">
        <v>3.0410099999999982</v>
      </c>
      <c r="S4" s="738">
        <v>3.1213400000000324</v>
      </c>
      <c r="T4" s="738">
        <v>3.1970699999999512</v>
      </c>
      <c r="U4" s="738">
        <v>3.2536600000000115</v>
      </c>
      <c r="V4" s="738">
        <v>3.2814499999999369</v>
      </c>
      <c r="W4" s="738">
        <v>3.2754300000001062</v>
      </c>
      <c r="X4" s="738">
        <v>3.2405899999999441</v>
      </c>
      <c r="Y4" s="738">
        <v>3.189580000000015</v>
      </c>
      <c r="Z4" s="738">
        <v>3.1405900000000129</v>
      </c>
      <c r="AA4" s="738">
        <v>3.1067400000000331</v>
      </c>
      <c r="AB4" s="738">
        <v>3.0922300000000429</v>
      </c>
      <c r="AC4" s="738">
        <v>3.0930399999999572</v>
      </c>
      <c r="AD4" s="738">
        <v>3.1037599999999994</v>
      </c>
      <c r="AE4" s="738">
        <v>3.115579999999964</v>
      </c>
      <c r="AF4" s="738">
        <v>3.1219699999998864</v>
      </c>
      <c r="AG4" s="738">
        <v>3.1224099999999622</v>
      </c>
      <c r="AH4" s="738">
        <v>3.1190300000001421</v>
      </c>
      <c r="AI4" s="738">
        <v>3.111009999999951</v>
      </c>
      <c r="AJ4" s="738">
        <v>3.0977500000000764</v>
      </c>
      <c r="AK4" s="738">
        <v>3.0791800000000369</v>
      </c>
      <c r="AL4" s="738">
        <v>3.0543300000000007</v>
      </c>
      <c r="AM4" s="738">
        <v>3.0239099999998804</v>
      </c>
      <c r="AN4" s="738">
        <v>2.9916500000000457</v>
      </c>
      <c r="AO4" s="738">
        <v>2.9626399999999755</v>
      </c>
      <c r="AP4" s="738">
        <v>2.9405299999999457</v>
      </c>
      <c r="AQ4" s="738">
        <v>2.9266600000000209</v>
      </c>
      <c r="AR4" s="738">
        <v>2.920040000000041</v>
      </c>
      <c r="AS4" s="738">
        <v>2.9189800000000017</v>
      </c>
      <c r="AT4" s="738">
        <v>2.9207799999999193</v>
      </c>
      <c r="AU4" s="738">
        <v>2.9233500000000499</v>
      </c>
      <c r="AV4" s="738">
        <v>2.9263499999999931</v>
      </c>
      <c r="AW4" s="738">
        <v>2.9301899999999668</v>
      </c>
      <c r="AX4" s="738">
        <v>2.9343630000000207</v>
      </c>
      <c r="AY4" s="738">
        <v>2.9384280000000436</v>
      </c>
      <c r="AZ4" s="738">
        <v>2.9420340000000582</v>
      </c>
      <c r="BA4" s="738">
        <v>2.9439999999999569</v>
      </c>
      <c r="BB4" s="738">
        <v>2.9470000000000782</v>
      </c>
    </row>
    <row r="5" spans="1:54" x14ac:dyDescent="0.2">
      <c r="A5" s="737" t="s">
        <v>26</v>
      </c>
      <c r="B5" s="738">
        <v>14.550000000000272</v>
      </c>
      <c r="C5" s="738">
        <v>14.960099999999914</v>
      </c>
      <c r="D5" s="738">
        <v>15.377100000000089</v>
      </c>
      <c r="E5" s="738">
        <v>15.80439999999977</v>
      </c>
      <c r="F5" s="738">
        <v>16.247099999999865</v>
      </c>
      <c r="G5" s="738">
        <v>16.709100000000277</v>
      </c>
      <c r="H5" s="738">
        <v>17.190200001999749</v>
      </c>
      <c r="I5" s="738">
        <v>17.690199996999628</v>
      </c>
      <c r="J5" s="738">
        <v>18.212299998999889</v>
      </c>
      <c r="K5" s="738">
        <v>18.760799997999644</v>
      </c>
      <c r="L5" s="738">
        <v>19.337699999000073</v>
      </c>
      <c r="M5" s="738">
        <v>19.943700001999865</v>
      </c>
      <c r="N5" s="738">
        <v>20.575699998000413</v>
      </c>
      <c r="O5" s="738">
        <v>21.228299995999834</v>
      </c>
      <c r="P5" s="738">
        <v>21.89389999999991</v>
      </c>
      <c r="Q5" s="738">
        <v>22.565900000000177</v>
      </c>
      <c r="R5" s="738">
        <v>23.241299999999935</v>
      </c>
      <c r="S5" s="738">
        <v>23.917900000000216</v>
      </c>
      <c r="T5" s="738">
        <v>24.591500000000192</v>
      </c>
      <c r="U5" s="738">
        <v>25.257700000000106</v>
      </c>
      <c r="V5" s="738">
        <v>25.912399999999515</v>
      </c>
      <c r="W5" s="738">
        <v>26.55430000000004</v>
      </c>
      <c r="X5" s="738">
        <v>27.181100000000331</v>
      </c>
      <c r="Y5" s="738">
        <v>27.786299999999663</v>
      </c>
      <c r="Z5" s="738">
        <v>28.362299999999795</v>
      </c>
      <c r="AA5" s="738">
        <v>28.904300000000102</v>
      </c>
      <c r="AB5" s="738">
        <v>29.411399999999606</v>
      </c>
      <c r="AC5" s="738">
        <v>29.886800000000243</v>
      </c>
      <c r="AD5" s="738">
        <v>30.335700000000358</v>
      </c>
      <c r="AE5" s="738">
        <v>30.765599999999989</v>
      </c>
      <c r="AF5" s="738">
        <v>31.183700000000201</v>
      </c>
      <c r="AG5" s="738">
        <v>31.592199999999981</v>
      </c>
      <c r="AH5" s="738">
        <v>31.995000000000285</v>
      </c>
      <c r="AI5" s="738">
        <v>32.40349999999993</v>
      </c>
      <c r="AJ5" s="738">
        <v>32.8310999999998</v>
      </c>
      <c r="AK5" s="738">
        <v>33.288400000000571</v>
      </c>
      <c r="AL5" s="738">
        <v>33.777900000000301</v>
      </c>
      <c r="AM5" s="738">
        <v>34.300099999999091</v>
      </c>
      <c r="AN5" s="738">
        <v>34.860700000000584</v>
      </c>
      <c r="AO5" s="738">
        <v>35.465800000000364</v>
      </c>
      <c r="AP5" s="738">
        <v>36.117599999999904</v>
      </c>
      <c r="AQ5" s="738">
        <v>36.81959999999836</v>
      </c>
      <c r="AR5" s="738">
        <v>37.565799999998596</v>
      </c>
      <c r="AS5" s="738">
        <v>38.338599999999751</v>
      </c>
      <c r="AT5" s="738">
        <v>39.113300000001125</v>
      </c>
      <c r="AU5" s="738">
        <v>39.871499999999443</v>
      </c>
      <c r="AV5" s="738">
        <v>40.60610000000127</v>
      </c>
      <c r="AW5" s="738">
        <v>41.318099999999347</v>
      </c>
      <c r="AX5" s="738">
        <v>42.008053999999419</v>
      </c>
      <c r="AY5" s="738">
        <v>42.679017999999488</v>
      </c>
      <c r="AZ5" s="738">
        <v>43.333254999999312</v>
      </c>
      <c r="BA5" s="738">
        <v>43.969000000000463</v>
      </c>
      <c r="BB5" s="738">
        <v>44.584999999999056</v>
      </c>
    </row>
    <row r="6" spans="1:54" x14ac:dyDescent="0.2">
      <c r="A6" s="737" t="s">
        <v>19</v>
      </c>
      <c r="B6" s="738">
        <v>6.7763800000000254</v>
      </c>
      <c r="C6" s="738">
        <v>6.9272700000002319</v>
      </c>
      <c r="D6" s="738">
        <v>7.0948300000004032</v>
      </c>
      <c r="E6" s="738">
        <v>7.2779600000001619</v>
      </c>
      <c r="F6" s="738">
        <v>7.47433999999968</v>
      </c>
      <c r="G6" s="738">
        <v>7.6824800000000932</v>
      </c>
      <c r="H6" s="738">
        <v>7.9009999999999589</v>
      </c>
      <c r="I6" s="738">
        <v>8.1309899999997217</v>
      </c>
      <c r="J6" s="738">
        <v>8.3761500000004254</v>
      </c>
      <c r="K6" s="738">
        <v>8.6415200000002557</v>
      </c>
      <c r="L6" s="738">
        <v>8.9299000000003144</v>
      </c>
      <c r="M6" s="738">
        <v>9.2445100000002327</v>
      </c>
      <c r="N6" s="738">
        <v>9.582160000000469</v>
      </c>
      <c r="O6" s="738">
        <v>9.9315599999999868</v>
      </c>
      <c r="P6" s="738">
        <v>10.277300000000759</v>
      </c>
      <c r="Q6" s="738">
        <v>10.608999999999941</v>
      </c>
      <c r="R6" s="738">
        <v>10.920999999999816</v>
      </c>
      <c r="S6" s="738">
        <v>11.218300000000118</v>
      </c>
      <c r="T6" s="738">
        <v>11.513999999999848</v>
      </c>
      <c r="U6" s="738">
        <v>11.827199999999678</v>
      </c>
      <c r="V6" s="738">
        <v>12.17140000000038</v>
      </c>
      <c r="W6" s="738">
        <v>12.553399999999543</v>
      </c>
      <c r="X6" s="738">
        <v>12.968300000000458</v>
      </c>
      <c r="Y6" s="738">
        <v>13.403699999999571</v>
      </c>
      <c r="Z6" s="738">
        <v>13.84130000000029</v>
      </c>
      <c r="AA6" s="738">
        <v>14.269000000000023</v>
      </c>
      <c r="AB6" s="738">
        <v>14.682299999999792</v>
      </c>
      <c r="AC6" s="738">
        <v>15.089000000000114</v>
      </c>
      <c r="AD6" s="738">
        <v>15.504299999999448</v>
      </c>
      <c r="AE6" s="738">
        <v>15.949799999999891</v>
      </c>
      <c r="AF6" s="738">
        <v>16.440899999999619</v>
      </c>
      <c r="AG6" s="738">
        <v>16.983299999999513</v>
      </c>
      <c r="AH6" s="738">
        <v>17.572599999999838</v>
      </c>
      <c r="AI6" s="738">
        <v>18.20339999999953</v>
      </c>
      <c r="AJ6" s="738">
        <v>18.865699996000561</v>
      </c>
      <c r="AK6" s="738">
        <v>19.552499999999501</v>
      </c>
      <c r="AL6" s="738">
        <v>20.262399998000305</v>
      </c>
      <c r="AM6" s="738">
        <v>20.997699995999916</v>
      </c>
      <c r="AN6" s="738">
        <v>21.759399997999758</v>
      </c>
      <c r="AO6" s="738">
        <v>22.549500004999771</v>
      </c>
      <c r="AP6" s="738">
        <v>23.369100002999595</v>
      </c>
      <c r="AQ6" s="738">
        <v>24.218600000999782</v>
      </c>
      <c r="AR6" s="738">
        <v>25.096200002999932</v>
      </c>
      <c r="AS6" s="738">
        <v>25.998300004001184</v>
      </c>
      <c r="AT6" s="738">
        <v>26.920499999999834</v>
      </c>
      <c r="AU6" s="738">
        <v>27.859299999999848</v>
      </c>
      <c r="AV6" s="738">
        <v>28.813499999998921</v>
      </c>
      <c r="AW6" s="738">
        <v>29.784200000000077</v>
      </c>
      <c r="AX6" s="738">
        <v>30.774205000000368</v>
      </c>
      <c r="AY6" s="738">
        <v>31.787566000000254</v>
      </c>
      <c r="AZ6" s="738">
        <v>32.82740100000035</v>
      </c>
      <c r="BA6" s="738">
        <v>33.894000000000602</v>
      </c>
      <c r="BB6" s="738">
        <v>34.988000000000234</v>
      </c>
    </row>
    <row r="7" spans="1:54" s="739" customFormat="1" x14ac:dyDescent="0.2">
      <c r="A7" s="737" t="s">
        <v>114</v>
      </c>
      <c r="B7" s="738">
        <v>6.4030000000000007E-3</v>
      </c>
      <c r="C7" s="738">
        <v>6.4509999999999464E-3</v>
      </c>
      <c r="D7" s="738">
        <v>6.5010000000000632E-3</v>
      </c>
      <c r="E7" s="738">
        <v>6.5560000000000436E-3</v>
      </c>
      <c r="F7" s="738">
        <v>6.5960000000001495E-3</v>
      </c>
      <c r="G7" s="738">
        <v>6.6290000000000125E-3</v>
      </c>
      <c r="H7" s="738">
        <v>6.6600000000000877E-3</v>
      </c>
      <c r="I7" s="738">
        <v>6.6870000000000774E-3</v>
      </c>
      <c r="J7" s="738">
        <v>6.708999999999893E-3</v>
      </c>
      <c r="K7" s="738">
        <v>6.713000000000008E-3</v>
      </c>
      <c r="L7" s="738">
        <v>6.7020000000001115E-3</v>
      </c>
      <c r="M7" s="738">
        <v>6.6500000000000361E-3</v>
      </c>
      <c r="N7" s="738">
        <v>6.5880000000002022E-3</v>
      </c>
      <c r="O7" s="738">
        <v>6.5389999999999867E-3</v>
      </c>
      <c r="P7" s="738">
        <v>6.5520000000000118E-3</v>
      </c>
      <c r="Q7" s="738">
        <v>6.6620000000000784E-3</v>
      </c>
      <c r="R7" s="738">
        <v>6.8749999999998916E-3</v>
      </c>
      <c r="S7" s="738">
        <v>7.1949999999999627E-3</v>
      </c>
      <c r="T7" s="738">
        <v>7.5739999999999618E-3</v>
      </c>
      <c r="U7" s="738">
        <v>7.9649999999999947E-3</v>
      </c>
      <c r="V7" s="738">
        <v>8.3340000000000514E-3</v>
      </c>
      <c r="W7" s="738">
        <v>8.6659999999999932E-3</v>
      </c>
      <c r="X7" s="738">
        <v>8.9810000000000081E-3</v>
      </c>
      <c r="Y7" s="738">
        <v>9.2660000000001352E-3</v>
      </c>
      <c r="Z7" s="738">
        <v>9.537000000000009E-3</v>
      </c>
      <c r="AA7" s="738">
        <v>9.8020000000002133E-3</v>
      </c>
      <c r="AB7" s="738">
        <v>1.0058000000000273E-2</v>
      </c>
      <c r="AC7" s="738">
        <v>1.0303000000000392E-2</v>
      </c>
      <c r="AD7" s="738">
        <v>1.0547999999999462E-2</v>
      </c>
      <c r="AE7" s="738">
        <v>1.0792999999999706E-2</v>
      </c>
      <c r="AF7" s="738">
        <v>1.1070000000000161E-2</v>
      </c>
      <c r="AG7" s="738">
        <v>1.137199999999986E-2</v>
      </c>
      <c r="AH7" s="738">
        <v>1.169200000000044E-2</v>
      </c>
      <c r="AI7" s="738">
        <v>1.2021000000000556E-2</v>
      </c>
      <c r="AJ7" s="738">
        <v>1.2338999999999939E-2</v>
      </c>
      <c r="AK7" s="738">
        <v>1.2638E-2</v>
      </c>
      <c r="AL7" s="738">
        <v>1.290300000000032E-2</v>
      </c>
      <c r="AM7" s="738">
        <v>1.3149999999999553E-2</v>
      </c>
      <c r="AN7" s="738">
        <v>1.33599999999997E-2</v>
      </c>
      <c r="AO7" s="738">
        <v>1.3564999999999832E-2</v>
      </c>
      <c r="AP7" s="738">
        <v>1.3769000000000139E-2</v>
      </c>
      <c r="AQ7" s="738">
        <v>1.3951000000000187E-2</v>
      </c>
      <c r="AR7" s="738">
        <v>1.4128999999999734E-2</v>
      </c>
      <c r="AS7" s="738">
        <v>1.4299000000000046E-2</v>
      </c>
      <c r="AT7" s="738">
        <v>1.4459000000000052E-2</v>
      </c>
      <c r="AU7" s="738">
        <v>1.4611000000000053E-2</v>
      </c>
      <c r="AV7" s="738">
        <v>1.4763999999999522E-2</v>
      </c>
      <c r="AW7" s="738">
        <v>1.4909000000000314E-2</v>
      </c>
      <c r="AX7" s="738">
        <v>1.5044999999999378E-2</v>
      </c>
      <c r="AY7" s="738">
        <v>1.5174000000000146E-2</v>
      </c>
      <c r="AZ7" s="738">
        <v>1.5283000000000411E-2</v>
      </c>
      <c r="BA7" s="738">
        <v>1.4999999999999659E-2</v>
      </c>
      <c r="BB7" s="738">
        <v>1.5000000000000327E-2</v>
      </c>
    </row>
    <row r="8" spans="1:54" x14ac:dyDescent="0.2">
      <c r="A8" s="737" t="s">
        <v>115</v>
      </c>
      <c r="B8" s="738">
        <v>6.7097999999997882E-2</v>
      </c>
      <c r="C8" s="738">
        <v>6.8188000000003038E-2</v>
      </c>
      <c r="D8" s="738">
        <v>6.9175999999996282E-2</v>
      </c>
      <c r="E8" s="738">
        <v>7.0066000000003806E-2</v>
      </c>
      <c r="F8" s="738">
        <v>7.0877999999997526E-2</v>
      </c>
      <c r="G8" s="738">
        <v>7.1608999999997008E-2</v>
      </c>
      <c r="H8" s="738">
        <v>7.2284999999999003E-2</v>
      </c>
      <c r="I8" s="738">
        <v>7.2875000000003465E-2</v>
      </c>
      <c r="J8" s="738">
        <v>7.3324000000000167E-2</v>
      </c>
      <c r="K8" s="738">
        <v>7.3528000000001273E-2</v>
      </c>
      <c r="L8" s="738">
        <v>7.3442000000001353E-2</v>
      </c>
      <c r="M8" s="738">
        <v>7.3065999999999645E-2</v>
      </c>
      <c r="N8" s="738">
        <v>7.244800000000319E-2</v>
      </c>
      <c r="O8" s="738">
        <v>7.1638999999997552E-2</v>
      </c>
      <c r="P8" s="738">
        <v>7.0724999999996138E-2</v>
      </c>
      <c r="Q8" s="738">
        <v>6.9782000000001926E-2</v>
      </c>
      <c r="R8" s="738">
        <v>6.8809000000002923E-2</v>
      </c>
      <c r="S8" s="738">
        <v>6.7845000000001709E-2</v>
      </c>
      <c r="T8" s="738">
        <v>6.7058000000000936E-2</v>
      </c>
      <c r="U8" s="738">
        <v>6.6626999999998687E-2</v>
      </c>
      <c r="V8" s="738">
        <v>6.669600000000081E-2</v>
      </c>
      <c r="W8" s="738">
        <v>6.7306999999999909E-2</v>
      </c>
      <c r="X8" s="738">
        <v>6.8427000000001459E-2</v>
      </c>
      <c r="Y8" s="738">
        <v>6.9938000000000375E-2</v>
      </c>
      <c r="Z8" s="738">
        <v>7.1719000000002017E-2</v>
      </c>
      <c r="AA8" s="738">
        <v>7.3619000000000961E-2</v>
      </c>
      <c r="AB8" s="738">
        <v>7.5627999999998502E-2</v>
      </c>
      <c r="AC8" s="738">
        <v>7.7739000000000405E-2</v>
      </c>
      <c r="AD8" s="738">
        <v>7.9850999999998826E-2</v>
      </c>
      <c r="AE8" s="738">
        <v>8.1831000000002027E-2</v>
      </c>
      <c r="AF8" s="738">
        <v>8.3583999999995259E-2</v>
      </c>
      <c r="AG8" s="738">
        <v>8.505699999999497E-2</v>
      </c>
      <c r="AH8" s="738">
        <v>8.6266000000000745E-2</v>
      </c>
      <c r="AI8" s="738">
        <v>8.7293000000002327E-2</v>
      </c>
      <c r="AJ8" s="738">
        <v>8.8256999999998476E-2</v>
      </c>
      <c r="AK8" s="738">
        <v>8.9252999999998056E-2</v>
      </c>
      <c r="AL8" s="738">
        <v>9.0301000000002796E-2</v>
      </c>
      <c r="AM8" s="738">
        <v>9.1380999999997575E-2</v>
      </c>
      <c r="AN8" s="738">
        <v>9.2477999999998894E-2</v>
      </c>
      <c r="AO8" s="738">
        <v>9.3580999999998193E-2</v>
      </c>
      <c r="AP8" s="738">
        <v>9.4661000000001341E-2</v>
      </c>
      <c r="AQ8" s="738">
        <v>9.5718999999997834E-2</v>
      </c>
      <c r="AR8" s="738">
        <v>9.6777000000002833E-2</v>
      </c>
      <c r="AS8" s="738">
        <v>9.7823999999999772E-2</v>
      </c>
      <c r="AT8" s="738">
        <v>9.8874999999999338E-2</v>
      </c>
      <c r="AU8" s="738">
        <v>9.992299999999818E-2</v>
      </c>
      <c r="AV8" s="738">
        <v>0.10096299999999711</v>
      </c>
      <c r="AW8" s="738">
        <v>0.10201200000000357</v>
      </c>
      <c r="AX8" s="738">
        <v>0.1030499999999981</v>
      </c>
      <c r="AY8" s="738">
        <v>0.10408400000000134</v>
      </c>
      <c r="AZ8" s="738">
        <v>0.10510999999999875</v>
      </c>
      <c r="BA8" s="738">
        <v>0.10599999999999922</v>
      </c>
      <c r="BB8" s="738">
        <v>0.10700000000000177</v>
      </c>
    </row>
    <row r="9" spans="1:54" x14ac:dyDescent="0.2">
      <c r="A9" s="737" t="s">
        <v>143</v>
      </c>
      <c r="B9" s="738">
        <v>23.97310000000023</v>
      </c>
      <c r="C9" s="738">
        <v>24.366399996000315</v>
      </c>
      <c r="D9" s="738">
        <v>24.782900004999966</v>
      </c>
      <c r="E9" s="738">
        <v>25.213400005000182</v>
      </c>
      <c r="F9" s="738">
        <v>25.644499998999912</v>
      </c>
      <c r="G9" s="738">
        <v>26.066999998000135</v>
      </c>
      <c r="H9" s="738">
        <v>26.477200002999762</v>
      </c>
      <c r="I9" s="738">
        <v>26.878600000000194</v>
      </c>
      <c r="J9" s="738">
        <v>27.277700000000131</v>
      </c>
      <c r="K9" s="738">
        <v>27.68449999799892</v>
      </c>
      <c r="L9" s="738">
        <v>28.105900004001278</v>
      </c>
      <c r="M9" s="738">
        <v>28.543399999000094</v>
      </c>
      <c r="N9" s="738">
        <v>28.993999997999776</v>
      </c>
      <c r="O9" s="738">
        <v>29.454699999998834</v>
      </c>
      <c r="P9" s="738">
        <v>29.920899996998997</v>
      </c>
      <c r="Q9" s="738">
        <v>30.388800003999716</v>
      </c>
      <c r="R9" s="738">
        <v>30.857199996000453</v>
      </c>
      <c r="S9" s="738">
        <v>31.326500002998646</v>
      </c>
      <c r="T9" s="738">
        <v>31.795500000000242</v>
      </c>
      <c r="U9" s="738">
        <v>32.263599995998881</v>
      </c>
      <c r="V9" s="738">
        <v>32.72970000400035</v>
      </c>
      <c r="W9" s="738">
        <v>33.193900001001353</v>
      </c>
      <c r="X9" s="738">
        <v>33.655200003999603</v>
      </c>
      <c r="Y9" s="738">
        <v>34.110900001000253</v>
      </c>
      <c r="Z9" s="738">
        <v>34.558099997001321</v>
      </c>
      <c r="AA9" s="738">
        <v>34.99480000300067</v>
      </c>
      <c r="AB9" s="738">
        <v>35.419699997000599</v>
      </c>
      <c r="AC9" s="738">
        <v>35.834000000999843</v>
      </c>
      <c r="AD9" s="738">
        <v>36.241599995999422</v>
      </c>
      <c r="AE9" s="738">
        <v>36.648099997999665</v>
      </c>
      <c r="AF9" s="738">
        <v>37.057500002000488</v>
      </c>
      <c r="AG9" s="738">
        <v>37.471499997001274</v>
      </c>
      <c r="AH9" s="738">
        <v>37.889399999999576</v>
      </c>
      <c r="AI9" s="738">
        <v>38.309400004000217</v>
      </c>
      <c r="AJ9" s="738">
        <v>38.728699997000689</v>
      </c>
      <c r="AK9" s="738">
        <v>39.145499995998513</v>
      </c>
      <c r="AL9" s="738">
        <v>39.558900002998485</v>
      </c>
      <c r="AM9" s="738">
        <v>39.97019999999911</v>
      </c>
      <c r="AN9" s="738">
        <v>40.382400004999973</v>
      </c>
      <c r="AO9" s="738">
        <v>40.799399999998613</v>
      </c>
      <c r="AP9" s="738">
        <v>41.223899996999293</v>
      </c>
      <c r="AQ9" s="738">
        <v>41.656899996999826</v>
      </c>
      <c r="AR9" s="738">
        <v>42.096699999000521</v>
      </c>
      <c r="AS9" s="738">
        <v>42.539900000001182</v>
      </c>
      <c r="AT9" s="738">
        <v>42.981499997001357</v>
      </c>
      <c r="AU9" s="738">
        <v>43.417800003999993</v>
      </c>
      <c r="AV9" s="738">
        <v>43.847400003999731</v>
      </c>
      <c r="AW9" s="738">
        <v>44.270999995999503</v>
      </c>
      <c r="AX9" s="738">
        <v>44.688863996999508</v>
      </c>
      <c r="AY9" s="738">
        <v>45.101780999001122</v>
      </c>
      <c r="AZ9" s="738">
        <v>45.510399000000064</v>
      </c>
      <c r="BA9" s="738">
        <v>45.913999999998758</v>
      </c>
      <c r="BB9" s="738">
        <v>46.313999999999602</v>
      </c>
    </row>
    <row r="10" spans="1:54" x14ac:dyDescent="0.2">
      <c r="A10" s="737" t="s">
        <v>71</v>
      </c>
      <c r="B10" s="738">
        <v>2.5250699999999404</v>
      </c>
      <c r="C10" s="738">
        <v>2.5877099999999773</v>
      </c>
      <c r="D10" s="738">
        <v>2.6504799999999422</v>
      </c>
      <c r="E10" s="738">
        <v>2.7127799999998938</v>
      </c>
      <c r="F10" s="738">
        <v>2.7737499999999891</v>
      </c>
      <c r="G10" s="738">
        <v>2.8327600000000488</v>
      </c>
      <c r="H10" s="738">
        <v>2.889580000000016</v>
      </c>
      <c r="I10" s="738">
        <v>2.9443800000000206</v>
      </c>
      <c r="J10" s="738">
        <v>2.9974100000000643</v>
      </c>
      <c r="K10" s="738">
        <v>3.0491100000000566</v>
      </c>
      <c r="L10" s="738">
        <v>3.0997500000000131</v>
      </c>
      <c r="M10" s="738">
        <v>3.148089999999987</v>
      </c>
      <c r="N10" s="738">
        <v>3.1936900000000787</v>
      </c>
      <c r="O10" s="738">
        <v>3.2385899999999408</v>
      </c>
      <c r="P10" s="738">
        <v>3.2855899999999361</v>
      </c>
      <c r="Q10" s="738">
        <v>3.3359299999999541</v>
      </c>
      <c r="R10" s="738">
        <v>3.3922600000000611</v>
      </c>
      <c r="S10" s="738">
        <v>3.4519400000000426</v>
      </c>
      <c r="T10" s="738">
        <v>3.5046500000000615</v>
      </c>
      <c r="U10" s="738">
        <v>3.5364699999999885</v>
      </c>
      <c r="V10" s="738">
        <v>3.5381600000000195</v>
      </c>
      <c r="W10" s="738">
        <v>3.5052500000000069</v>
      </c>
      <c r="X10" s="738">
        <v>3.4428100000000894</v>
      </c>
      <c r="Y10" s="738">
        <v>3.3630999999999092</v>
      </c>
      <c r="Z10" s="738">
        <v>3.2836599999999532</v>
      </c>
      <c r="AA10" s="738">
        <v>3.217340000000168</v>
      </c>
      <c r="AB10" s="738">
        <v>3.1682200000000016</v>
      </c>
      <c r="AC10" s="738">
        <v>3.1330899999999713</v>
      </c>
      <c r="AD10" s="738">
        <v>3.1086800000001236</v>
      </c>
      <c r="AE10" s="738">
        <v>3.0890199999999974</v>
      </c>
      <c r="AF10" s="738">
        <v>3.0695899999999128</v>
      </c>
      <c r="AG10" s="738">
        <v>3.0506600000000237</v>
      </c>
      <c r="AH10" s="738">
        <v>3.0339000000000276</v>
      </c>
      <c r="AI10" s="738">
        <v>3.017809999999979</v>
      </c>
      <c r="AJ10" s="738">
        <v>3.0006100000000235</v>
      </c>
      <c r="AK10" s="738">
        <v>2.9812600000000189</v>
      </c>
      <c r="AL10" s="738">
        <v>2.9585000000000439</v>
      </c>
      <c r="AM10" s="738">
        <v>2.9330600000000424</v>
      </c>
      <c r="AN10" s="738">
        <v>2.9082200000000449</v>
      </c>
      <c r="AO10" s="738">
        <v>2.8885799999998945</v>
      </c>
      <c r="AP10" s="738">
        <v>2.8773100000000524</v>
      </c>
      <c r="AQ10" s="738">
        <v>2.8755800000000198</v>
      </c>
      <c r="AR10" s="738">
        <v>2.8819199999999254</v>
      </c>
      <c r="AS10" s="738">
        <v>2.8935099999999458</v>
      </c>
      <c r="AT10" s="738">
        <v>2.9062199999999643</v>
      </c>
      <c r="AU10" s="738">
        <v>2.9169500000000665</v>
      </c>
      <c r="AV10" s="738">
        <v>2.9248199999999058</v>
      </c>
      <c r="AW10" s="738">
        <v>2.9304500000000244</v>
      </c>
      <c r="AX10" s="738">
        <v>2.9341519999999921</v>
      </c>
      <c r="AY10" s="738">
        <v>2.9367060000000489</v>
      </c>
      <c r="AZ10" s="738">
        <v>2.9386790000000578</v>
      </c>
      <c r="BA10" s="738">
        <v>2.9400000000000088</v>
      </c>
      <c r="BB10" s="738">
        <v>2.9399999999999666</v>
      </c>
    </row>
    <row r="11" spans="1:54" x14ac:dyDescent="0.2">
      <c r="A11" s="737" t="s">
        <v>116</v>
      </c>
      <c r="B11" s="738">
        <v>5.9062999999999963E-2</v>
      </c>
      <c r="C11" s="738">
        <v>5.9440000000001193E-2</v>
      </c>
      <c r="D11" s="738">
        <v>5.9839999999999852E-2</v>
      </c>
      <c r="E11" s="738">
        <v>6.0243000000000345E-2</v>
      </c>
      <c r="F11" s="738">
        <v>6.0527999999999069E-2</v>
      </c>
      <c r="G11" s="738">
        <v>6.0656999999999468E-2</v>
      </c>
      <c r="H11" s="738">
        <v>6.0586000000000126E-2</v>
      </c>
      <c r="I11" s="738">
        <v>6.0365999999998497E-2</v>
      </c>
      <c r="J11" s="738">
        <v>6.01030000000023E-2</v>
      </c>
      <c r="K11" s="738">
        <v>5.9979999999998708E-2</v>
      </c>
      <c r="L11" s="738">
        <v>6.0096000000001371E-2</v>
      </c>
      <c r="M11" s="738">
        <v>6.0566999999998102E-2</v>
      </c>
      <c r="N11" s="738">
        <v>6.1345000000001482E-2</v>
      </c>
      <c r="O11" s="738">
        <v>6.2200999999998931E-2</v>
      </c>
      <c r="P11" s="738">
        <v>6.2836000000001987E-2</v>
      </c>
      <c r="Q11" s="738">
        <v>6.3026000000001123E-2</v>
      </c>
      <c r="R11" s="738">
        <v>6.264400000000088E-2</v>
      </c>
      <c r="S11" s="738">
        <v>6.1832999999999326E-2</v>
      </c>
      <c r="T11" s="738">
        <v>6.1079000000001459E-2</v>
      </c>
      <c r="U11" s="738">
        <v>6.1031999999998317E-2</v>
      </c>
      <c r="V11" s="738">
        <v>6.2149000000000079E-2</v>
      </c>
      <c r="W11" s="738">
        <v>6.4621999999998361E-2</v>
      </c>
      <c r="X11" s="738">
        <v>6.8234999999999171E-2</v>
      </c>
      <c r="Y11" s="738">
        <v>7.2504000000001345E-2</v>
      </c>
      <c r="Z11" s="738">
        <v>7.6700000000000504E-2</v>
      </c>
      <c r="AA11" s="738">
        <v>8.0324000000002033E-2</v>
      </c>
      <c r="AB11" s="738">
        <v>8.3200000000002064E-2</v>
      </c>
      <c r="AC11" s="738">
        <v>8.5450999999998375E-2</v>
      </c>
      <c r="AD11" s="738">
        <v>8.727699999999948E-2</v>
      </c>
      <c r="AE11" s="738">
        <v>8.9004999999999404E-2</v>
      </c>
      <c r="AF11" s="738">
        <v>9.0852999999999962E-2</v>
      </c>
      <c r="AG11" s="738">
        <v>9.2898000000001146E-2</v>
      </c>
      <c r="AH11" s="738">
        <v>9.4991999999999591E-2</v>
      </c>
      <c r="AI11" s="738">
        <v>9.7016999999998882E-2</v>
      </c>
      <c r="AJ11" s="738">
        <v>9.8737000000000075E-2</v>
      </c>
      <c r="AK11" s="738">
        <v>0.10003100000000026</v>
      </c>
      <c r="AL11" s="738">
        <v>0.10083199999999996</v>
      </c>
      <c r="AM11" s="738">
        <v>0.10122</v>
      </c>
      <c r="AN11" s="738">
        <v>0.10135299999999825</v>
      </c>
      <c r="AO11" s="738">
        <v>0.10145300000000029</v>
      </c>
      <c r="AP11" s="738">
        <v>0.10166900000000054</v>
      </c>
      <c r="AQ11" s="738">
        <v>0.10205299999999841</v>
      </c>
      <c r="AR11" s="738">
        <v>0.10257699999999786</v>
      </c>
      <c r="AS11" s="738">
        <v>0.10318700000000047</v>
      </c>
      <c r="AT11" s="738">
        <v>0.10379500000000012</v>
      </c>
      <c r="AU11" s="738">
        <v>0.10434099999999982</v>
      </c>
      <c r="AV11" s="738">
        <v>0.10482200000000176</v>
      </c>
      <c r="AW11" s="738">
        <v>0.10526399999999921</v>
      </c>
      <c r="AX11" s="738">
        <v>0.10566999999999943</v>
      </c>
      <c r="AY11" s="738">
        <v>0.10605300000000044</v>
      </c>
      <c r="AZ11" s="738">
        <v>0.10643799999999826</v>
      </c>
      <c r="BA11" s="738">
        <v>0.10699999999999955</v>
      </c>
      <c r="BB11" s="738">
        <v>0.10699999999999955</v>
      </c>
    </row>
    <row r="12" spans="1:54" x14ac:dyDescent="0.2">
      <c r="A12" s="737" t="s">
        <v>158</v>
      </c>
      <c r="B12" s="738">
        <v>12.842899999999331</v>
      </c>
      <c r="C12" s="738">
        <v>13.084199996999944</v>
      </c>
      <c r="D12" s="738">
        <v>13.296900003999655</v>
      </c>
      <c r="E12" s="738">
        <v>13.486399997999852</v>
      </c>
      <c r="F12" s="738">
        <v>13.661999996000295</v>
      </c>
      <c r="G12" s="738">
        <v>13.831199998000063</v>
      </c>
      <c r="H12" s="738">
        <v>13.994600003000437</v>
      </c>
      <c r="I12" s="738">
        <v>14.152099998999947</v>
      </c>
      <c r="J12" s="738">
        <v>14.309299999000329</v>
      </c>
      <c r="K12" s="738">
        <v>14.473199996000098</v>
      </c>
      <c r="L12" s="738">
        <v>14.649099997000565</v>
      </c>
      <c r="M12" s="738">
        <v>14.838499997999543</v>
      </c>
      <c r="N12" s="738">
        <v>15.041100000999812</v>
      </c>
      <c r="O12" s="738">
        <v>15.257399997000324</v>
      </c>
      <c r="P12" s="738">
        <v>15.48720000500033</v>
      </c>
      <c r="Q12" s="738">
        <v>15.729600000000609</v>
      </c>
      <c r="R12" s="738">
        <v>15.986199999999739</v>
      </c>
      <c r="S12" s="738">
        <v>16.254900003999506</v>
      </c>
      <c r="T12" s="738">
        <v>16.527400001999819</v>
      </c>
      <c r="U12" s="738">
        <v>16.79229999899961</v>
      </c>
      <c r="V12" s="738">
        <v>17.041400003999701</v>
      </c>
      <c r="W12" s="738">
        <v>17.271899994999938</v>
      </c>
      <c r="X12" s="738">
        <v>17.485900000999962</v>
      </c>
      <c r="Y12" s="738">
        <v>17.687500003999833</v>
      </c>
      <c r="Z12" s="738">
        <v>17.88270000299973</v>
      </c>
      <c r="AA12" s="738">
        <v>18.076699996000233</v>
      </c>
      <c r="AB12" s="738">
        <v>18.271700002000387</v>
      </c>
      <c r="AC12" s="738">
        <v>18.467600001000438</v>
      </c>
      <c r="AD12" s="738">
        <v>18.665000004000213</v>
      </c>
      <c r="AE12" s="738">
        <v>18.864099997999826</v>
      </c>
      <c r="AF12" s="738">
        <v>19.065799996999928</v>
      </c>
      <c r="AG12" s="738">
        <v>19.268500001000277</v>
      </c>
      <c r="AH12" s="738">
        <v>19.47519999799972</v>
      </c>
      <c r="AI12" s="738">
        <v>19.697000000999505</v>
      </c>
      <c r="AJ12" s="738">
        <v>19.94839999499974</v>
      </c>
      <c r="AK12" s="738">
        <v>20.238899996999812</v>
      </c>
      <c r="AL12" s="738">
        <v>20.57359999899959</v>
      </c>
      <c r="AM12" s="738">
        <v>20.946700003000153</v>
      </c>
      <c r="AN12" s="738">
        <v>21.342500004999579</v>
      </c>
      <c r="AO12" s="738">
        <v>21.738999999999553</v>
      </c>
      <c r="AP12" s="738">
        <v>22.120100004999586</v>
      </c>
      <c r="AQ12" s="738">
        <v>22.479799999999258</v>
      </c>
      <c r="AR12" s="738">
        <v>22.821799997999651</v>
      </c>
      <c r="AS12" s="738">
        <v>23.150699998000576</v>
      </c>
      <c r="AT12" s="738">
        <v>23.474700004000411</v>
      </c>
      <c r="AU12" s="738">
        <v>23.799600001000826</v>
      </c>
      <c r="AV12" s="738">
        <v>24.125799999999987</v>
      </c>
      <c r="AW12" s="738">
        <v>24.450599996999991</v>
      </c>
      <c r="AX12" s="738">
        <v>24.772247002000586</v>
      </c>
      <c r="AY12" s="738">
        <v>25.088636002000534</v>
      </c>
      <c r="AZ12" s="738">
        <v>25.398177000000572</v>
      </c>
      <c r="BA12" s="738">
        <v>25.700999999999318</v>
      </c>
      <c r="BB12" s="738">
        <v>25.997000000000597</v>
      </c>
    </row>
    <row r="13" spans="1:54" x14ac:dyDescent="0.2">
      <c r="A13" s="737" t="s">
        <v>109</v>
      </c>
      <c r="B13" s="738">
        <v>7.5162399999999057</v>
      </c>
      <c r="C13" s="738">
        <v>7.5503399999999692</v>
      </c>
      <c r="D13" s="738">
        <v>7.581120000000011</v>
      </c>
      <c r="E13" s="738">
        <v>7.6070600000000503</v>
      </c>
      <c r="F13" s="738">
        <v>7.6262900000000045</v>
      </c>
      <c r="G13" s="738">
        <v>7.637689999999977</v>
      </c>
      <c r="H13" s="738">
        <v>7.6407500000000113</v>
      </c>
      <c r="I13" s="738">
        <v>7.6365799999999622</v>
      </c>
      <c r="J13" s="738">
        <v>7.6277600000000145</v>
      </c>
      <c r="K13" s="738">
        <v>7.6178800000000448</v>
      </c>
      <c r="L13" s="738">
        <v>7.6097499999999485</v>
      </c>
      <c r="M13" s="738">
        <v>7.6045099999999612</v>
      </c>
      <c r="N13" s="738">
        <v>7.602179999999942</v>
      </c>
      <c r="O13" s="738">
        <v>7.6031000000000857</v>
      </c>
      <c r="P13" s="738">
        <v>7.6072900000000665</v>
      </c>
      <c r="Q13" s="738">
        <v>7.6148700000000131</v>
      </c>
      <c r="R13" s="738">
        <v>7.6253899999999417</v>
      </c>
      <c r="S13" s="738">
        <v>7.6393500000000518</v>
      </c>
      <c r="T13" s="738">
        <v>7.6588399999999428</v>
      </c>
      <c r="U13" s="738">
        <v>7.6865699999999988</v>
      </c>
      <c r="V13" s="738">
        <v>7.7239500000000492</v>
      </c>
      <c r="W13" s="738">
        <v>7.7727000000000031</v>
      </c>
      <c r="X13" s="738">
        <v>7.830930000000019</v>
      </c>
      <c r="Y13" s="738">
        <v>7.8920899999999143</v>
      </c>
      <c r="Z13" s="738">
        <v>7.9472099999999468</v>
      </c>
      <c r="AA13" s="738">
        <v>7.9901200000000188</v>
      </c>
      <c r="AB13" s="738">
        <v>8.017860000000061</v>
      </c>
      <c r="AC13" s="738">
        <v>8.0328800000000378</v>
      </c>
      <c r="AD13" s="738">
        <v>8.0410499999999558</v>
      </c>
      <c r="AE13" s="738">
        <v>8.0511100000000422</v>
      </c>
      <c r="AF13" s="738">
        <v>8.0692800000000169</v>
      </c>
      <c r="AG13" s="738">
        <v>8.0977500000000173</v>
      </c>
      <c r="AH13" s="738">
        <v>8.1344100000000488</v>
      </c>
      <c r="AI13" s="738">
        <v>8.1758499999999508</v>
      </c>
      <c r="AJ13" s="738">
        <v>8.2168099999999935</v>
      </c>
      <c r="AK13" s="738">
        <v>8.2536500000000075</v>
      </c>
      <c r="AL13" s="738">
        <v>8.2847399999999904</v>
      </c>
      <c r="AM13" s="738">
        <v>8.3117800000000628</v>
      </c>
      <c r="AN13" s="738">
        <v>8.3384500000000408</v>
      </c>
      <c r="AO13" s="738">
        <v>8.3700400000000226</v>
      </c>
      <c r="AP13" s="738">
        <v>8.4099500000000109</v>
      </c>
      <c r="AQ13" s="738">
        <v>8.4598599999999688</v>
      </c>
      <c r="AR13" s="738">
        <v>8.5175500000000053</v>
      </c>
      <c r="AS13" s="738">
        <v>8.5777800000000788</v>
      </c>
      <c r="AT13" s="738">
        <v>8.6332199999999215</v>
      </c>
      <c r="AU13" s="738">
        <v>8.6786600000000007</v>
      </c>
      <c r="AV13" s="738">
        <v>8.7121399999999962</v>
      </c>
      <c r="AW13" s="738">
        <v>8.7354500000000304</v>
      </c>
      <c r="AX13" s="738">
        <v>8.7518199999999311</v>
      </c>
      <c r="AY13" s="738">
        <v>8.7662009999999544</v>
      </c>
      <c r="AZ13" s="738">
        <v>8.7822099999999566</v>
      </c>
      <c r="BA13" s="738">
        <v>8.8009999999999469</v>
      </c>
      <c r="BB13" s="738">
        <v>8.8209999999999695</v>
      </c>
    </row>
    <row r="14" spans="1:54" x14ac:dyDescent="0.2">
      <c r="A14" s="737" t="s">
        <v>194</v>
      </c>
      <c r="B14" s="738">
        <v>5.1800200000000487</v>
      </c>
      <c r="C14" s="738">
        <v>5.2845299999999131</v>
      </c>
      <c r="D14" s="738">
        <v>5.3852700000000526</v>
      </c>
      <c r="E14" s="738">
        <v>5.4830800000000481</v>
      </c>
      <c r="F14" s="738">
        <v>5.5790799999999789</v>
      </c>
      <c r="G14" s="738">
        <v>5.6741400000000004</v>
      </c>
      <c r="H14" s="738">
        <v>5.7687200000000098</v>
      </c>
      <c r="I14" s="738">
        <v>5.8631300000000195</v>
      </c>
      <c r="J14" s="738">
        <v>5.9579299999999655</v>
      </c>
      <c r="K14" s="738">
        <v>6.053649999999978</v>
      </c>
      <c r="L14" s="738">
        <v>6.1507399999999155</v>
      </c>
      <c r="M14" s="738">
        <v>6.2493200000000293</v>
      </c>
      <c r="N14" s="738">
        <v>6.3495599999999763</v>
      </c>
      <c r="O14" s="738">
        <v>6.4520799999999907</v>
      </c>
      <c r="P14" s="738">
        <v>6.5575899999999674</v>
      </c>
      <c r="Q14" s="738">
        <v>6.6664500000000109</v>
      </c>
      <c r="R14" s="738">
        <v>6.7786300000000006</v>
      </c>
      <c r="S14" s="738">
        <v>6.8935000000000164</v>
      </c>
      <c r="T14" s="738">
        <v>7.0100400000000427</v>
      </c>
      <c r="U14" s="738">
        <v>7.1268900000000883</v>
      </c>
      <c r="V14" s="738">
        <v>7.2427699999999753</v>
      </c>
      <c r="W14" s="738">
        <v>7.357959999999971</v>
      </c>
      <c r="X14" s="738">
        <v>7.4719300000000386</v>
      </c>
      <c r="Y14" s="738">
        <v>7.5817599999999743</v>
      </c>
      <c r="Z14" s="738">
        <v>7.6837099999999223</v>
      </c>
      <c r="AA14" s="738">
        <v>7.7754299999998997</v>
      </c>
      <c r="AB14" s="738">
        <v>7.855550000000088</v>
      </c>
      <c r="AC14" s="738">
        <v>7.9256700000000588</v>
      </c>
      <c r="AD14" s="738">
        <v>7.9899000000001941</v>
      </c>
      <c r="AE14" s="738">
        <v>8.0541299999999953</v>
      </c>
      <c r="AF14" s="738">
        <v>8.1227399999999346</v>
      </c>
      <c r="AG14" s="738">
        <v>8.1972799999999566</v>
      </c>
      <c r="AH14" s="738">
        <v>8.2770100000001072</v>
      </c>
      <c r="AI14" s="738">
        <v>8.3613600000001593</v>
      </c>
      <c r="AJ14" s="738">
        <v>8.4488800000001554</v>
      </c>
      <c r="AK14" s="738">
        <v>8.538610000000018</v>
      </c>
      <c r="AL14" s="738">
        <v>8.6301900000001961</v>
      </c>
      <c r="AM14" s="738">
        <v>8.7242999999998627</v>
      </c>
      <c r="AN14" s="738">
        <v>8.8219099999998765</v>
      </c>
      <c r="AO14" s="738">
        <v>8.9244099999999751</v>
      </c>
      <c r="AP14" s="738">
        <v>9.0324600000002579</v>
      </c>
      <c r="AQ14" s="738">
        <v>9.1463800000001907</v>
      </c>
      <c r="AR14" s="738">
        <v>9.2649200000001155</v>
      </c>
      <c r="AS14" s="738">
        <v>9.385289999999797</v>
      </c>
      <c r="AT14" s="738">
        <v>9.5037700000000687</v>
      </c>
      <c r="AU14" s="738">
        <v>9.6174800000002545</v>
      </c>
      <c r="AV14" s="738">
        <v>9.7253799999998414</v>
      </c>
      <c r="AW14" s="738">
        <v>9.8275899999999741</v>
      </c>
      <c r="AX14" s="738">
        <v>9.9239140000000283</v>
      </c>
      <c r="AY14" s="738">
        <v>10.014574999999928</v>
      </c>
      <c r="AZ14" s="738">
        <v>10.099742999999826</v>
      </c>
      <c r="BA14" s="738">
        <v>10.178999999999947</v>
      </c>
      <c r="BB14" s="738">
        <v>10.252000000000081</v>
      </c>
    </row>
    <row r="15" spans="1:54" x14ac:dyDescent="0.2">
      <c r="A15" s="737" t="s">
        <v>117</v>
      </c>
      <c r="B15" s="738">
        <v>0.16935399999999604</v>
      </c>
      <c r="C15" s="738">
        <v>0.17386299998000349</v>
      </c>
      <c r="D15" s="738">
        <v>0.17783899994999586</v>
      </c>
      <c r="E15" s="738">
        <v>0.18148800000000345</v>
      </c>
      <c r="F15" s="738">
        <v>0.18509899997000456</v>
      </c>
      <c r="G15" s="738">
        <v>0.18888199999999503</v>
      </c>
      <c r="H15" s="738">
        <v>0.19290200002000446</v>
      </c>
      <c r="I15" s="738">
        <v>0.19711099995999992</v>
      </c>
      <c r="J15" s="738">
        <v>0.20151299997999947</v>
      </c>
      <c r="K15" s="738">
        <v>0.20603200004000077</v>
      </c>
      <c r="L15" s="738">
        <v>0.21066100000000237</v>
      </c>
      <c r="M15" s="738">
        <v>0.21539600003000026</v>
      </c>
      <c r="N15" s="738">
        <v>0.22027500001000355</v>
      </c>
      <c r="O15" s="738">
        <v>0.2251870000499995</v>
      </c>
      <c r="P15" s="738">
        <v>0.2300149999600031</v>
      </c>
      <c r="Q15" s="738">
        <v>0.23468700000000403</v>
      </c>
      <c r="R15" s="738">
        <v>0.2391309999600027</v>
      </c>
      <c r="S15" s="738">
        <v>0.2433930000100015</v>
      </c>
      <c r="T15" s="738">
        <v>0.24757899998999749</v>
      </c>
      <c r="U15" s="738">
        <v>0.25184899998999377</v>
      </c>
      <c r="V15" s="738">
        <v>0.25633600000000373</v>
      </c>
      <c r="W15" s="738">
        <v>0.26111600002000279</v>
      </c>
      <c r="X15" s="738">
        <v>0.26613399998000248</v>
      </c>
      <c r="Y15" s="738">
        <v>0.27116500001000554</v>
      </c>
      <c r="Z15" s="738">
        <v>0.27589500004000062</v>
      </c>
      <c r="AA15" s="738">
        <v>0.28014999999999668</v>
      </c>
      <c r="AB15" s="738">
        <v>0.28378999998000254</v>
      </c>
      <c r="AC15" s="738">
        <v>0.28696999996998834</v>
      </c>
      <c r="AD15" s="738">
        <v>0.29006000002000593</v>
      </c>
      <c r="AE15" s="738">
        <v>0.29357199996999805</v>
      </c>
      <c r="AF15" s="738">
        <v>0.2978900000000051</v>
      </c>
      <c r="AG15" s="738">
        <v>0.303135000029994</v>
      </c>
      <c r="AH15" s="738">
        <v>0.30915700001000351</v>
      </c>
      <c r="AI15" s="738">
        <v>0.31574600002000375</v>
      </c>
      <c r="AJ15" s="738">
        <v>0.32252599996000103</v>
      </c>
      <c r="AK15" s="738">
        <v>0.32924899999999924</v>
      </c>
      <c r="AL15" s="738">
        <v>0.33582999996000656</v>
      </c>
      <c r="AM15" s="738">
        <v>0.34232800001001279</v>
      </c>
      <c r="AN15" s="738">
        <v>0.34867600002000815</v>
      </c>
      <c r="AO15" s="738">
        <v>0.35485599997998468</v>
      </c>
      <c r="AP15" s="738">
        <v>0.36083199999998139</v>
      </c>
      <c r="AQ15" s="738">
        <v>0.36656799996999612</v>
      </c>
      <c r="AR15" s="738">
        <v>0.37203900002000112</v>
      </c>
      <c r="AS15" s="738">
        <v>0.37723999994999158</v>
      </c>
      <c r="AT15" s="738">
        <v>0.38216899995999681</v>
      </c>
      <c r="AU15" s="738">
        <v>0.3868380000000104</v>
      </c>
      <c r="AV15" s="738">
        <v>0.39123199999998942</v>
      </c>
      <c r="AW15" s="738">
        <v>0.39536099995998747</v>
      </c>
      <c r="AX15" s="738">
        <v>0.39928500003999834</v>
      </c>
      <c r="AY15" s="738">
        <v>0.40309499999000031</v>
      </c>
      <c r="AZ15" s="738">
        <v>0.40683899999999945</v>
      </c>
      <c r="BA15" s="738">
        <v>0.40999999999998021</v>
      </c>
      <c r="BB15" s="738">
        <v>0.41399999999999743</v>
      </c>
    </row>
    <row r="16" spans="1:54" x14ac:dyDescent="0.2">
      <c r="A16" s="737" t="s">
        <v>72</v>
      </c>
      <c r="B16" s="738">
        <v>0.21260500000000432</v>
      </c>
      <c r="C16" s="738">
        <v>0.22031200005000198</v>
      </c>
      <c r="D16" s="738">
        <v>0.22915499996999847</v>
      </c>
      <c r="E16" s="738">
        <v>0.23952700000000057</v>
      </c>
      <c r="F16" s="738">
        <v>0.25191100002999539</v>
      </c>
      <c r="G16" s="738">
        <v>0.2665430000000053</v>
      </c>
      <c r="H16" s="738">
        <v>0.28375199998999817</v>
      </c>
      <c r="I16" s="738">
        <v>0.30317500000000064</v>
      </c>
      <c r="J16" s="738">
        <v>0.32347300004000212</v>
      </c>
      <c r="K16" s="738">
        <v>0.34279800001000449</v>
      </c>
      <c r="L16" s="738">
        <v>0.35988799999999543</v>
      </c>
      <c r="M16" s="738">
        <v>0.3741200000099994</v>
      </c>
      <c r="N16" s="738">
        <v>0.38595000001999508</v>
      </c>
      <c r="O16" s="738">
        <v>0.39645400003999554</v>
      </c>
      <c r="P16" s="738">
        <v>0.40722699999000017</v>
      </c>
      <c r="Q16" s="738">
        <v>0.41943000000000136</v>
      </c>
      <c r="R16" s="738">
        <v>0.43348200002001758</v>
      </c>
      <c r="S16" s="738">
        <v>0.44897299998999174</v>
      </c>
      <c r="T16" s="738">
        <v>0.46520200004002427</v>
      </c>
      <c r="U16" s="738">
        <v>0.48108999999998731</v>
      </c>
      <c r="V16" s="738">
        <v>0.4959310000000075</v>
      </c>
      <c r="W16" s="738">
        <v>0.50976499999002423</v>
      </c>
      <c r="X16" s="738">
        <v>0.52308699995001406</v>
      </c>
      <c r="Y16" s="738">
        <v>0.53621299996998684</v>
      </c>
      <c r="Z16" s="738">
        <v>0.54958799995998675</v>
      </c>
      <c r="AA16" s="738">
        <v>0.56369899999999351</v>
      </c>
      <c r="AB16" s="738">
        <v>0.57866799996001317</v>
      </c>
      <c r="AC16" s="738">
        <v>0.5949300000099994</v>
      </c>
      <c r="AD16" s="738">
        <v>0.6137020000399922</v>
      </c>
      <c r="AE16" s="738">
        <v>0.63654499998000602</v>
      </c>
      <c r="AF16" s="738">
        <v>0.66461399999999038</v>
      </c>
      <c r="AG16" s="738">
        <v>0.69754899996001007</v>
      </c>
      <c r="AH16" s="738">
        <v>0.73514799997999403</v>
      </c>
      <c r="AI16" s="738">
        <v>0.77871100000999616</v>
      </c>
      <c r="AJ16" s="738">
        <v>0.82984800003000558</v>
      </c>
      <c r="AK16" s="738">
        <v>0.88916799999999407</v>
      </c>
      <c r="AL16" s="738">
        <v>0.95841399999999211</v>
      </c>
      <c r="AM16" s="738">
        <v>1.0358900000000204</v>
      </c>
      <c r="AN16" s="738">
        <v>1.1145900000000049</v>
      </c>
      <c r="AO16" s="738">
        <v>1.1850299998999676</v>
      </c>
      <c r="AP16" s="738">
        <v>1.2408599997000083</v>
      </c>
      <c r="AQ16" s="738">
        <v>1.278269999599976</v>
      </c>
      <c r="AR16" s="738">
        <v>1.300220000199982</v>
      </c>
      <c r="AS16" s="738">
        <v>1.3154100000999895</v>
      </c>
      <c r="AT16" s="738">
        <v>1.3364000002999707</v>
      </c>
      <c r="AU16" s="738">
        <v>1.3718599999999943</v>
      </c>
      <c r="AV16" s="738">
        <v>1.4251700003000261</v>
      </c>
      <c r="AW16" s="738">
        <v>1.4925799999999847</v>
      </c>
      <c r="AX16" s="738">
        <v>1.5669929998000032</v>
      </c>
      <c r="AY16" s="738">
        <v>1.6378959994999864</v>
      </c>
      <c r="AZ16" s="738">
        <v>1.697765000000045</v>
      </c>
      <c r="BA16" s="738">
        <v>1.7440000000000568</v>
      </c>
      <c r="BB16" s="738">
        <v>1.7810000000000319</v>
      </c>
    </row>
    <row r="17" spans="1:54" x14ac:dyDescent="0.2">
      <c r="A17" s="737" t="s">
        <v>57</v>
      </c>
      <c r="B17" s="738">
        <v>65.047799998000741</v>
      </c>
      <c r="C17" s="738">
        <v>66.424700002001131</v>
      </c>
      <c r="D17" s="738">
        <v>67.597499995999556</v>
      </c>
      <c r="E17" s="738">
        <v>68.691199994999224</v>
      </c>
      <c r="F17" s="738">
        <v>69.884399996000056</v>
      </c>
      <c r="G17" s="738">
        <v>71.305899998000513</v>
      </c>
      <c r="H17" s="738">
        <v>72.999099999999885</v>
      </c>
      <c r="I17" s="738">
        <v>74.925899999999899</v>
      </c>
      <c r="J17" s="738">
        <v>77.033799999000223</v>
      </c>
      <c r="K17" s="738">
        <v>79.236799999999988</v>
      </c>
      <c r="L17" s="738">
        <v>81.470899999999489</v>
      </c>
      <c r="M17" s="738">
        <v>83.721300000000042</v>
      </c>
      <c r="N17" s="738">
        <v>86.007299999999873</v>
      </c>
      <c r="O17" s="738">
        <v>88.338199999999446</v>
      </c>
      <c r="P17" s="738">
        <v>90.732400000000055</v>
      </c>
      <c r="Q17" s="738">
        <v>93.199900000003908</v>
      </c>
      <c r="R17" s="738">
        <v>95.742399999994333</v>
      </c>
      <c r="S17" s="738">
        <v>98.343800000000925</v>
      </c>
      <c r="T17" s="738">
        <v>100.97499999999505</v>
      </c>
      <c r="U17" s="738">
        <v>103.59900000000223</v>
      </c>
      <c r="V17" s="738">
        <v>106.18899999999579</v>
      </c>
      <c r="W17" s="738">
        <v>108.72700000000496</v>
      </c>
      <c r="X17" s="738">
        <v>111.22200000000575</v>
      </c>
      <c r="Y17" s="738">
        <v>113.69500000000089</v>
      </c>
      <c r="Z17" s="738">
        <v>116.18200000000232</v>
      </c>
      <c r="AA17" s="738">
        <v>118.70699999999606</v>
      </c>
      <c r="AB17" s="738">
        <v>121.27000000000197</v>
      </c>
      <c r="AC17" s="738">
        <v>123.85499999999641</v>
      </c>
      <c r="AD17" s="738">
        <v>126.44800000000343</v>
      </c>
      <c r="AE17" s="738">
        <v>129.02999999999824</v>
      </c>
      <c r="AF17" s="738">
        <v>131.58099998000267</v>
      </c>
      <c r="AG17" s="738">
        <v>134.10699995999761</v>
      </c>
      <c r="AH17" s="738">
        <v>136.60100001000046</v>
      </c>
      <c r="AI17" s="738">
        <v>139.0190000100007</v>
      </c>
      <c r="AJ17" s="738">
        <v>141.3070000199987</v>
      </c>
      <c r="AK17" s="738">
        <v>143.43100001999966</v>
      </c>
      <c r="AL17" s="738">
        <v>145.36799998000089</v>
      </c>
      <c r="AM17" s="738">
        <v>147.13900004000044</v>
      </c>
      <c r="AN17" s="738">
        <v>148.80600002999975</v>
      </c>
      <c r="AO17" s="738">
        <v>150.45500003000095</v>
      </c>
      <c r="AP17" s="738">
        <v>152.14900003000139</v>
      </c>
      <c r="AQ17" s="738">
        <v>153.91199999999955</v>
      </c>
      <c r="AR17" s="738">
        <v>155.72699998999906</v>
      </c>
      <c r="AS17" s="738">
        <v>157.57100004000029</v>
      </c>
      <c r="AT17" s="738">
        <v>159.40499997000026</v>
      </c>
      <c r="AU17" s="738">
        <v>161.20100000999983</v>
      </c>
      <c r="AV17" s="738">
        <v>162.95200004000006</v>
      </c>
      <c r="AW17" s="738">
        <v>164.67000004000184</v>
      </c>
      <c r="AX17" s="738">
        <v>166.36814902000634</v>
      </c>
      <c r="AY17" s="738">
        <v>168.06591998999494</v>
      </c>
      <c r="AZ17" s="738">
        <v>169.77530899999923</v>
      </c>
      <c r="BA17" s="738">
        <v>171.49999999999417</v>
      </c>
      <c r="BB17" s="738">
        <v>173.22899999999353</v>
      </c>
    </row>
    <row r="18" spans="1:54" x14ac:dyDescent="0.2">
      <c r="A18" s="737" t="s">
        <v>118</v>
      </c>
      <c r="B18" s="738">
        <v>0.23884800000000053</v>
      </c>
      <c r="C18" s="738">
        <v>0.24003500001000039</v>
      </c>
      <c r="D18" s="738">
        <v>0.24144099999000784</v>
      </c>
      <c r="E18" s="738">
        <v>0.24297600004000544</v>
      </c>
      <c r="F18" s="738">
        <v>0.24453899996000394</v>
      </c>
      <c r="G18" s="738">
        <v>0.24603400000000028</v>
      </c>
      <c r="H18" s="738">
        <v>0.24744399998000435</v>
      </c>
      <c r="I18" s="738">
        <v>0.24878400000999668</v>
      </c>
      <c r="J18" s="738">
        <v>0.25003200002000903</v>
      </c>
      <c r="K18" s="738">
        <v>0.25117700000000331</v>
      </c>
      <c r="L18" s="738">
        <v>0.25219399999999897</v>
      </c>
      <c r="M18" s="738">
        <v>0.25307999999998987</v>
      </c>
      <c r="N18" s="738">
        <v>0.25384100000000309</v>
      </c>
      <c r="O18" s="738">
        <v>0.25451799995999835</v>
      </c>
      <c r="P18" s="738">
        <v>0.25519299998000339</v>
      </c>
      <c r="Q18" s="738">
        <v>0.25592399999999754</v>
      </c>
      <c r="R18" s="738">
        <v>0.2567360000199938</v>
      </c>
      <c r="S18" s="738">
        <v>0.25761099995000053</v>
      </c>
      <c r="T18" s="738">
        <v>0.25852700001000184</v>
      </c>
      <c r="U18" s="738">
        <v>0.2594580000299973</v>
      </c>
      <c r="V18" s="738">
        <v>0.26037399999999805</v>
      </c>
      <c r="W18" s="738">
        <v>0.26127500003999971</v>
      </c>
      <c r="X18" s="738">
        <v>0.26218400000000325</v>
      </c>
      <c r="Y18" s="738">
        <v>0.2630889999499943</v>
      </c>
      <c r="Z18" s="738">
        <v>0.26401499998999162</v>
      </c>
      <c r="AA18" s="738">
        <v>0.26495900000000128</v>
      </c>
      <c r="AB18" s="738">
        <v>0.2659419999999994</v>
      </c>
      <c r="AC18" s="738">
        <v>0.2669450000300031</v>
      </c>
      <c r="AD18" s="738">
        <v>0.26795000000000652</v>
      </c>
      <c r="AE18" s="738">
        <v>0.2689219999499981</v>
      </c>
      <c r="AF18" s="738">
        <v>0.26984699999999406</v>
      </c>
      <c r="AG18" s="738">
        <v>0.2706849999700035</v>
      </c>
      <c r="AH18" s="738">
        <v>0.27147800001000166</v>
      </c>
      <c r="AI18" s="738">
        <v>0.27225800001999617</v>
      </c>
      <c r="AJ18" s="738">
        <v>0.27309100003999903</v>
      </c>
      <c r="AK18" s="738">
        <v>0.27400899999999662</v>
      </c>
      <c r="AL18" s="738">
        <v>0.27503899999000314</v>
      </c>
      <c r="AM18" s="738">
        <v>0.27615000000999984</v>
      </c>
      <c r="AN18" s="738">
        <v>0.27731900001000509</v>
      </c>
      <c r="AO18" s="738">
        <v>0.27847000001999606</v>
      </c>
      <c r="AP18" s="738">
        <v>0.27956899999999796</v>
      </c>
      <c r="AQ18" s="738">
        <v>0.28060100004000127</v>
      </c>
      <c r="AR18" s="738">
        <v>0.28158499999000208</v>
      </c>
      <c r="AS18" s="738">
        <v>0.28250899995000084</v>
      </c>
      <c r="AT18" s="738">
        <v>0.28338500000999794</v>
      </c>
      <c r="AU18" s="738">
        <v>0.28421700000000222</v>
      </c>
      <c r="AV18" s="738">
        <v>0.28499600003000253</v>
      </c>
      <c r="AW18" s="738">
        <v>0.28571900000999639</v>
      </c>
      <c r="AX18" s="738">
        <v>0.28638799995000336</v>
      </c>
      <c r="AY18" s="738">
        <v>0.28700999996999965</v>
      </c>
      <c r="AZ18" s="738">
        <v>0.28756799999999816</v>
      </c>
      <c r="BA18" s="738">
        <v>0.28800000000000053</v>
      </c>
      <c r="BB18" s="738">
        <v>0.28799999999999404</v>
      </c>
    </row>
    <row r="19" spans="1:54" x14ac:dyDescent="0.2">
      <c r="A19" s="737" t="s">
        <v>84</v>
      </c>
      <c r="B19" s="738">
        <v>8.9776399999999406</v>
      </c>
      <c r="C19" s="738">
        <v>9.0512200000000771</v>
      </c>
      <c r="D19" s="738">
        <v>9.1209599999999735</v>
      </c>
      <c r="E19" s="738">
        <v>9.1876699999999651</v>
      </c>
      <c r="F19" s="738">
        <v>9.2526800000000478</v>
      </c>
      <c r="G19" s="738">
        <v>9.3169500000001069</v>
      </c>
      <c r="H19" s="738">
        <v>9.380449999999966</v>
      </c>
      <c r="I19" s="738">
        <v>9.4429999999999179</v>
      </c>
      <c r="J19" s="738">
        <v>9.5054500000000104</v>
      </c>
      <c r="K19" s="738">
        <v>9.5688799999999876</v>
      </c>
      <c r="L19" s="738">
        <v>9.6338900000000667</v>
      </c>
      <c r="M19" s="738">
        <v>9.7002500000000005</v>
      </c>
      <c r="N19" s="738">
        <v>9.7672600000000056</v>
      </c>
      <c r="O19" s="738">
        <v>9.8344199999999713</v>
      </c>
      <c r="P19" s="738">
        <v>9.9010499999999162</v>
      </c>
      <c r="Q19" s="738">
        <v>9.9661499999999812</v>
      </c>
      <c r="R19" s="738">
        <v>10.030100000000035</v>
      </c>
      <c r="S19" s="738">
        <v>10.091599999999966</v>
      </c>
      <c r="T19" s="738">
        <v>10.146599999999969</v>
      </c>
      <c r="U19" s="738">
        <v>10.1896</v>
      </c>
      <c r="V19" s="738">
        <v>10.216800000000415</v>
      </c>
      <c r="W19" s="738">
        <v>10.226499999999868</v>
      </c>
      <c r="X19" s="738">
        <v>10.219900000000036</v>
      </c>
      <c r="Y19" s="738">
        <v>10.200500000000043</v>
      </c>
      <c r="Z19" s="738">
        <v>10.17340000000007</v>
      </c>
      <c r="AA19" s="738">
        <v>10.142300000000018</v>
      </c>
      <c r="AB19" s="738">
        <v>10.109099999999906</v>
      </c>
      <c r="AC19" s="738">
        <v>10.073099999999924</v>
      </c>
      <c r="AD19" s="738">
        <v>10.0331000000001</v>
      </c>
      <c r="AE19" s="738">
        <v>9.9869299999999193</v>
      </c>
      <c r="AF19" s="738">
        <v>9.9336100000000105</v>
      </c>
      <c r="AG19" s="738">
        <v>9.8729599999999902</v>
      </c>
      <c r="AH19" s="738">
        <v>9.8071300000000274</v>
      </c>
      <c r="AI19" s="738">
        <v>9.7400499999998846</v>
      </c>
      <c r="AJ19" s="738">
        <v>9.6769000000000283</v>
      </c>
      <c r="AK19" s="738">
        <v>9.6215399999999107</v>
      </c>
      <c r="AL19" s="738">
        <v>9.5750399999999836</v>
      </c>
      <c r="AM19" s="738">
        <v>9.5368599999999812</v>
      </c>
      <c r="AN19" s="738">
        <v>9.5073300000000067</v>
      </c>
      <c r="AO19" s="738">
        <v>9.4862400000000857</v>
      </c>
      <c r="AP19" s="738">
        <v>9.4730700000000727</v>
      </c>
      <c r="AQ19" s="738">
        <v>9.4685000000000095</v>
      </c>
      <c r="AR19" s="738">
        <v>9.4717299999999653</v>
      </c>
      <c r="AS19" s="738">
        <v>9.4789000000000296</v>
      </c>
      <c r="AT19" s="738">
        <v>9.4848499999999554</v>
      </c>
      <c r="AU19" s="738">
        <v>9.4857699999998903</v>
      </c>
      <c r="AV19" s="738">
        <v>9.4800400000000149</v>
      </c>
      <c r="AW19" s="738">
        <v>9.4683399999999693</v>
      </c>
      <c r="AX19" s="738">
        <v>9.4521129999999243</v>
      </c>
      <c r="AY19" s="738">
        <v>9.4338739999999746</v>
      </c>
      <c r="AZ19" s="738">
        <v>9.4154309999999999</v>
      </c>
      <c r="BA19" s="738">
        <v>9.3970000000000073</v>
      </c>
      <c r="BB19" s="738">
        <v>9.3780000000000712</v>
      </c>
    </row>
    <row r="20" spans="1:54" x14ac:dyDescent="0.2">
      <c r="A20" s="737" t="s">
        <v>110</v>
      </c>
      <c r="B20" s="738">
        <v>9.6321800000003606</v>
      </c>
      <c r="C20" s="738">
        <v>9.6633200003004394</v>
      </c>
      <c r="D20" s="738">
        <v>9.6928499996000319</v>
      </c>
      <c r="E20" s="738">
        <v>9.7207600002000021</v>
      </c>
      <c r="F20" s="738">
        <v>9.7470199998002709</v>
      </c>
      <c r="G20" s="738">
        <v>9.7715899997998719</v>
      </c>
      <c r="H20" s="738">
        <v>9.794779999799804</v>
      </c>
      <c r="I20" s="738">
        <v>9.8167000003999494</v>
      </c>
      <c r="J20" s="738">
        <v>9.8368099995998648</v>
      </c>
      <c r="K20" s="738">
        <v>9.8543800003996136</v>
      </c>
      <c r="L20" s="738">
        <v>9.8689999999003426</v>
      </c>
      <c r="M20" s="738">
        <v>9.8805900005004919</v>
      </c>
      <c r="N20" s="738">
        <v>9.8898199996998617</v>
      </c>
      <c r="O20" s="738">
        <v>9.8978799999004092</v>
      </c>
      <c r="P20" s="738">
        <v>9.9063699998001482</v>
      </c>
      <c r="Q20" s="738">
        <v>9.9165800003996427</v>
      </c>
      <c r="R20" s="738">
        <v>9.9285400002999165</v>
      </c>
      <c r="S20" s="738">
        <v>9.9422900004998827</v>
      </c>
      <c r="T20" s="738">
        <v>9.9590200001003044</v>
      </c>
      <c r="U20" s="738">
        <v>9.9801800000000682</v>
      </c>
      <c r="V20" s="738">
        <v>10.006499999900047</v>
      </c>
      <c r="W20" s="738">
        <v>10.03939999979981</v>
      </c>
      <c r="X20" s="738">
        <v>10.078099999700093</v>
      </c>
      <c r="Y20" s="738">
        <v>10.118699999900496</v>
      </c>
      <c r="Z20" s="738">
        <v>10.15590000010009</v>
      </c>
      <c r="AA20" s="738">
        <v>10.18629999979945</v>
      </c>
      <c r="AB20" s="738">
        <v>10.208299999799573</v>
      </c>
      <c r="AC20" s="738">
        <v>10.223800000500098</v>
      </c>
      <c r="AD20" s="738">
        <v>10.237299999699886</v>
      </c>
      <c r="AE20" s="738">
        <v>10.255200000199387</v>
      </c>
      <c r="AF20" s="738">
        <v>10.282000000499952</v>
      </c>
      <c r="AG20" s="738">
        <v>10.318999999799537</v>
      </c>
      <c r="AH20" s="738">
        <v>10.364899999600112</v>
      </c>
      <c r="AI20" s="738">
        <v>10.419000004099919</v>
      </c>
      <c r="AJ20" s="738">
        <v>10.480099999199814</v>
      </c>
      <c r="AK20" s="738">
        <v>10.546900003600253</v>
      </c>
      <c r="AL20" s="738">
        <v>10.619600003999579</v>
      </c>
      <c r="AM20" s="738">
        <v>10.697799999699612</v>
      </c>
      <c r="AN20" s="738">
        <v>10.779200001400143</v>
      </c>
      <c r="AO20" s="738">
        <v>10.860300000599652</v>
      </c>
      <c r="AP20" s="738">
        <v>10.93870000399953</v>
      </c>
      <c r="AQ20" s="738">
        <v>11.013099998499996</v>
      </c>
      <c r="AR20" s="738">
        <v>11.083500001699701</v>
      </c>
      <c r="AS20" s="738">
        <v>11.151499997700061</v>
      </c>
      <c r="AT20" s="738">
        <v>11.219200000199995</v>
      </c>
      <c r="AU20" s="738">
        <v>11.287900000599967</v>
      </c>
      <c r="AV20" s="738">
        <v>11.358400004799455</v>
      </c>
      <c r="AW20" s="738">
        <v>11.429299999899962</v>
      </c>
      <c r="AX20" s="738">
        <v>11.498518999700524</v>
      </c>
      <c r="AY20" s="738">
        <v>11.562784003999857</v>
      </c>
      <c r="AZ20" s="738">
        <v>11.619971999999986</v>
      </c>
      <c r="BA20" s="738">
        <v>11.66899999999994</v>
      </c>
      <c r="BB20" s="738">
        <v>11.711000000000027</v>
      </c>
    </row>
    <row r="21" spans="1:54" x14ac:dyDescent="0.2">
      <c r="A21" s="737" t="s">
        <v>135</v>
      </c>
      <c r="B21" s="738">
        <v>0.12218200000000061</v>
      </c>
      <c r="C21" s="738">
        <v>0.12479299999999838</v>
      </c>
      <c r="D21" s="738">
        <v>0.12715000000000004</v>
      </c>
      <c r="E21" s="738">
        <v>0.12929400000000055</v>
      </c>
      <c r="F21" s="738">
        <v>0.13130699999999934</v>
      </c>
      <c r="G21" s="738">
        <v>0.1332599999999991</v>
      </c>
      <c r="H21" s="738">
        <v>0.13514700000000057</v>
      </c>
      <c r="I21" s="738">
        <v>0.13698899999999981</v>
      </c>
      <c r="J21" s="738">
        <v>0.13896500000000084</v>
      </c>
      <c r="K21" s="738">
        <v>0.14130500000000173</v>
      </c>
      <c r="L21" s="738">
        <v>0.14415500000000014</v>
      </c>
      <c r="M21" s="738">
        <v>0.14756600000000067</v>
      </c>
      <c r="N21" s="738">
        <v>0.15150000000000241</v>
      </c>
      <c r="O21" s="738">
        <v>0.15582200000000299</v>
      </c>
      <c r="P21" s="738">
        <v>0.16034700000000071</v>
      </c>
      <c r="Q21" s="738">
        <v>0.16492100000000043</v>
      </c>
      <c r="R21" s="738">
        <v>0.16956799999999983</v>
      </c>
      <c r="S21" s="738">
        <v>0.17431999999999803</v>
      </c>
      <c r="T21" s="738">
        <v>0.17902800000000216</v>
      </c>
      <c r="U21" s="738">
        <v>0.18346899999999788</v>
      </c>
      <c r="V21" s="738">
        <v>0.18755199999999803</v>
      </c>
      <c r="W21" s="738">
        <v>0.19112600000000488</v>
      </c>
      <c r="X21" s="738">
        <v>0.19431700001999702</v>
      </c>
      <c r="Y21" s="738">
        <v>0.19761599995999463</v>
      </c>
      <c r="Z21" s="738">
        <v>0.20167400000000454</v>
      </c>
      <c r="AA21" s="738">
        <v>0.20696299999999673</v>
      </c>
      <c r="AB21" s="738">
        <v>0.21367600003000045</v>
      </c>
      <c r="AC21" s="738">
        <v>0.22160599999999644</v>
      </c>
      <c r="AD21" s="738">
        <v>0.23028400000000296</v>
      </c>
      <c r="AE21" s="738">
        <v>0.23902599999999705</v>
      </c>
      <c r="AF21" s="738">
        <v>0.24731499999999523</v>
      </c>
      <c r="AG21" s="738">
        <v>0.25498400000000948</v>
      </c>
      <c r="AH21" s="738">
        <v>0.2622060000000086</v>
      </c>
      <c r="AI21" s="738">
        <v>0.26913000000000331</v>
      </c>
      <c r="AJ21" s="738">
        <v>0.27608899999998776</v>
      </c>
      <c r="AK21" s="738">
        <v>0.28327700000000544</v>
      </c>
      <c r="AL21" s="738">
        <v>0.29074700000000636</v>
      </c>
      <c r="AM21" s="738">
        <v>0.29840700000000447</v>
      </c>
      <c r="AN21" s="738">
        <v>0.30616499999999314</v>
      </c>
      <c r="AO21" s="738">
        <v>0.31392900000000107</v>
      </c>
      <c r="AP21" s="738">
        <v>0.32160800000000456</v>
      </c>
      <c r="AQ21" s="738">
        <v>0.32919200000000381</v>
      </c>
      <c r="AR21" s="738">
        <v>0.33670099999998948</v>
      </c>
      <c r="AS21" s="738">
        <v>0.34418100000000396</v>
      </c>
      <c r="AT21" s="738">
        <v>0.35169400000001005</v>
      </c>
      <c r="AU21" s="738">
        <v>0.35928800000000621</v>
      </c>
      <c r="AV21" s="738">
        <v>0.36695400000000639</v>
      </c>
      <c r="AW21" s="738">
        <v>0.37468100000000648</v>
      </c>
      <c r="AX21" s="738">
        <v>0.38244399999999218</v>
      </c>
      <c r="AY21" s="738">
        <v>0.39023099999999511</v>
      </c>
      <c r="AZ21" s="738">
        <v>0.39800700000000727</v>
      </c>
      <c r="BA21" s="738">
        <v>0.40500000000000874</v>
      </c>
      <c r="BB21" s="738">
        <v>0.41400000000000087</v>
      </c>
    </row>
    <row r="22" spans="1:54" x14ac:dyDescent="0.2">
      <c r="A22" s="737" t="s">
        <v>35</v>
      </c>
      <c r="B22" s="738">
        <v>2.9123400000000697</v>
      </c>
      <c r="C22" s="738">
        <v>2.9765700005001126</v>
      </c>
      <c r="D22" s="738">
        <v>3.0435699998000931</v>
      </c>
      <c r="E22" s="738">
        <v>3.1136799994999231</v>
      </c>
      <c r="F22" s="738">
        <v>3.1874099996998893</v>
      </c>
      <c r="G22" s="738">
        <v>3.2651599998000127</v>
      </c>
      <c r="H22" s="738">
        <v>3.3471700000000024</v>
      </c>
      <c r="I22" s="738">
        <v>3.4334400002998704</v>
      </c>
      <c r="J22" s="738">
        <v>3.5239399995999174</v>
      </c>
      <c r="K22" s="738">
        <v>3.618530000200042</v>
      </c>
      <c r="L22" s="738">
        <v>3.7171600000001224</v>
      </c>
      <c r="M22" s="738">
        <v>3.8201300000000566</v>
      </c>
      <c r="N22" s="738">
        <v>3.9277100000000802</v>
      </c>
      <c r="O22" s="738">
        <v>4.0399499999999939</v>
      </c>
      <c r="P22" s="738">
        <v>4.1568200000001498</v>
      </c>
      <c r="Q22" s="738">
        <v>4.2784999999999878</v>
      </c>
      <c r="R22" s="738">
        <v>4.4045100000000792</v>
      </c>
      <c r="S22" s="738">
        <v>4.5352599999998784</v>
      </c>
      <c r="T22" s="738">
        <v>4.6728499999999782</v>
      </c>
      <c r="U22" s="738">
        <v>4.8200199999999951</v>
      </c>
      <c r="V22" s="738">
        <v>4.9785000000000288</v>
      </c>
      <c r="W22" s="738">
        <v>5.1495000000000823</v>
      </c>
      <c r="X22" s="738">
        <v>5.3317999999999843</v>
      </c>
      <c r="Y22" s="738">
        <v>5.5217599999999667</v>
      </c>
      <c r="Z22" s="738">
        <v>5.7142200000000303</v>
      </c>
      <c r="AA22" s="738">
        <v>5.9055600000000128</v>
      </c>
      <c r="AB22" s="738">
        <v>6.0942600000001059</v>
      </c>
      <c r="AC22" s="738">
        <v>6.2816399999998573</v>
      </c>
      <c r="AD22" s="738">
        <v>6.47027000000024</v>
      </c>
      <c r="AE22" s="738">
        <v>6.6641000000001087</v>
      </c>
      <c r="AF22" s="738">
        <v>6.8659500000000104</v>
      </c>
      <c r="AG22" s="738">
        <v>7.0767300000001265</v>
      </c>
      <c r="AH22" s="738">
        <v>7.2953900000000287</v>
      </c>
      <c r="AI22" s="738">
        <v>7.5205600000001285</v>
      </c>
      <c r="AJ22" s="738">
        <v>7.7499999999999014</v>
      </c>
      <c r="AK22" s="738">
        <v>7.9822299999999329</v>
      </c>
      <c r="AL22" s="738">
        <v>8.216899999999967</v>
      </c>
      <c r="AM22" s="738">
        <v>8.4547899999999636</v>
      </c>
      <c r="AN22" s="738">
        <v>8.6969200000000626</v>
      </c>
      <c r="AO22" s="738">
        <v>8.9447100000000592</v>
      </c>
      <c r="AP22" s="738">
        <v>9.199260000000157</v>
      </c>
      <c r="AQ22" s="738">
        <v>9.4607999999998373</v>
      </c>
      <c r="AR22" s="738">
        <v>9.7291600000001548</v>
      </c>
      <c r="AS22" s="738">
        <v>10.004500000000071</v>
      </c>
      <c r="AT22" s="738">
        <v>10.286699999999984</v>
      </c>
      <c r="AU22" s="738">
        <v>10.576000000000011</v>
      </c>
      <c r="AV22" s="738">
        <v>10.872300000000097</v>
      </c>
      <c r="AW22" s="738">
        <v>11.175700000000059</v>
      </c>
      <c r="AX22" s="738">
        <v>11.485673999999984</v>
      </c>
      <c r="AY22" s="738">
        <v>11.801595000000081</v>
      </c>
      <c r="AZ22" s="738">
        <v>12.122985000000062</v>
      </c>
      <c r="BA22" s="738">
        <v>12.450000000000129</v>
      </c>
      <c r="BB22" s="738">
        <v>12.781000000000047</v>
      </c>
    </row>
    <row r="23" spans="1:54" x14ac:dyDescent="0.2">
      <c r="A23" s="737" t="s">
        <v>154</v>
      </c>
      <c r="B23" s="738">
        <v>5.228600000000163E-2</v>
      </c>
      <c r="C23" s="738">
        <v>5.2856000000001076E-2</v>
      </c>
      <c r="D23" s="738">
        <v>5.3430000000000998E-2</v>
      </c>
      <c r="E23" s="738">
        <v>5.3977999999998361E-2</v>
      </c>
      <c r="F23" s="738">
        <v>5.4508000000001049E-2</v>
      </c>
      <c r="G23" s="738">
        <v>5.4989999999999969E-2</v>
      </c>
      <c r="H23" s="738">
        <v>5.5431000000000202E-2</v>
      </c>
      <c r="I23" s="738">
        <v>5.5848999999998171E-2</v>
      </c>
      <c r="J23" s="738">
        <v>5.6235999999999058E-2</v>
      </c>
      <c r="K23" s="738">
        <v>5.6616000000000784E-2</v>
      </c>
      <c r="L23" s="738">
        <v>5.6991999999999723E-2</v>
      </c>
      <c r="M23" s="738">
        <v>5.7371000000000193E-2</v>
      </c>
      <c r="N23" s="738">
        <v>5.7745999999998437E-2</v>
      </c>
      <c r="O23" s="738">
        <v>5.8134000000000678E-2</v>
      </c>
      <c r="P23" s="738">
        <v>5.8524999999998384E-2</v>
      </c>
      <c r="Q23" s="738">
        <v>5.8920000000000472E-2</v>
      </c>
      <c r="R23" s="738">
        <v>5.9323999999998697E-2</v>
      </c>
      <c r="S23" s="738">
        <v>5.9730999999999854E-2</v>
      </c>
      <c r="T23" s="738">
        <v>6.0139999999999721E-2</v>
      </c>
      <c r="U23" s="738">
        <v>6.0537999999999884E-2</v>
      </c>
      <c r="V23" s="738">
        <v>6.0929999999998478E-2</v>
      </c>
      <c r="W23" s="738">
        <v>6.1312000000001775E-2</v>
      </c>
      <c r="X23" s="738">
        <v>6.1676999999998025E-2</v>
      </c>
      <c r="Y23" s="738">
        <v>6.2034000000001477E-2</v>
      </c>
      <c r="Z23" s="738">
        <v>6.2380999999998646E-2</v>
      </c>
      <c r="AA23" s="738">
        <v>6.2696000000001514E-2</v>
      </c>
      <c r="AB23" s="738">
        <v>6.29860000000005E-2</v>
      </c>
      <c r="AC23" s="738">
        <v>6.3258999999999704E-2</v>
      </c>
      <c r="AD23" s="738">
        <v>6.351100000000022E-2</v>
      </c>
      <c r="AE23" s="738">
        <v>6.3766999999999283E-2</v>
      </c>
      <c r="AF23" s="738">
        <v>6.4028000000000765E-2</v>
      </c>
      <c r="AG23" s="738">
        <v>6.4322999999999186E-2</v>
      </c>
      <c r="AH23" s="738">
        <v>6.4609999999999473E-2</v>
      </c>
      <c r="AI23" s="738">
        <v>6.4870000000001399E-2</v>
      </c>
      <c r="AJ23" s="738">
        <v>6.5064999999997847E-2</v>
      </c>
      <c r="AK23" s="738">
        <v>6.5130000000001631E-2</v>
      </c>
      <c r="AL23" s="738">
        <v>6.506299999999883E-2</v>
      </c>
      <c r="AM23" s="738">
        <v>6.4892000000000588E-2</v>
      </c>
      <c r="AN23" s="738">
        <v>6.462500000000021E-2</v>
      </c>
      <c r="AO23" s="738">
        <v>6.4302999999998861E-2</v>
      </c>
      <c r="AP23" s="738">
        <v>6.3956000000001179E-2</v>
      </c>
      <c r="AQ23" s="738">
        <v>6.3581000000002066E-2</v>
      </c>
      <c r="AR23" s="738">
        <v>6.317899999999968E-2</v>
      </c>
      <c r="AS23" s="738">
        <v>6.277100000000152E-2</v>
      </c>
      <c r="AT23" s="738">
        <v>6.238200000000118E-2</v>
      </c>
      <c r="AU23" s="738">
        <v>6.2002999999999607E-2</v>
      </c>
      <c r="AV23" s="738">
        <v>6.1665999999999513E-2</v>
      </c>
      <c r="AW23" s="738">
        <v>6.1349000000000382E-2</v>
      </c>
      <c r="AX23" s="738">
        <v>6.1069999999999902E-2</v>
      </c>
      <c r="AY23" s="738">
        <v>6.0833000000000241E-2</v>
      </c>
      <c r="AZ23" s="738">
        <v>6.0638999999999867E-2</v>
      </c>
      <c r="BA23" s="738">
        <v>5.9999999999999595E-2</v>
      </c>
      <c r="BB23" s="738">
        <v>5.9999999999999616E-2</v>
      </c>
    </row>
    <row r="24" spans="1:54" x14ac:dyDescent="0.2">
      <c r="A24" s="737" t="s">
        <v>58</v>
      </c>
      <c r="B24" s="738">
        <v>0.29830099999999421</v>
      </c>
      <c r="C24" s="738">
        <v>0.3080530000300078</v>
      </c>
      <c r="D24" s="738">
        <v>0.31804499997000674</v>
      </c>
      <c r="E24" s="738">
        <v>0.32831199997001254</v>
      </c>
      <c r="F24" s="738">
        <v>0.33894299996000721</v>
      </c>
      <c r="G24" s="738">
        <v>0.34998200000001051</v>
      </c>
      <c r="H24" s="738">
        <v>0.3614550000099952</v>
      </c>
      <c r="I24" s="738">
        <v>0.37332399995000565</v>
      </c>
      <c r="J24" s="738">
        <v>0.38538400000001194</v>
      </c>
      <c r="K24" s="738">
        <v>0.39738999996998697</v>
      </c>
      <c r="L24" s="738">
        <v>0.40917199999998716</v>
      </c>
      <c r="M24" s="738">
        <v>0.42038000005000092</v>
      </c>
      <c r="N24" s="738">
        <v>0.43104999997000565</v>
      </c>
      <c r="O24" s="738">
        <v>0.44184699997000071</v>
      </c>
      <c r="P24" s="738">
        <v>0.45371999998000673</v>
      </c>
      <c r="Q24" s="738">
        <v>0.46717799999999582</v>
      </c>
      <c r="R24" s="738">
        <v>0.48295199998001181</v>
      </c>
      <c r="S24" s="738">
        <v>0.50043699999000024</v>
      </c>
      <c r="T24" s="738">
        <v>0.51727299995002096</v>
      </c>
      <c r="U24" s="738">
        <v>0.53025699994999276</v>
      </c>
      <c r="V24" s="738">
        <v>0.53728000000000498</v>
      </c>
      <c r="W24" s="738">
        <v>0.53728400003000487</v>
      </c>
      <c r="X24" s="738">
        <v>0.53152500004000114</v>
      </c>
      <c r="Y24" s="738">
        <v>0.52311699999999217</v>
      </c>
      <c r="Z24" s="738">
        <v>0.51650299999999683</v>
      </c>
      <c r="AA24" s="738">
        <v>0.51487699999999526</v>
      </c>
      <c r="AB24" s="738">
        <v>0.51928200000000113</v>
      </c>
      <c r="AC24" s="738">
        <v>0.52875400000000072</v>
      </c>
      <c r="AD24" s="738">
        <v>0.54215499999999561</v>
      </c>
      <c r="AE24" s="738">
        <v>0.5575429999999989</v>
      </c>
      <c r="AF24" s="738">
        <v>0.5734160000000057</v>
      </c>
      <c r="AG24" s="738">
        <v>0.5895999999999989</v>
      </c>
      <c r="AH24" s="738">
        <v>0.60639900000000624</v>
      </c>
      <c r="AI24" s="738">
        <v>0.62343399999999793</v>
      </c>
      <c r="AJ24" s="738">
        <v>0.6402819999999998</v>
      </c>
      <c r="AK24" s="738">
        <v>0.65663899999999797</v>
      </c>
      <c r="AL24" s="738">
        <v>0.6722279999999996</v>
      </c>
      <c r="AM24" s="738">
        <v>0.68695799999999585</v>
      </c>
      <c r="AN24" s="738">
        <v>0.70095000000000618</v>
      </c>
      <c r="AO24" s="738">
        <v>0.71445799999998993</v>
      </c>
      <c r="AP24" s="738">
        <v>0.72764099999998388</v>
      </c>
      <c r="AQ24" s="738">
        <v>0.74051000000000211</v>
      </c>
      <c r="AR24" s="738">
        <v>0.75296700000001615</v>
      </c>
      <c r="AS24" s="738">
        <v>0.76496099999998135</v>
      </c>
      <c r="AT24" s="738">
        <v>0.77644800000001923</v>
      </c>
      <c r="AU24" s="738">
        <v>0.78738600000000702</v>
      </c>
      <c r="AV24" s="738">
        <v>0.79776499999999939</v>
      </c>
      <c r="AW24" s="738">
        <v>0.80760999999995919</v>
      </c>
      <c r="AX24" s="738">
        <v>0.81705399999998041</v>
      </c>
      <c r="AY24" s="738">
        <v>0.82622900000000099</v>
      </c>
      <c r="AZ24" s="738">
        <v>0.8352450000000109</v>
      </c>
      <c r="BA24" s="738">
        <v>0.84400000000000064</v>
      </c>
      <c r="BB24" s="738">
        <v>0.8530000000000022</v>
      </c>
    </row>
    <row r="25" spans="1:54" x14ac:dyDescent="0.2">
      <c r="A25" s="737" t="s">
        <v>173</v>
      </c>
      <c r="B25" s="738">
        <v>4.5057799999999704</v>
      </c>
      <c r="C25" s="738">
        <v>4.6005899999999622</v>
      </c>
      <c r="D25" s="738">
        <v>4.6980799999999912</v>
      </c>
      <c r="E25" s="738">
        <v>4.7985100000000331</v>
      </c>
      <c r="F25" s="738">
        <v>4.9021699999999155</v>
      </c>
      <c r="G25" s="738">
        <v>5.0092599999999621</v>
      </c>
      <c r="H25" s="738">
        <v>5.1198300000000412</v>
      </c>
      <c r="I25" s="738">
        <v>5.233679999999965</v>
      </c>
      <c r="J25" s="738">
        <v>5.3503200000002433</v>
      </c>
      <c r="K25" s="738">
        <v>5.4691199999999895</v>
      </c>
      <c r="L25" s="738">
        <v>5.5895699999999877</v>
      </c>
      <c r="M25" s="738">
        <v>5.7115999999999945</v>
      </c>
      <c r="N25" s="738">
        <v>5.8351799999999914</v>
      </c>
      <c r="O25" s="738">
        <v>5.9599599999999855</v>
      </c>
      <c r="P25" s="738">
        <v>6.0855000000000157</v>
      </c>
      <c r="Q25" s="738">
        <v>6.2115499999999493</v>
      </c>
      <c r="R25" s="738">
        <v>6.3378899999999314</v>
      </c>
      <c r="S25" s="738">
        <v>6.4647299999999914</v>
      </c>
      <c r="T25" s="738">
        <v>6.5927900000000008</v>
      </c>
      <c r="U25" s="738">
        <v>6.7230499999999864</v>
      </c>
      <c r="V25" s="738">
        <v>6.8562400000000467</v>
      </c>
      <c r="W25" s="738">
        <v>6.9925200000000682</v>
      </c>
      <c r="X25" s="738">
        <v>7.1317100000001306</v>
      </c>
      <c r="Y25" s="738">
        <v>7.2738199999998336</v>
      </c>
      <c r="Z25" s="738">
        <v>7.4188599999998592</v>
      </c>
      <c r="AA25" s="738">
        <v>7.5667099999997891</v>
      </c>
      <c r="AB25" s="738">
        <v>7.7174400000002814</v>
      </c>
      <c r="AC25" s="738">
        <v>7.8708499999998613</v>
      </c>
      <c r="AD25" s="738">
        <v>8.0262500000002106</v>
      </c>
      <c r="AE25" s="738">
        <v>8.1827100000000836</v>
      </c>
      <c r="AF25" s="738">
        <v>8.3395100000000255</v>
      </c>
      <c r="AG25" s="738">
        <v>8.4963799999999896</v>
      </c>
      <c r="AH25" s="738">
        <v>8.6533399999999148</v>
      </c>
      <c r="AI25" s="738">
        <v>8.8104199999998709</v>
      </c>
      <c r="AJ25" s="738">
        <v>8.9677400000001466</v>
      </c>
      <c r="AK25" s="738">
        <v>9.1254100000004232</v>
      </c>
      <c r="AL25" s="738">
        <v>9.28333000000009</v>
      </c>
      <c r="AM25" s="738">
        <v>9.4414400000000374</v>
      </c>
      <c r="AN25" s="738">
        <v>9.5998500000005116</v>
      </c>
      <c r="AO25" s="738">
        <v>9.7587500000002105</v>
      </c>
      <c r="AP25" s="738">
        <v>9.91824000000015</v>
      </c>
      <c r="AQ25" s="738">
        <v>10.078299999999723</v>
      </c>
      <c r="AR25" s="738">
        <v>10.238999999999701</v>
      </c>
      <c r="AS25" s="738">
        <v>10.400300000000229</v>
      </c>
      <c r="AT25" s="738">
        <v>10.562199999999729</v>
      </c>
      <c r="AU25" s="738">
        <v>10.724699999999872</v>
      </c>
      <c r="AV25" s="738">
        <v>10.887899999999881</v>
      </c>
      <c r="AW25" s="738">
        <v>11.051600000000175</v>
      </c>
      <c r="AX25" s="738">
        <v>11.215673999999691</v>
      </c>
      <c r="AY25" s="738">
        <v>11.379861000000471</v>
      </c>
      <c r="AZ25" s="738">
        <v>11.543982000000085</v>
      </c>
      <c r="BA25" s="738">
        <v>11.708000000000148</v>
      </c>
      <c r="BB25" s="738">
        <v>11.871999999999485</v>
      </c>
    </row>
    <row r="26" spans="1:54" x14ac:dyDescent="0.2">
      <c r="A26" s="737" t="s">
        <v>102</v>
      </c>
      <c r="B26" s="738">
        <v>3.7605299999997985</v>
      </c>
      <c r="C26" s="738">
        <v>3.8052799999998927</v>
      </c>
      <c r="D26" s="738">
        <v>3.8511500000000654</v>
      </c>
      <c r="E26" s="738">
        <v>3.8972599999999962</v>
      </c>
      <c r="F26" s="738">
        <v>3.9422199999999594</v>
      </c>
      <c r="G26" s="738">
        <v>3.985100000000104</v>
      </c>
      <c r="H26" s="738">
        <v>4.0252600000001246</v>
      </c>
      <c r="I26" s="738">
        <v>4.0631900000000414</v>
      </c>
      <c r="J26" s="738">
        <v>4.1003499999999731</v>
      </c>
      <c r="K26" s="738">
        <v>4.1388200000000097</v>
      </c>
      <c r="L26" s="738">
        <v>4.1798500000000178</v>
      </c>
      <c r="M26" s="738">
        <v>4.2225100000000761</v>
      </c>
      <c r="N26" s="738">
        <v>4.2653099999999062</v>
      </c>
      <c r="O26" s="738">
        <v>4.3081099999998935</v>
      </c>
      <c r="P26" s="738">
        <v>4.3507500000000805</v>
      </c>
      <c r="Q26" s="738">
        <v>4.3921300000000896</v>
      </c>
      <c r="R26" s="738">
        <v>4.4354999999998803</v>
      </c>
      <c r="S26" s="738">
        <v>4.4785199999999401</v>
      </c>
      <c r="T26" s="738">
        <v>4.5080600000000537</v>
      </c>
      <c r="U26" s="738">
        <v>4.5066500000000129</v>
      </c>
      <c r="V26" s="738">
        <v>4.4634200000000446</v>
      </c>
      <c r="W26" s="738">
        <v>4.3716000000000168</v>
      </c>
      <c r="X26" s="738">
        <v>4.239149999999853</v>
      </c>
      <c r="Y26" s="738">
        <v>4.0879999999998642</v>
      </c>
      <c r="Z26" s="738">
        <v>3.9488199999999631</v>
      </c>
      <c r="AA26" s="738">
        <v>3.8437100000000246</v>
      </c>
      <c r="AB26" s="738">
        <v>3.7803800000000516</v>
      </c>
      <c r="AC26" s="738">
        <v>3.752429999999928</v>
      </c>
      <c r="AD26" s="738">
        <v>3.7504899999998451</v>
      </c>
      <c r="AE26" s="738">
        <v>3.7591200000000495</v>
      </c>
      <c r="AF26" s="738">
        <v>3.7667100000000349</v>
      </c>
      <c r="AG26" s="738">
        <v>3.7712800000001145</v>
      </c>
      <c r="AH26" s="738">
        <v>3.7758100000000061</v>
      </c>
      <c r="AI26" s="738">
        <v>3.7792500000000948</v>
      </c>
      <c r="AJ26" s="738">
        <v>3.7812900000000589</v>
      </c>
      <c r="AK26" s="738">
        <v>3.7815299999999632</v>
      </c>
      <c r="AL26" s="738">
        <v>3.7794699999999208</v>
      </c>
      <c r="AM26" s="738">
        <v>3.7739999999999903</v>
      </c>
      <c r="AN26" s="738">
        <v>3.7635999999999163</v>
      </c>
      <c r="AO26" s="738">
        <v>3.7465600000000721</v>
      </c>
      <c r="AP26" s="738">
        <v>3.7220800000000285</v>
      </c>
      <c r="AQ26" s="738">
        <v>3.6888599999999805</v>
      </c>
      <c r="AR26" s="738">
        <v>3.6481999999999584</v>
      </c>
      <c r="AS26" s="738">
        <v>3.6049999999999582</v>
      </c>
      <c r="AT26" s="738">
        <v>3.5659999999999661</v>
      </c>
      <c r="AU26" s="738">
        <v>3.5359600000000224</v>
      </c>
      <c r="AV26" s="738">
        <v>3.5168200000000618</v>
      </c>
      <c r="AW26" s="738">
        <v>3.5070199999999701</v>
      </c>
      <c r="AX26" s="738">
        <v>3.5035540000000673</v>
      </c>
      <c r="AY26" s="738">
        <v>3.5017740000000064</v>
      </c>
      <c r="AZ26" s="738">
        <v>3.4982099999999967</v>
      </c>
      <c r="BA26" s="738">
        <v>3.4919999999999676</v>
      </c>
      <c r="BB26" s="738">
        <v>3.4849999999999839</v>
      </c>
    </row>
    <row r="27" spans="1:54" x14ac:dyDescent="0.2">
      <c r="A27" s="737" t="s">
        <v>31</v>
      </c>
      <c r="B27" s="738">
        <v>0.6955969999999978</v>
      </c>
      <c r="C27" s="738">
        <v>0.71863900004000658</v>
      </c>
      <c r="D27" s="738">
        <v>0.74283500004000858</v>
      </c>
      <c r="E27" s="738">
        <v>0.76851199997999131</v>
      </c>
      <c r="F27" s="738">
        <v>0.79609499997999655</v>
      </c>
      <c r="G27" s="738">
        <v>0.82583999999999114</v>
      </c>
      <c r="H27" s="738">
        <v>0.85785499999999926</v>
      </c>
      <c r="I27" s="738">
        <v>0.89192599999997746</v>
      </c>
      <c r="J27" s="738">
        <v>0.92758500000005162</v>
      </c>
      <c r="K27" s="738">
        <v>0.96416599999999997</v>
      </c>
      <c r="L27" s="738">
        <v>1.0011599999999454</v>
      </c>
      <c r="M27" s="738">
        <v>1.0384000000000042</v>
      </c>
      <c r="N27" s="738">
        <v>1.0758900000000138</v>
      </c>
      <c r="O27" s="738">
        <v>1.1135400000000546</v>
      </c>
      <c r="P27" s="738">
        <v>1.1512899999999402</v>
      </c>
      <c r="Q27" s="738">
        <v>1.1891099999999817</v>
      </c>
      <c r="R27" s="738">
        <v>1.2268100000000248</v>
      </c>
      <c r="S27" s="738">
        <v>1.2643100000000203</v>
      </c>
      <c r="T27" s="738">
        <v>1.3018199999999838</v>
      </c>
      <c r="U27" s="738">
        <v>1.33961999999998</v>
      </c>
      <c r="V27" s="738">
        <v>1.3779100000000377</v>
      </c>
      <c r="W27" s="738">
        <v>1.4167299999999798</v>
      </c>
      <c r="X27" s="738">
        <v>1.4558300000000175</v>
      </c>
      <c r="Y27" s="738">
        <v>1.4946899999999825</v>
      </c>
      <c r="Z27" s="738">
        <v>1.5326199999999739</v>
      </c>
      <c r="AA27" s="738">
        <v>1.5690900000000059</v>
      </c>
      <c r="AB27" s="738">
        <v>1.6040600000000105</v>
      </c>
      <c r="AC27" s="738">
        <v>1.6376300000000359</v>
      </c>
      <c r="AD27" s="738">
        <v>1.6696199999999568</v>
      </c>
      <c r="AE27" s="738">
        <v>1.6998599999999899</v>
      </c>
      <c r="AF27" s="738">
        <v>1.7283399999999776</v>
      </c>
      <c r="AG27" s="738">
        <v>1.7549300000000116</v>
      </c>
      <c r="AH27" s="738">
        <v>1.7799500000000268</v>
      </c>
      <c r="AI27" s="738">
        <v>1.8043400000000378</v>
      </c>
      <c r="AJ27" s="738">
        <v>1.829329999799979</v>
      </c>
      <c r="AK27" s="738">
        <v>1.8558499999000169</v>
      </c>
      <c r="AL27" s="738">
        <v>1.884240000200029</v>
      </c>
      <c r="AM27" s="738">
        <v>1.9144100001000384</v>
      </c>
      <c r="AN27" s="738">
        <v>1.9463500002000245</v>
      </c>
      <c r="AO27" s="738">
        <v>1.9798799996000336</v>
      </c>
      <c r="AP27" s="738">
        <v>2.0148699995000721</v>
      </c>
      <c r="AQ27" s="738">
        <v>2.0513400002000144</v>
      </c>
      <c r="AR27" s="738">
        <v>2.0893199999999497</v>
      </c>
      <c r="AS27" s="738">
        <v>2.1285099998999941</v>
      </c>
      <c r="AT27" s="738">
        <v>2.1685699996999932</v>
      </c>
      <c r="AU27" s="738">
        <v>2.2092000002999943</v>
      </c>
      <c r="AV27" s="738">
        <v>2.2502599997999817</v>
      </c>
      <c r="AW27" s="738">
        <v>2.2916600001999741</v>
      </c>
      <c r="AX27" s="738">
        <v>2.3332009998999999</v>
      </c>
      <c r="AY27" s="738">
        <v>2.3746360001000113</v>
      </c>
      <c r="AZ27" s="738">
        <v>2.4157659999999557</v>
      </c>
      <c r="BA27" s="738">
        <v>2.4570000000000198</v>
      </c>
      <c r="BB27" s="738">
        <v>2.4959999999999698</v>
      </c>
    </row>
    <row r="28" spans="1:54" x14ac:dyDescent="0.2">
      <c r="A28" s="737" t="s">
        <v>144</v>
      </c>
      <c r="B28" s="738">
        <v>95.326799999999864</v>
      </c>
      <c r="C28" s="738">
        <v>97.728999999998507</v>
      </c>
      <c r="D28" s="738">
        <v>100.14399999999749</v>
      </c>
      <c r="E28" s="738">
        <v>102.58399999999999</v>
      </c>
      <c r="F28" s="738">
        <v>105.06900000000098</v>
      </c>
      <c r="G28" s="738">
        <v>107.61199999999573</v>
      </c>
      <c r="H28" s="738">
        <v>110.21299999999616</v>
      </c>
      <c r="I28" s="738">
        <v>112.86799999999674</v>
      </c>
      <c r="J28" s="738">
        <v>115.57800000000593</v>
      </c>
      <c r="K28" s="738">
        <v>118.34300000000279</v>
      </c>
      <c r="L28" s="738">
        <v>121.15999999999461</v>
      </c>
      <c r="M28" s="738">
        <v>124.03099999999951</v>
      </c>
      <c r="N28" s="738">
        <v>126.94700000000084</v>
      </c>
      <c r="O28" s="738">
        <v>129.88200000000393</v>
      </c>
      <c r="P28" s="738">
        <v>132.80100000000203</v>
      </c>
      <c r="Q28" s="738">
        <v>135.67600000000095</v>
      </c>
      <c r="R28" s="738">
        <v>138.4989999999996</v>
      </c>
      <c r="S28" s="738">
        <v>141.273000050001</v>
      </c>
      <c r="T28" s="738">
        <v>144.00200005000514</v>
      </c>
      <c r="U28" s="738">
        <v>146.6920000399947</v>
      </c>
      <c r="V28" s="738">
        <v>149.35199998999994</v>
      </c>
      <c r="W28" s="738">
        <v>151.97699998999988</v>
      </c>
      <c r="X28" s="738">
        <v>154.5640000299999</v>
      </c>
      <c r="Y28" s="738">
        <v>157.13300003000037</v>
      </c>
      <c r="Z28" s="738">
        <v>159.70500000000189</v>
      </c>
      <c r="AA28" s="738">
        <v>162.29699997000426</v>
      </c>
      <c r="AB28" s="738">
        <v>164.91300005000429</v>
      </c>
      <c r="AC28" s="738">
        <v>167.54499998999827</v>
      </c>
      <c r="AD28" s="738">
        <v>170.17100002999885</v>
      </c>
      <c r="AE28" s="738">
        <v>172.75900000999692</v>
      </c>
      <c r="AF28" s="738">
        <v>175.28799997999494</v>
      </c>
      <c r="AG28" s="738">
        <v>177.75100000000063</v>
      </c>
      <c r="AH28" s="738">
        <v>180.15099999000245</v>
      </c>
      <c r="AI28" s="738">
        <v>182.48199999000042</v>
      </c>
      <c r="AJ28" s="738">
        <v>184.73800003000264</v>
      </c>
      <c r="AK28" s="738">
        <v>186.91700003000062</v>
      </c>
      <c r="AL28" s="738">
        <v>189.01200003000457</v>
      </c>
      <c r="AM28" s="738">
        <v>191.02699999000518</v>
      </c>
      <c r="AN28" s="738">
        <v>192.97900000000422</v>
      </c>
      <c r="AO28" s="738">
        <v>194.89599997000713</v>
      </c>
      <c r="AP28" s="738">
        <v>196.79599995999803</v>
      </c>
      <c r="AQ28" s="738">
        <v>198.68700004000365</v>
      </c>
      <c r="AR28" s="738">
        <v>200.56100005000266</v>
      </c>
      <c r="AS28" s="738">
        <v>202.40899996999826</v>
      </c>
      <c r="AT28" s="738">
        <v>204.21299996000195</v>
      </c>
      <c r="AU28" s="738">
        <v>205.96200003000126</v>
      </c>
      <c r="AV28" s="738">
        <v>207.65299999999965</v>
      </c>
      <c r="AW28" s="738">
        <v>209.28800003999459</v>
      </c>
      <c r="AX28" s="738">
        <v>210.86795397000063</v>
      </c>
      <c r="AY28" s="738">
        <v>212.39271703999745</v>
      </c>
      <c r="AZ28" s="738">
        <v>213.86304599999775</v>
      </c>
      <c r="BA28" s="738">
        <v>215.27799999999812</v>
      </c>
      <c r="BB28" s="738">
        <v>216.63599999999551</v>
      </c>
    </row>
    <row r="29" spans="1:54" x14ac:dyDescent="0.2">
      <c r="A29" s="737" t="s">
        <v>119</v>
      </c>
      <c r="B29" s="738">
        <v>9.8030000000000114E-3</v>
      </c>
      <c r="C29" s="738">
        <v>9.9700000000000396E-3</v>
      </c>
      <c r="D29" s="738">
        <v>1.0125000000000035E-2</v>
      </c>
      <c r="E29" s="738">
        <v>1.0263999999999919E-2</v>
      </c>
      <c r="F29" s="738">
        <v>1.0379000000000041E-2</v>
      </c>
      <c r="G29" s="738">
        <v>1.0476000000000015E-2</v>
      </c>
      <c r="H29" s="738">
        <v>1.0542999999999936E-2</v>
      </c>
      <c r="I29" s="738">
        <v>1.0590999999999974E-2</v>
      </c>
      <c r="J29" s="738">
        <v>1.0661999999999948E-2</v>
      </c>
      <c r="K29" s="738">
        <v>1.0791999999999956E-2</v>
      </c>
      <c r="L29" s="738">
        <v>1.1002000000000034E-2</v>
      </c>
      <c r="M29" s="738">
        <v>1.1314999999999629E-2</v>
      </c>
      <c r="N29" s="738">
        <v>1.1712000000000541E-2</v>
      </c>
      <c r="O29" s="738">
        <v>1.2188000000000884E-2</v>
      </c>
      <c r="P29" s="738">
        <v>1.2731000000000011E-2</v>
      </c>
      <c r="Q29" s="738">
        <v>1.3304000000000029E-2</v>
      </c>
      <c r="R29" s="738">
        <v>1.3938000000000035E-2</v>
      </c>
      <c r="S29" s="738">
        <v>1.4589000000000208E-2</v>
      </c>
      <c r="T29" s="738">
        <v>1.5265999999999842E-2</v>
      </c>
      <c r="U29" s="738">
        <v>1.5900000005000522E-2</v>
      </c>
      <c r="V29" s="738">
        <v>1.6461000000000375E-2</v>
      </c>
      <c r="W29" s="738">
        <v>1.693400000099966E-2</v>
      </c>
      <c r="X29" s="738">
        <v>1.7343999997000644E-2</v>
      </c>
      <c r="Y29" s="738">
        <v>1.7702999998000513E-2</v>
      </c>
      <c r="Z29" s="738">
        <v>1.8052000003000085E-2</v>
      </c>
      <c r="AA29" s="738">
        <v>1.842699999999959E-2</v>
      </c>
      <c r="AB29" s="738">
        <v>1.8833000002000236E-2</v>
      </c>
      <c r="AC29" s="738">
        <v>1.9269999998000373E-2</v>
      </c>
      <c r="AD29" s="738">
        <v>1.9722000000000722E-2</v>
      </c>
      <c r="AE29" s="738">
        <v>2.0187999996999707E-2</v>
      </c>
      <c r="AF29" s="738">
        <v>2.0644999999999681E-2</v>
      </c>
      <c r="AG29" s="738">
        <v>2.1085000001000088E-2</v>
      </c>
      <c r="AH29" s="738">
        <v>2.1528999997000441E-2</v>
      </c>
      <c r="AI29" s="738">
        <v>2.1999999995999393E-2</v>
      </c>
      <c r="AJ29" s="738">
        <v>2.2540999996999201E-2</v>
      </c>
      <c r="AK29" s="738">
        <v>2.3168000000000456E-2</v>
      </c>
      <c r="AL29" s="738">
        <v>2.3904999999999607E-2</v>
      </c>
      <c r="AM29" s="738">
        <v>2.4731000000000076E-2</v>
      </c>
      <c r="AN29" s="738">
        <v>2.5604000000000508E-2</v>
      </c>
      <c r="AO29" s="738">
        <v>2.6447000000000245E-2</v>
      </c>
      <c r="AP29" s="738">
        <v>2.7224000000000078E-2</v>
      </c>
      <c r="AQ29" s="738">
        <v>2.7900999999999496E-2</v>
      </c>
      <c r="AR29" s="738">
        <v>2.8508999999999552E-2</v>
      </c>
      <c r="AS29" s="738">
        <v>2.9055999999999318E-2</v>
      </c>
      <c r="AT29" s="738">
        <v>2.9588000000000277E-2</v>
      </c>
      <c r="AU29" s="738">
        <v>3.0113000000000389E-2</v>
      </c>
      <c r="AV29" s="738">
        <v>3.0661000000000407E-2</v>
      </c>
      <c r="AW29" s="738">
        <v>3.1195999999999679E-2</v>
      </c>
      <c r="AX29" s="738">
        <v>3.1718999999999657E-2</v>
      </c>
      <c r="AY29" s="738">
        <v>3.2206000000000574E-2</v>
      </c>
      <c r="AZ29" s="738">
        <v>3.2634000000000003E-2</v>
      </c>
      <c r="BA29" s="738">
        <v>3.3000000000000002E-2</v>
      </c>
      <c r="BB29" s="738">
        <v>3.3000000000000917E-2</v>
      </c>
    </row>
    <row r="30" spans="1:54" x14ac:dyDescent="0.2">
      <c r="A30" s="737" t="s">
        <v>195</v>
      </c>
      <c r="B30" s="738">
        <v>0.12958299999999617</v>
      </c>
      <c r="C30" s="738">
        <v>0.13572600000000282</v>
      </c>
      <c r="D30" s="738">
        <v>0.14207300000000475</v>
      </c>
      <c r="E30" s="738">
        <v>0.14855999999999914</v>
      </c>
      <c r="F30" s="738">
        <v>0.15510900000000249</v>
      </c>
      <c r="G30" s="738">
        <v>0.16167099999999474</v>
      </c>
      <c r="H30" s="738">
        <v>0.16822399996999729</v>
      </c>
      <c r="I30" s="738">
        <v>0.17477300000000423</v>
      </c>
      <c r="J30" s="738">
        <v>0.18125700003999895</v>
      </c>
      <c r="K30" s="738">
        <v>0.18765600000999993</v>
      </c>
      <c r="L30" s="738">
        <v>0.1939490000000037</v>
      </c>
      <c r="M30" s="738">
        <v>0.20008499994999721</v>
      </c>
      <c r="N30" s="738">
        <v>0.20612799996000425</v>
      </c>
      <c r="O30" s="738">
        <v>0.21213600000000168</v>
      </c>
      <c r="P30" s="738">
        <v>0.21822699998000192</v>
      </c>
      <c r="Q30" s="738">
        <v>0.22451200000001054</v>
      </c>
      <c r="R30" s="738">
        <v>0.23097200001000293</v>
      </c>
      <c r="S30" s="738">
        <v>0.23762200003000833</v>
      </c>
      <c r="T30" s="738">
        <v>0.24445800001000845</v>
      </c>
      <c r="U30" s="738">
        <v>0.25151400004999269</v>
      </c>
      <c r="V30" s="738">
        <v>0.25878499999999111</v>
      </c>
      <c r="W30" s="738">
        <v>0.26627400001000789</v>
      </c>
      <c r="X30" s="738">
        <v>0.27396300004000318</v>
      </c>
      <c r="Y30" s="738">
        <v>0.28175100003999365</v>
      </c>
      <c r="Z30" s="738">
        <v>0.28952499999000059</v>
      </c>
      <c r="AA30" s="738">
        <v>0.29719200000000023</v>
      </c>
      <c r="AB30" s="738">
        <v>0.30469899999000061</v>
      </c>
      <c r="AC30" s="738">
        <v>0.31203799996999726</v>
      </c>
      <c r="AD30" s="738">
        <v>0.31922199997000283</v>
      </c>
      <c r="AE30" s="738">
        <v>0.3262890000100066</v>
      </c>
      <c r="AF30" s="738">
        <v>0.33324100000000101</v>
      </c>
      <c r="AG30" s="738">
        <v>0.340116999970002</v>
      </c>
      <c r="AH30" s="738">
        <v>0.34686699994999209</v>
      </c>
      <c r="AI30" s="738">
        <v>0.35338900001000123</v>
      </c>
      <c r="AJ30" s="738">
        <v>0.35952300001998871</v>
      </c>
      <c r="AK30" s="738">
        <v>0.36515799999999787</v>
      </c>
      <c r="AL30" s="738">
        <v>0.37024999997000779</v>
      </c>
      <c r="AM30" s="738">
        <v>0.37486399999000725</v>
      </c>
      <c r="AN30" s="738">
        <v>0.37925200002999848</v>
      </c>
      <c r="AO30" s="738">
        <v>0.38377199996000699</v>
      </c>
      <c r="AP30" s="738">
        <v>0.38866200000000684</v>
      </c>
      <c r="AQ30" s="738">
        <v>0.3940130000399974</v>
      </c>
      <c r="AR30" s="738">
        <v>0.39974799997000882</v>
      </c>
      <c r="AS30" s="738">
        <v>0.40571600001998809</v>
      </c>
      <c r="AT30" s="738">
        <v>0.41170400003000507</v>
      </c>
      <c r="AU30" s="738">
        <v>0.4175419999999882</v>
      </c>
      <c r="AV30" s="738">
        <v>0.42319600000000951</v>
      </c>
      <c r="AW30" s="738">
        <v>0.42869700002999128</v>
      </c>
      <c r="AX30" s="738">
        <v>0.4340760000300124</v>
      </c>
      <c r="AY30" s="738">
        <v>0.43933599996999423</v>
      </c>
      <c r="AZ30" s="738">
        <v>0.44451900000000105</v>
      </c>
      <c r="BA30" s="738">
        <v>0.4489999999999954</v>
      </c>
      <c r="BB30" s="738">
        <v>0.45400000000000251</v>
      </c>
    </row>
    <row r="31" spans="1:54" x14ac:dyDescent="0.2">
      <c r="A31" s="737" t="s">
        <v>85</v>
      </c>
      <c r="B31" s="738">
        <v>8.5074799999999797</v>
      </c>
      <c r="C31" s="738">
        <v>8.5589700000000697</v>
      </c>
      <c r="D31" s="738">
        <v>8.6086100000000272</v>
      </c>
      <c r="E31" s="738">
        <v>8.6556699999999331</v>
      </c>
      <c r="F31" s="738">
        <v>8.699140000000023</v>
      </c>
      <c r="G31" s="738">
        <v>8.7383599999999824</v>
      </c>
      <c r="H31" s="738">
        <v>8.772529999999934</v>
      </c>
      <c r="I31" s="738">
        <v>8.8018899999999682</v>
      </c>
      <c r="J31" s="738">
        <v>8.828010000000015</v>
      </c>
      <c r="K31" s="738">
        <v>8.8531899999999535</v>
      </c>
      <c r="L31" s="738">
        <v>8.8787700000001841</v>
      </c>
      <c r="M31" s="738">
        <v>8.9050700000001459</v>
      </c>
      <c r="N31" s="738">
        <v>8.9306699999997061</v>
      </c>
      <c r="O31" s="738">
        <v>8.9530700000001726</v>
      </c>
      <c r="P31" s="738">
        <v>8.968860000000344</v>
      </c>
      <c r="Q31" s="738">
        <v>8.9752900000003937</v>
      </c>
      <c r="R31" s="738">
        <v>8.9724700000000581</v>
      </c>
      <c r="S31" s="738">
        <v>8.9604700000000346</v>
      </c>
      <c r="T31" s="738">
        <v>8.9365600000001049</v>
      </c>
      <c r="U31" s="738">
        <v>8.8974499999998358</v>
      </c>
      <c r="V31" s="738">
        <v>8.8413699999999071</v>
      </c>
      <c r="W31" s="738">
        <v>8.766889999999929</v>
      </c>
      <c r="X31" s="738">
        <v>8.6762400000000302</v>
      </c>
      <c r="Y31" s="738">
        <v>8.5758899999999674</v>
      </c>
      <c r="Z31" s="738">
        <v>8.4746699999999624</v>
      </c>
      <c r="AA31" s="738">
        <v>8.3791800000000158</v>
      </c>
      <c r="AB31" s="738">
        <v>8.2918700000000172</v>
      </c>
      <c r="AC31" s="738">
        <v>8.2117300000000082</v>
      </c>
      <c r="AD31" s="738">
        <v>8.1375599999999437</v>
      </c>
      <c r="AE31" s="738">
        <v>8.0668800000000704</v>
      </c>
      <c r="AF31" s="738">
        <v>7.9977899999999345</v>
      </c>
      <c r="AG31" s="738">
        <v>7.9305500000000047</v>
      </c>
      <c r="AH31" s="738">
        <v>7.8660900000000176</v>
      </c>
      <c r="AI31" s="738">
        <v>7.8038799999999418</v>
      </c>
      <c r="AJ31" s="738">
        <v>7.7432599999999345</v>
      </c>
      <c r="AK31" s="738">
        <v>7.6837599999999977</v>
      </c>
      <c r="AL31" s="738">
        <v>7.6249599999999562</v>
      </c>
      <c r="AM31" s="738">
        <v>7.5669499999999124</v>
      </c>
      <c r="AN31" s="738">
        <v>7.5103299999999384</v>
      </c>
      <c r="AO31" s="738">
        <v>7.4560299999999344</v>
      </c>
      <c r="AP31" s="738">
        <v>7.4045900000000033</v>
      </c>
      <c r="AQ31" s="738">
        <v>7.356210000000023</v>
      </c>
      <c r="AR31" s="738">
        <v>7.3103799999999426</v>
      </c>
      <c r="AS31" s="738">
        <v>7.2661399999999778</v>
      </c>
      <c r="AT31" s="738">
        <v>7.2221499999999237</v>
      </c>
      <c r="AU31" s="738">
        <v>7.1773999999999489</v>
      </c>
      <c r="AV31" s="738">
        <v>7.131489999999963</v>
      </c>
      <c r="AW31" s="738">
        <v>7.0845700000000225</v>
      </c>
      <c r="AX31" s="738">
        <v>7.0368479999999964</v>
      </c>
      <c r="AY31" s="738">
        <v>6.9887390000000984</v>
      </c>
      <c r="AZ31" s="738">
        <v>6.9405270000000137</v>
      </c>
      <c r="BA31" s="738">
        <v>6.8919999999999257</v>
      </c>
      <c r="BB31" s="738">
        <v>6.8440000000000838</v>
      </c>
    </row>
    <row r="32" spans="1:54" x14ac:dyDescent="0.2">
      <c r="A32" s="737" t="s">
        <v>36</v>
      </c>
      <c r="B32" s="738">
        <v>5.6246000000000844</v>
      </c>
      <c r="C32" s="738">
        <v>5.7233799996001178</v>
      </c>
      <c r="D32" s="738">
        <v>5.8251700003000497</v>
      </c>
      <c r="E32" s="738">
        <v>5.9304799999999052</v>
      </c>
      <c r="F32" s="738">
        <v>6.0400400003999124</v>
      </c>
      <c r="G32" s="738">
        <v>6.1545500003000768</v>
      </c>
      <c r="H32" s="738">
        <v>6.274040000299876</v>
      </c>
      <c r="I32" s="738">
        <v>6.3989400004001267</v>
      </c>
      <c r="J32" s="738">
        <v>6.5308200001999541</v>
      </c>
      <c r="K32" s="738">
        <v>6.6716599995998891</v>
      </c>
      <c r="L32" s="738">
        <v>6.822839999799954</v>
      </c>
      <c r="M32" s="738">
        <v>6.9851600000001159</v>
      </c>
      <c r="N32" s="738">
        <v>7.1582599999999159</v>
      </c>
      <c r="O32" s="738">
        <v>7.340900000400068</v>
      </c>
      <c r="P32" s="738">
        <v>7.5312400003000084</v>
      </c>
      <c r="Q32" s="738">
        <v>7.7279099999998788</v>
      </c>
      <c r="R32" s="738">
        <v>7.9306899999999692</v>
      </c>
      <c r="S32" s="738">
        <v>8.1400699999998594</v>
      </c>
      <c r="T32" s="738">
        <v>8.356310000000045</v>
      </c>
      <c r="U32" s="738">
        <v>8.5798199999999323</v>
      </c>
      <c r="V32" s="738">
        <v>8.8110300000001409</v>
      </c>
      <c r="W32" s="738">
        <v>9.0500800000000137</v>
      </c>
      <c r="X32" s="738">
        <v>9.2971100000000746</v>
      </c>
      <c r="Y32" s="738">
        <v>9.552480000000017</v>
      </c>
      <c r="Z32" s="738">
        <v>9.8165899999999606</v>
      </c>
      <c r="AA32" s="738">
        <v>10.089899999999981</v>
      </c>
      <c r="AB32" s="738">
        <v>10.372700000000002</v>
      </c>
      <c r="AC32" s="738">
        <v>10.665499999999952</v>
      </c>
      <c r="AD32" s="738">
        <v>10.968700000000101</v>
      </c>
      <c r="AE32" s="738">
        <v>11.282700000000071</v>
      </c>
      <c r="AF32" s="738">
        <v>11.607900000000001</v>
      </c>
      <c r="AG32" s="738">
        <v>11.944600000000282</v>
      </c>
      <c r="AH32" s="738">
        <v>12.293099999999555</v>
      </c>
      <c r="AI32" s="738">
        <v>12.654599999999821</v>
      </c>
      <c r="AJ32" s="738">
        <v>13.030600001999829</v>
      </c>
      <c r="AK32" s="738">
        <v>13.421899999000045</v>
      </c>
      <c r="AL32" s="738">
        <v>13.829200002000373</v>
      </c>
      <c r="AM32" s="738">
        <v>14.252000001000576</v>
      </c>
      <c r="AN32" s="738">
        <v>14.689699996999845</v>
      </c>
      <c r="AO32" s="738">
        <v>15.141100001000023</v>
      </c>
      <c r="AP32" s="738">
        <v>15.605200001999668</v>
      </c>
      <c r="AQ32" s="738">
        <v>16.081900001999287</v>
      </c>
      <c r="AR32" s="738">
        <v>16.571199996000196</v>
      </c>
      <c r="AS32" s="738">
        <v>17.072699995999422</v>
      </c>
      <c r="AT32" s="738">
        <v>17.586000004999871</v>
      </c>
      <c r="AU32" s="738">
        <v>18.110600003000162</v>
      </c>
      <c r="AV32" s="738">
        <v>18.646399997999648</v>
      </c>
      <c r="AW32" s="738">
        <v>19.193399998999748</v>
      </c>
      <c r="AX32" s="738">
        <v>19.751651001999473</v>
      </c>
      <c r="AY32" s="738">
        <v>20.321560004999824</v>
      </c>
      <c r="AZ32" s="738">
        <v>20.903345000000037</v>
      </c>
      <c r="BA32" s="738">
        <v>21.496999999999939</v>
      </c>
      <c r="BB32" s="738">
        <v>22.103000000000094</v>
      </c>
    </row>
    <row r="33" spans="1:54" x14ac:dyDescent="0.2">
      <c r="A33" s="737" t="s">
        <v>3</v>
      </c>
      <c r="B33" s="738">
        <v>3.45560999982004</v>
      </c>
      <c r="C33" s="738">
        <v>3.5053899996999598</v>
      </c>
      <c r="D33" s="738">
        <v>3.5440500001000061</v>
      </c>
      <c r="E33" s="738">
        <v>3.5784899996999058</v>
      </c>
      <c r="F33" s="738">
        <v>3.6185899999999322</v>
      </c>
      <c r="G33" s="738">
        <v>3.6714899999999071</v>
      </c>
      <c r="H33" s="738">
        <v>3.7396599999000184</v>
      </c>
      <c r="I33" s="738">
        <v>3.8211900001999428</v>
      </c>
      <c r="J33" s="738">
        <v>3.9137699999000732</v>
      </c>
      <c r="K33" s="738">
        <v>4.0133099998001045</v>
      </c>
      <c r="L33" s="738">
        <v>4.1168200001999633</v>
      </c>
      <c r="M33" s="738">
        <v>4.2231900005000158</v>
      </c>
      <c r="N33" s="738">
        <v>4.3333899999001435</v>
      </c>
      <c r="O33" s="738">
        <v>4.4487299999000784</v>
      </c>
      <c r="P33" s="738">
        <v>4.571290000400003</v>
      </c>
      <c r="Q33" s="738">
        <v>4.7020699999000035</v>
      </c>
      <c r="R33" s="738">
        <v>4.8415599997000358</v>
      </c>
      <c r="S33" s="738">
        <v>4.9877399994999161</v>
      </c>
      <c r="T33" s="738">
        <v>5.1359600000001109</v>
      </c>
      <c r="U33" s="738">
        <v>5.280020000199861</v>
      </c>
      <c r="V33" s="738">
        <v>5.4154100004001675</v>
      </c>
      <c r="W33" s="738">
        <v>5.542050000199894</v>
      </c>
      <c r="X33" s="738">
        <v>5.6611400002999206</v>
      </c>
      <c r="Y33" s="738">
        <v>5.7714000001998791</v>
      </c>
      <c r="Z33" s="738">
        <v>5.8716099999999489</v>
      </c>
      <c r="AA33" s="738">
        <v>5.9620600002000499</v>
      </c>
      <c r="AB33" s="738">
        <v>6.0411100004000922</v>
      </c>
      <c r="AC33" s="738">
        <v>6.1120999996999554</v>
      </c>
      <c r="AD33" s="738">
        <v>6.1863499995999751</v>
      </c>
      <c r="AE33" s="738">
        <v>6.278940000099916</v>
      </c>
      <c r="AF33" s="738">
        <v>6.4007099998999104</v>
      </c>
      <c r="AG33" s="738">
        <v>6.5558299996001841</v>
      </c>
      <c r="AH33" s="738">
        <v>6.7415699994999398</v>
      </c>
      <c r="AI33" s="738">
        <v>6.9531100002001125</v>
      </c>
      <c r="AJ33" s="738">
        <v>7.1824500002000757</v>
      </c>
      <c r="AK33" s="738">
        <v>7.4232899998000788</v>
      </c>
      <c r="AL33" s="738">
        <v>7.6753399999997622</v>
      </c>
      <c r="AM33" s="738">
        <v>7.9395700002999154</v>
      </c>
      <c r="AN33" s="738">
        <v>8.2122599996999028</v>
      </c>
      <c r="AO33" s="738">
        <v>8.4890299997998095</v>
      </c>
      <c r="AP33" s="738">
        <v>8.7669300000001051</v>
      </c>
      <c r="AQ33" s="738">
        <v>9.0435100002999622</v>
      </c>
      <c r="AR33" s="738">
        <v>9.3197100000001178</v>
      </c>
      <c r="AS33" s="738">
        <v>9.6001899999999836</v>
      </c>
      <c r="AT33" s="738">
        <v>9.8917900000000003</v>
      </c>
      <c r="AU33" s="738">
        <v>10.199299999999964</v>
      </c>
      <c r="AV33" s="738">
        <v>10.524100000000031</v>
      </c>
      <c r="AW33" s="738">
        <v>10.864200000000062</v>
      </c>
      <c r="AX33" s="738">
        <v>11.216450000000009</v>
      </c>
      <c r="AY33" s="738">
        <v>11.575964003999994</v>
      </c>
      <c r="AZ33" s="738">
        <v>11.939227000000022</v>
      </c>
      <c r="BA33" s="738">
        <v>12.305999999999976</v>
      </c>
      <c r="BB33" s="738">
        <v>12.675000000000006</v>
      </c>
    </row>
    <row r="34" spans="1:54" x14ac:dyDescent="0.2">
      <c r="A34" s="737" t="s">
        <v>230</v>
      </c>
      <c r="B34" s="738">
        <v>0.27019800000000088</v>
      </c>
      <c r="C34" s="738">
        <v>0.27299199999999313</v>
      </c>
      <c r="D34" s="738">
        <v>0.27365100004000675</v>
      </c>
      <c r="E34" s="738">
        <v>0.273005000000002</v>
      </c>
      <c r="F34" s="738">
        <v>0.27229199997999143</v>
      </c>
      <c r="G34" s="738">
        <v>0.2724229999999947</v>
      </c>
      <c r="H34" s="738">
        <v>0.27365199997000306</v>
      </c>
      <c r="I34" s="738">
        <v>0.27576699999000898</v>
      </c>
      <c r="J34" s="738">
        <v>0.27873899999000168</v>
      </c>
      <c r="K34" s="738">
        <v>0.28241500002000519</v>
      </c>
      <c r="L34" s="738">
        <v>0.28665700000000272</v>
      </c>
      <c r="M34" s="738">
        <v>0.29160200002999193</v>
      </c>
      <c r="N34" s="738">
        <v>0.29728500004000125</v>
      </c>
      <c r="O34" s="738">
        <v>0.30336799996000552</v>
      </c>
      <c r="P34" s="738">
        <v>0.30939700000000903</v>
      </c>
      <c r="Q34" s="738">
        <v>0.31506900000001103</v>
      </c>
      <c r="R34" s="738">
        <v>0.32018300000000915</v>
      </c>
      <c r="S34" s="738">
        <v>0.32489299999999544</v>
      </c>
      <c r="T34" s="738">
        <v>0.32967100000000044</v>
      </c>
      <c r="U34" s="738">
        <v>0.33518400000000736</v>
      </c>
      <c r="V34" s="738">
        <v>0.34188299999999233</v>
      </c>
      <c r="W34" s="738">
        <v>0.3499340000000058</v>
      </c>
      <c r="X34" s="738">
        <v>0.3590899999999978</v>
      </c>
      <c r="Y34" s="738">
        <v>0.3690140000000019</v>
      </c>
      <c r="Z34" s="738">
        <v>0.37915599999999655</v>
      </c>
      <c r="AA34" s="738">
        <v>0.38912700000000811</v>
      </c>
      <c r="AB34" s="738">
        <v>0.39877300000000276</v>
      </c>
      <c r="AC34" s="738">
        <v>0.40817499999999707</v>
      </c>
      <c r="AD34" s="738">
        <v>0.41732299999999228</v>
      </c>
      <c r="AE34" s="738">
        <v>0.42628500000000152</v>
      </c>
      <c r="AF34" s="738">
        <v>0.4350789999999996</v>
      </c>
      <c r="AG34" s="738">
        <v>0.44371599999999511</v>
      </c>
      <c r="AH34" s="738">
        <v>0.45210599999999507</v>
      </c>
      <c r="AI34" s="738">
        <v>0.46014699999999714</v>
      </c>
      <c r="AJ34" s="738">
        <v>0.46766400000000402</v>
      </c>
      <c r="AK34" s="738">
        <v>0.47456699999998087</v>
      </c>
      <c r="AL34" s="738">
        <v>0.48079500000000885</v>
      </c>
      <c r="AM34" s="738">
        <v>0.48643800000000909</v>
      </c>
      <c r="AN34" s="738">
        <v>0.49172299999998592</v>
      </c>
      <c r="AO34" s="738">
        <v>0.49696299999999471</v>
      </c>
      <c r="AP34" s="738">
        <v>0.50238399999999639</v>
      </c>
      <c r="AQ34" s="738">
        <v>0.50806700000001404</v>
      </c>
      <c r="AR34" s="738">
        <v>0.51397899999998453</v>
      </c>
      <c r="AS34" s="738">
        <v>0.52010600000000429</v>
      </c>
      <c r="AT34" s="738">
        <v>0.52643700000001858</v>
      </c>
      <c r="AU34" s="738">
        <v>0.53291300000000541</v>
      </c>
      <c r="AV34" s="738">
        <v>0.53955999999999815</v>
      </c>
      <c r="AW34" s="738">
        <v>0.54638799999998566</v>
      </c>
      <c r="AX34" s="738">
        <v>0.55333500000000635</v>
      </c>
      <c r="AY34" s="738">
        <v>0.56034899999999688</v>
      </c>
      <c r="AZ34" s="738">
        <v>0.56734799999999264</v>
      </c>
      <c r="BA34" s="738">
        <v>0.57400000000000928</v>
      </c>
      <c r="BB34" s="738">
        <v>0.58199999999999152</v>
      </c>
    </row>
    <row r="35" spans="1:54" x14ac:dyDescent="0.2">
      <c r="A35" s="737" t="s">
        <v>64</v>
      </c>
      <c r="B35" s="738">
        <v>6.9948500000000484</v>
      </c>
      <c r="C35" s="738">
        <v>7.1377500000999961</v>
      </c>
      <c r="D35" s="738">
        <v>7.3001500004000111</v>
      </c>
      <c r="E35" s="738">
        <v>7.4472800003000055</v>
      </c>
      <c r="F35" s="738">
        <v>7.5314200001000842</v>
      </c>
      <c r="G35" s="738">
        <v>7.5225899997000463</v>
      </c>
      <c r="H35" s="738">
        <v>7.4028700001000383</v>
      </c>
      <c r="I35" s="738">
        <v>7.194280000299984</v>
      </c>
      <c r="J35" s="738">
        <v>6.9555700002002094</v>
      </c>
      <c r="K35" s="738">
        <v>6.768719999599905</v>
      </c>
      <c r="L35" s="738">
        <v>6.6921099998998983</v>
      </c>
      <c r="M35" s="738">
        <v>6.7481899995999655</v>
      </c>
      <c r="N35" s="738">
        <v>6.9180999998999431</v>
      </c>
      <c r="O35" s="738">
        <v>7.1682400000999413</v>
      </c>
      <c r="P35" s="738">
        <v>7.4460199996000185</v>
      </c>
      <c r="Q35" s="738">
        <v>7.7129799999998925</v>
      </c>
      <c r="R35" s="738">
        <v>7.9589800000000039</v>
      </c>
      <c r="S35" s="738">
        <v>8.1960399999999662</v>
      </c>
      <c r="T35" s="738">
        <v>8.4338000000000459</v>
      </c>
      <c r="U35" s="738">
        <v>8.6891500000000317</v>
      </c>
      <c r="V35" s="738">
        <v>8.9733399999998777</v>
      </c>
      <c r="W35" s="738">
        <v>9.2869799999999572</v>
      </c>
      <c r="X35" s="738">
        <v>9.6214999999999726</v>
      </c>
      <c r="Y35" s="738">
        <v>9.9682699999999578</v>
      </c>
      <c r="Z35" s="738">
        <v>10.315400000000039</v>
      </c>
      <c r="AA35" s="738">
        <v>10.653600000000157</v>
      </c>
      <c r="AB35" s="738">
        <v>10.980299999999948</v>
      </c>
      <c r="AC35" s="738">
        <v>11.295899999999696</v>
      </c>
      <c r="AD35" s="738">
        <v>11.597700000000115</v>
      </c>
      <c r="AE35" s="738">
        <v>11.883600000000426</v>
      </c>
      <c r="AF35" s="738">
        <v>12.152399999999343</v>
      </c>
      <c r="AG35" s="738">
        <v>12.402500002999766</v>
      </c>
      <c r="AH35" s="738">
        <v>12.634699995000004</v>
      </c>
      <c r="AI35" s="738">
        <v>12.853099995000234</v>
      </c>
      <c r="AJ35" s="738">
        <v>13.063400004000256</v>
      </c>
      <c r="AK35" s="738">
        <v>13.270199998000191</v>
      </c>
      <c r="AL35" s="738">
        <v>13.474499995999947</v>
      </c>
      <c r="AM35" s="738">
        <v>13.676699999999737</v>
      </c>
      <c r="AN35" s="738">
        <v>13.880499997000273</v>
      </c>
      <c r="AO35" s="738">
        <v>14.090199997000134</v>
      </c>
      <c r="AP35" s="738">
        <v>14.308700002000084</v>
      </c>
      <c r="AQ35" s="738">
        <v>14.537900003000013</v>
      </c>
      <c r="AR35" s="738">
        <v>14.776900002999845</v>
      </c>
      <c r="AS35" s="738">
        <v>15.022699999000103</v>
      </c>
      <c r="AT35" s="738">
        <v>15.270799996000054</v>
      </c>
      <c r="AU35" s="738">
        <v>15.517600003999913</v>
      </c>
      <c r="AV35" s="738">
        <v>15.762399997000809</v>
      </c>
      <c r="AW35" s="738">
        <v>16.00540000199975</v>
      </c>
      <c r="AX35" s="738">
        <v>16.245728997000249</v>
      </c>
      <c r="AY35" s="738">
        <v>16.482646001000443</v>
      </c>
      <c r="AZ35" s="738">
        <v>16.715508000000433</v>
      </c>
      <c r="BA35" s="738">
        <v>16.943999999999946</v>
      </c>
      <c r="BB35" s="738">
        <v>17.167000000000865</v>
      </c>
    </row>
    <row r="36" spans="1:54" x14ac:dyDescent="0.2">
      <c r="A36" s="737" t="s">
        <v>20</v>
      </c>
      <c r="B36" s="738">
        <v>6.5276399999999875</v>
      </c>
      <c r="C36" s="738">
        <v>6.697739999999957</v>
      </c>
      <c r="D36" s="738">
        <v>6.8752299999998909</v>
      </c>
      <c r="E36" s="738">
        <v>7.0605999999997255</v>
      </c>
      <c r="F36" s="738">
        <v>7.2544699999998228</v>
      </c>
      <c r="G36" s="738">
        <v>7.4573600000004072</v>
      </c>
      <c r="H36" s="738">
        <v>7.6694399999998124</v>
      </c>
      <c r="I36" s="738">
        <v>7.8909700000001539</v>
      </c>
      <c r="J36" s="738">
        <v>8.1225299999998288</v>
      </c>
      <c r="K36" s="738">
        <v>8.3648300000002411</v>
      </c>
      <c r="L36" s="738">
        <v>8.6183499999997473</v>
      </c>
      <c r="M36" s="738">
        <v>8.8830199999999326</v>
      </c>
      <c r="N36" s="738">
        <v>9.1585700000003083</v>
      </c>
      <c r="O36" s="738">
        <v>9.4449999999999736</v>
      </c>
      <c r="P36" s="738">
        <v>9.7422599999999484</v>
      </c>
      <c r="Q36" s="738">
        <v>10.050000000000054</v>
      </c>
      <c r="R36" s="738">
        <v>10.368299999999941</v>
      </c>
      <c r="S36" s="738">
        <v>10.696299999999889</v>
      </c>
      <c r="T36" s="738">
        <v>11.031800000000114</v>
      </c>
      <c r="U36" s="738">
        <v>11.372200000000117</v>
      </c>
      <c r="V36" s="738">
        <v>11.715199999999893</v>
      </c>
      <c r="W36" s="738">
        <v>12.060700000000102</v>
      </c>
      <c r="X36" s="738">
        <v>12.408899999999901</v>
      </c>
      <c r="Y36" s="738">
        <v>12.75889999999994</v>
      </c>
      <c r="Z36" s="738">
        <v>13.109699999999885</v>
      </c>
      <c r="AA36" s="738">
        <v>13.460999999999878</v>
      </c>
      <c r="AB36" s="738">
        <v>13.812499999999986</v>
      </c>
      <c r="AC36" s="738">
        <v>14.165399999999833</v>
      </c>
      <c r="AD36" s="738">
        <v>14.523600000000068</v>
      </c>
      <c r="AE36" s="738">
        <v>14.891900000000078</v>
      </c>
      <c r="AF36" s="738">
        <v>15.274200000000002</v>
      </c>
      <c r="AG36" s="738">
        <v>15.671899999999772</v>
      </c>
      <c r="AH36" s="738">
        <v>16.084900000000022</v>
      </c>
      <c r="AI36" s="738">
        <v>16.513799999999875</v>
      </c>
      <c r="AJ36" s="738">
        <v>16.959100000000181</v>
      </c>
      <c r="AK36" s="738">
        <v>17.420800000000025</v>
      </c>
      <c r="AL36" s="738">
        <v>17.899599999999804</v>
      </c>
      <c r="AM36" s="738">
        <v>18.395400000000091</v>
      </c>
      <c r="AN36" s="738">
        <v>18.90699999999989</v>
      </c>
      <c r="AO36" s="738">
        <v>19.432500000000136</v>
      </c>
      <c r="AP36" s="738">
        <v>19.970500002000282</v>
      </c>
      <c r="AQ36" s="738">
        <v>20.520400004000056</v>
      </c>
      <c r="AR36" s="738">
        <v>21.082400005000228</v>
      </c>
      <c r="AS36" s="738">
        <v>21.655699999999683</v>
      </c>
      <c r="AT36" s="738">
        <v>22.239899999999999</v>
      </c>
      <c r="AU36" s="738">
        <v>22.834500000000109</v>
      </c>
      <c r="AV36" s="738">
        <v>23.439199999999872</v>
      </c>
      <c r="AW36" s="738">
        <v>24.053699999999957</v>
      </c>
      <c r="AX36" s="738">
        <v>24.678234000000558</v>
      </c>
      <c r="AY36" s="738">
        <v>25.312993000001043</v>
      </c>
      <c r="AZ36" s="738">
        <v>25.95818400000088</v>
      </c>
      <c r="BA36" s="738">
        <v>26.612999999999222</v>
      </c>
      <c r="BB36" s="738">
        <v>27.279000000000526</v>
      </c>
    </row>
    <row r="37" spans="1:54" x14ac:dyDescent="0.2">
      <c r="A37" s="737" t="s">
        <v>155</v>
      </c>
      <c r="B37" s="738">
        <v>21.452700001999716</v>
      </c>
      <c r="C37" s="738">
        <v>21.804300002000684</v>
      </c>
      <c r="D37" s="738">
        <v>22.156199996999629</v>
      </c>
      <c r="E37" s="738">
        <v>22.503199999999616</v>
      </c>
      <c r="F37" s="738">
        <v>22.838200001000342</v>
      </c>
      <c r="G37" s="738">
        <v>23.156200005000581</v>
      </c>
      <c r="H37" s="738">
        <v>23.456500002999352</v>
      </c>
      <c r="I37" s="738">
        <v>23.741600001999803</v>
      </c>
      <c r="J37" s="738">
        <v>24.014099998999267</v>
      </c>
      <c r="K37" s="738">
        <v>24.277999997000077</v>
      </c>
      <c r="L37" s="738">
        <v>24.537399996000559</v>
      </c>
      <c r="M37" s="738">
        <v>24.791099996000177</v>
      </c>
      <c r="N37" s="738">
        <v>25.040899997999269</v>
      </c>
      <c r="O37" s="738">
        <v>25.296799999999397</v>
      </c>
      <c r="P37" s="738">
        <v>25.571700001999993</v>
      </c>
      <c r="Q37" s="738">
        <v>25.873900002999683</v>
      </c>
      <c r="R37" s="738">
        <v>26.208099996999508</v>
      </c>
      <c r="S37" s="738">
        <v>26.569799999000828</v>
      </c>
      <c r="T37" s="738">
        <v>26.947800002999671</v>
      </c>
      <c r="U37" s="738">
        <v>27.326200001999787</v>
      </c>
      <c r="V37" s="738">
        <v>27.692700004000052</v>
      </c>
      <c r="W37" s="738">
        <v>28.044599995999675</v>
      </c>
      <c r="X37" s="738">
        <v>28.384300002000984</v>
      </c>
      <c r="Y37" s="738">
        <v>28.711300001000502</v>
      </c>
      <c r="Z37" s="738">
        <v>29.026199999000386</v>
      </c>
      <c r="AA37" s="738">
        <v>29.330099997999952</v>
      </c>
      <c r="AB37" s="738">
        <v>29.622099997000081</v>
      </c>
      <c r="AC37" s="738">
        <v>29.903200001000602</v>
      </c>
      <c r="AD37" s="738">
        <v>30.178099995000899</v>
      </c>
      <c r="AE37" s="738">
        <v>30.453900002999351</v>
      </c>
      <c r="AF37" s="738">
        <v>30.735800000999657</v>
      </c>
      <c r="AG37" s="738">
        <v>31.024700004000188</v>
      </c>
      <c r="AH37" s="738">
        <v>31.320899998999533</v>
      </c>
      <c r="AI37" s="738">
        <v>31.627800001999631</v>
      </c>
      <c r="AJ37" s="738">
        <v>31.949399998999269</v>
      </c>
      <c r="AK37" s="738">
        <v>32.287999995999748</v>
      </c>
      <c r="AL37" s="738">
        <v>32.645500002999817</v>
      </c>
      <c r="AM37" s="738">
        <v>33.019900001999176</v>
      </c>
      <c r="AN37" s="738">
        <v>33.404500004000383</v>
      </c>
      <c r="AO37" s="738">
        <v>33.789799995999424</v>
      </c>
      <c r="AP37" s="738">
        <v>34.168700000000428</v>
      </c>
      <c r="AQ37" s="738">
        <v>34.538600003998887</v>
      </c>
      <c r="AR37" s="738">
        <v>34.900699999998857</v>
      </c>
      <c r="AS37" s="738">
        <v>35.255499998001198</v>
      </c>
      <c r="AT37" s="738">
        <v>35.604699999000665</v>
      </c>
      <c r="AU37" s="738">
        <v>35.949700002999748</v>
      </c>
      <c r="AV37" s="738">
        <v>36.289799999998941</v>
      </c>
      <c r="AW37" s="738">
        <v>36.624200001000062</v>
      </c>
      <c r="AX37" s="738">
        <v>36.953765004001013</v>
      </c>
      <c r="AY37" s="738">
        <v>37.279811003999242</v>
      </c>
      <c r="AZ37" s="738">
        <v>37.603205000000244</v>
      </c>
      <c r="BA37" s="738">
        <v>37.923999999999552</v>
      </c>
      <c r="BB37" s="738">
        <v>38.241999999999209</v>
      </c>
    </row>
    <row r="38" spans="1:54" x14ac:dyDescent="0.2">
      <c r="A38" s="737" t="s">
        <v>120</v>
      </c>
      <c r="B38" s="738">
        <v>9.1440000000000739E-3</v>
      </c>
      <c r="C38" s="738">
        <v>9.5809999999997113E-3</v>
      </c>
      <c r="D38" s="738">
        <v>1.013599999999986E-2</v>
      </c>
      <c r="E38" s="738">
        <v>1.0784E-2</v>
      </c>
      <c r="F38" s="738">
        <v>1.1498000000000086E-2</v>
      </c>
      <c r="G38" s="738">
        <v>1.2244000000000213E-2</v>
      </c>
      <c r="H38" s="738">
        <v>1.3021999999999862E-2</v>
      </c>
      <c r="I38" s="738">
        <v>1.3841000000000232E-2</v>
      </c>
      <c r="J38" s="738">
        <v>1.4660999999999872E-2</v>
      </c>
      <c r="K38" s="738">
        <v>1.5444000000000119E-2</v>
      </c>
      <c r="L38" s="738">
        <v>1.6161999999999899E-2</v>
      </c>
      <c r="M38" s="738">
        <v>1.6788999999999932E-2</v>
      </c>
      <c r="N38" s="738">
        <v>1.7355999999999708E-2</v>
      </c>
      <c r="O38" s="738">
        <v>1.7905999999999953E-2</v>
      </c>
      <c r="P38" s="738">
        <v>1.8543E-2</v>
      </c>
      <c r="Q38" s="738">
        <v>1.9312999999999917E-2</v>
      </c>
      <c r="R38" s="738">
        <v>2.0251000000000161E-2</v>
      </c>
      <c r="S38" s="738">
        <v>2.1339000000000132E-2</v>
      </c>
      <c r="T38" s="738">
        <v>2.2537999999999E-2</v>
      </c>
      <c r="U38" s="738">
        <v>2.3776000000000214E-2</v>
      </c>
      <c r="V38" s="738">
        <v>2.5009999999999366E-2</v>
      </c>
      <c r="W38" s="738">
        <v>2.6212999999999962E-2</v>
      </c>
      <c r="X38" s="738">
        <v>2.7404000000000275E-2</v>
      </c>
      <c r="Y38" s="738">
        <v>2.8645999999999432E-2</v>
      </c>
      <c r="Z38" s="738">
        <v>3.0055000000000952E-2</v>
      </c>
      <c r="AA38" s="738">
        <v>3.167199999999909E-2</v>
      </c>
      <c r="AB38" s="738">
        <v>3.3536000000000107E-2</v>
      </c>
      <c r="AC38" s="738">
        <v>3.5597000000000573E-2</v>
      </c>
      <c r="AD38" s="738">
        <v>3.7739999999999677E-2</v>
      </c>
      <c r="AE38" s="738">
        <v>3.9808000000001481E-2</v>
      </c>
      <c r="AF38" s="738">
        <v>4.1687000000000002E-2</v>
      </c>
      <c r="AG38" s="738">
        <v>4.3316000000001603E-2</v>
      </c>
      <c r="AH38" s="738">
        <v>4.4737999999998432E-2</v>
      </c>
      <c r="AI38" s="738">
        <v>4.6028000000000013E-2</v>
      </c>
      <c r="AJ38" s="738">
        <v>4.7299000000001083E-2</v>
      </c>
      <c r="AK38" s="738">
        <v>4.8621999999998972E-2</v>
      </c>
      <c r="AL38" s="738">
        <v>5.0030999999998889E-2</v>
      </c>
      <c r="AM38" s="738">
        <v>5.1482999999999196E-2</v>
      </c>
      <c r="AN38" s="738">
        <v>5.2926000000000376E-2</v>
      </c>
      <c r="AO38" s="738">
        <v>5.4279000000000105E-2</v>
      </c>
      <c r="AP38" s="738">
        <v>5.5507000000000049E-2</v>
      </c>
      <c r="AQ38" s="738">
        <v>5.6578999999998741E-2</v>
      </c>
      <c r="AR38" s="738">
        <v>5.752300000000047E-2</v>
      </c>
      <c r="AS38" s="738">
        <v>5.8371000000000055E-2</v>
      </c>
      <c r="AT38" s="738">
        <v>5.9171999999999628E-2</v>
      </c>
      <c r="AU38" s="738">
        <v>5.9962999999999766E-2</v>
      </c>
      <c r="AV38" s="738">
        <v>6.0764999999999354E-2</v>
      </c>
      <c r="AW38" s="738">
        <v>6.1558999999999801E-2</v>
      </c>
      <c r="AX38" s="738">
        <v>6.2348000000000577E-2</v>
      </c>
      <c r="AY38" s="738">
        <v>6.3129000000000532E-2</v>
      </c>
      <c r="AZ38" s="738">
        <v>6.3889999999999003E-2</v>
      </c>
      <c r="BA38" s="738">
        <v>6.4999999999999891E-2</v>
      </c>
      <c r="BB38" s="738">
        <v>6.5000000000001584E-2</v>
      </c>
    </row>
    <row r="39" spans="1:54" x14ac:dyDescent="0.2">
      <c r="A39" s="737" t="s">
        <v>21</v>
      </c>
      <c r="B39" s="738">
        <v>1.8287099999000067</v>
      </c>
      <c r="C39" s="738">
        <v>1.8646000003999792</v>
      </c>
      <c r="D39" s="738">
        <v>1.9003199999999765</v>
      </c>
      <c r="E39" s="738">
        <v>1.9368400001999886</v>
      </c>
      <c r="F39" s="738">
        <v>1.9755199996999897</v>
      </c>
      <c r="G39" s="738">
        <v>2.017369999600001</v>
      </c>
      <c r="H39" s="738">
        <v>2.0624100001999892</v>
      </c>
      <c r="I39" s="738">
        <v>2.1104600002999998</v>
      </c>
      <c r="J39" s="738">
        <v>2.1622499999999989</v>
      </c>
      <c r="K39" s="738">
        <v>2.2185699998999482</v>
      </c>
      <c r="L39" s="738">
        <v>2.2798200002999907</v>
      </c>
      <c r="M39" s="738">
        <v>2.3467999997999609</v>
      </c>
      <c r="N39" s="738">
        <v>2.4188399995999479</v>
      </c>
      <c r="O39" s="738">
        <v>2.4931400000999298</v>
      </c>
      <c r="P39" s="738">
        <v>2.5657999999999563</v>
      </c>
      <c r="Q39" s="738">
        <v>2.6342300003999739</v>
      </c>
      <c r="R39" s="738">
        <v>2.6969800004000359</v>
      </c>
      <c r="S39" s="738">
        <v>2.7552400004999682</v>
      </c>
      <c r="T39" s="738">
        <v>2.8122399999999566</v>
      </c>
      <c r="U39" s="738">
        <v>2.8726700000000296</v>
      </c>
      <c r="V39" s="738">
        <v>2.9397799999999239</v>
      </c>
      <c r="W39" s="738">
        <v>3.014619999999947</v>
      </c>
      <c r="X39" s="738">
        <v>3.095810000000077</v>
      </c>
      <c r="Y39" s="738">
        <v>3.1812200000000277</v>
      </c>
      <c r="Z39" s="738">
        <v>3.267670000000062</v>
      </c>
      <c r="AA39" s="738">
        <v>3.352770000000072</v>
      </c>
      <c r="AB39" s="738">
        <v>3.4358200000000636</v>
      </c>
      <c r="AC39" s="738">
        <v>3.5173099999999251</v>
      </c>
      <c r="AD39" s="738">
        <v>3.5973900000000589</v>
      </c>
      <c r="AE39" s="738">
        <v>3.6765099999999524</v>
      </c>
      <c r="AF39" s="738">
        <v>3.754989999999967</v>
      </c>
      <c r="AG39" s="738">
        <v>3.8321999999999505</v>
      </c>
      <c r="AH39" s="738">
        <v>3.9076100000000382</v>
      </c>
      <c r="AI39" s="738">
        <v>3.9816599999999345</v>
      </c>
      <c r="AJ39" s="738">
        <v>4.0550400000000835</v>
      </c>
      <c r="AK39" s="738">
        <v>4.1279099999999378</v>
      </c>
      <c r="AL39" s="738">
        <v>4.2017599999999522</v>
      </c>
      <c r="AM39" s="738">
        <v>4.2758000000000305</v>
      </c>
      <c r="AN39" s="738">
        <v>4.3453899999999823</v>
      </c>
      <c r="AO39" s="738">
        <v>4.4042300000000267</v>
      </c>
      <c r="AP39" s="738">
        <v>4.4485199999999203</v>
      </c>
      <c r="AQ39" s="738">
        <v>4.4761500000000121</v>
      </c>
      <c r="AR39" s="738">
        <v>4.4904200000000269</v>
      </c>
      <c r="AS39" s="738">
        <v>4.4996499999999617</v>
      </c>
      <c r="AT39" s="738">
        <v>4.5153899999999751</v>
      </c>
      <c r="AU39" s="738">
        <v>4.5461000000000285</v>
      </c>
      <c r="AV39" s="738">
        <v>4.5946200000000132</v>
      </c>
      <c r="AW39" s="738">
        <v>4.6590800000001167</v>
      </c>
      <c r="AX39" s="738">
        <v>4.7374229999998976</v>
      </c>
      <c r="AY39" s="738">
        <v>4.8257110000000756</v>
      </c>
      <c r="AZ39" s="738">
        <v>4.9208890000000558</v>
      </c>
      <c r="BA39" s="738">
        <v>5.0230000000000468</v>
      </c>
      <c r="BB39" s="738">
        <v>5.1319999999998993</v>
      </c>
    </row>
    <row r="40" spans="1:54" x14ac:dyDescent="0.2">
      <c r="A40" s="737" t="s">
        <v>22</v>
      </c>
      <c r="B40" s="738">
        <v>3.6435499996998844</v>
      </c>
      <c r="C40" s="738">
        <v>3.7260900003000503</v>
      </c>
      <c r="D40" s="738">
        <v>3.815100000000021</v>
      </c>
      <c r="E40" s="738">
        <v>3.9076300005000442</v>
      </c>
      <c r="F40" s="738">
        <v>3.9995099996999555</v>
      </c>
      <c r="G40" s="738">
        <v>4.0879500002999629</v>
      </c>
      <c r="H40" s="738">
        <v>4.1722300000999857</v>
      </c>
      <c r="I40" s="738">
        <v>4.2539900001000293</v>
      </c>
      <c r="J40" s="738">
        <v>4.3356500004998919</v>
      </c>
      <c r="K40" s="738">
        <v>4.4207199999999807</v>
      </c>
      <c r="L40" s="738">
        <v>4.5120400003001109</v>
      </c>
      <c r="M40" s="738">
        <v>4.6101700004000365</v>
      </c>
      <c r="N40" s="738">
        <v>4.7152000001999648</v>
      </c>
      <c r="O40" s="738">
        <v>4.8290900002001216</v>
      </c>
      <c r="P40" s="738">
        <v>4.954049999800068</v>
      </c>
      <c r="Q40" s="738">
        <v>5.091529999999989</v>
      </c>
      <c r="R40" s="738">
        <v>5.2430099999999511</v>
      </c>
      <c r="S40" s="738">
        <v>5.4080899999999419</v>
      </c>
      <c r="T40" s="738">
        <v>5.5843400000001742</v>
      </c>
      <c r="U40" s="738">
        <v>5.7680900000000896</v>
      </c>
      <c r="V40" s="738">
        <v>5.956859999999959</v>
      </c>
      <c r="W40" s="738">
        <v>6.1500799999999369</v>
      </c>
      <c r="X40" s="738">
        <v>6.3490900000000767</v>
      </c>
      <c r="Y40" s="738">
        <v>6.5556000000002754</v>
      </c>
      <c r="Z40" s="738">
        <v>6.772130000000165</v>
      </c>
      <c r="AA40" s="738">
        <v>7.0007199999998413</v>
      </c>
      <c r="AB40" s="738">
        <v>7.2411300000000693</v>
      </c>
      <c r="AC40" s="738">
        <v>7.4932500000001232</v>
      </c>
      <c r="AD40" s="738">
        <v>7.7592600000001388</v>
      </c>
      <c r="AE40" s="738">
        <v>8.0418499999998669</v>
      </c>
      <c r="AF40" s="738">
        <v>8.3425600000002191</v>
      </c>
      <c r="AG40" s="738">
        <v>8.6630099999999661</v>
      </c>
      <c r="AH40" s="738">
        <v>9.0016899999999502</v>
      </c>
      <c r="AI40" s="738">
        <v>9.3532000000000455</v>
      </c>
      <c r="AJ40" s="738">
        <v>9.7100399999999034</v>
      </c>
      <c r="AK40" s="738">
        <v>10.067000000000045</v>
      </c>
      <c r="AL40" s="738">
        <v>10.421600000000048</v>
      </c>
      <c r="AM40" s="738">
        <v>10.775699999999981</v>
      </c>
      <c r="AN40" s="738">
        <v>11.133899999999912</v>
      </c>
      <c r="AO40" s="738">
        <v>11.502800000000111</v>
      </c>
      <c r="AP40" s="738">
        <v>11.887199999999865</v>
      </c>
      <c r="AQ40" s="738">
        <v>12.28869999999999</v>
      </c>
      <c r="AR40" s="738">
        <v>12.705099999999872</v>
      </c>
      <c r="AS40" s="738">
        <v>13.133600000000069</v>
      </c>
      <c r="AT40" s="738">
        <v>13.569400000000559</v>
      </c>
      <c r="AU40" s="738">
        <v>14.009400003000311</v>
      </c>
      <c r="AV40" s="738">
        <v>14.452500003000079</v>
      </c>
      <c r="AW40" s="738">
        <v>14.90000000299988</v>
      </c>
      <c r="AX40" s="738">
        <v>15.353184000000066</v>
      </c>
      <c r="AY40" s="738">
        <v>15.814344997000019</v>
      </c>
      <c r="AZ40" s="738">
        <v>16.285092999999385</v>
      </c>
      <c r="BA40" s="738">
        <v>16.765999999999181</v>
      </c>
      <c r="BB40" s="738">
        <v>17.255000000000901</v>
      </c>
    </row>
    <row r="41" spans="1:54" x14ac:dyDescent="0.2">
      <c r="A41" s="737" t="s">
        <v>145</v>
      </c>
      <c r="B41" s="738">
        <v>9.5638600000002718</v>
      </c>
      <c r="C41" s="738">
        <v>9.7451899999999902</v>
      </c>
      <c r="D41" s="738">
        <v>9.9225600000001659</v>
      </c>
      <c r="E41" s="738">
        <v>10.096300000000047</v>
      </c>
      <c r="F41" s="738">
        <v>10.26709999999999</v>
      </c>
      <c r="G41" s="738">
        <v>10.435499999999958</v>
      </c>
      <c r="H41" s="738">
        <v>10.601799999999958</v>
      </c>
      <c r="I41" s="738">
        <v>10.766400000000028</v>
      </c>
      <c r="J41" s="738">
        <v>10.930800000000039</v>
      </c>
      <c r="K41" s="738">
        <v>11.096899999999977</v>
      </c>
      <c r="L41" s="738">
        <v>11.266200000000007</v>
      </c>
      <c r="M41" s="738">
        <v>11.439099999999801</v>
      </c>
      <c r="N41" s="738">
        <v>11.615800000000231</v>
      </c>
      <c r="O41" s="738">
        <v>11.797500000000394</v>
      </c>
      <c r="P41" s="738">
        <v>11.985700000000248</v>
      </c>
      <c r="Q41" s="738">
        <v>12.181000004999801</v>
      </c>
      <c r="R41" s="738">
        <v>12.384100000000153</v>
      </c>
      <c r="S41" s="738">
        <v>12.594100003000234</v>
      </c>
      <c r="T41" s="738">
        <v>12.809000003000087</v>
      </c>
      <c r="U41" s="738">
        <v>13.025800005000372</v>
      </c>
      <c r="V41" s="738">
        <v>13.24209999700005</v>
      </c>
      <c r="W41" s="738">
        <v>13.457199996000336</v>
      </c>
      <c r="X41" s="738">
        <v>13.671000003000193</v>
      </c>
      <c r="Y41" s="738">
        <v>13.882699997999937</v>
      </c>
      <c r="Z41" s="738">
        <v>14.091400003999686</v>
      </c>
      <c r="AA41" s="738">
        <v>14.29660000100024</v>
      </c>
      <c r="AB41" s="738">
        <v>14.497800000000028</v>
      </c>
      <c r="AC41" s="738">
        <v>14.694799999000249</v>
      </c>
      <c r="AD41" s="738">
        <v>14.887800001999995</v>
      </c>
      <c r="AE41" s="738">
        <v>15.076999999000098</v>
      </c>
      <c r="AF41" s="738">
        <v>15.262799995999972</v>
      </c>
      <c r="AG41" s="738">
        <v>15.444999997999782</v>
      </c>
      <c r="AH41" s="738">
        <v>15.623599994999982</v>
      </c>
      <c r="AI41" s="738">
        <v>15.799500003999961</v>
      </c>
      <c r="AJ41" s="738">
        <v>15.973800001999955</v>
      </c>
      <c r="AK41" s="738">
        <v>16.147099997999977</v>
      </c>
      <c r="AL41" s="738">
        <v>16.31979999799978</v>
      </c>
      <c r="AM41" s="738">
        <v>16.491700005000105</v>
      </c>
      <c r="AN41" s="738">
        <v>16.661899997999935</v>
      </c>
      <c r="AO41" s="738">
        <v>16.829399997999847</v>
      </c>
      <c r="AP41" s="738">
        <v>16.993399995999923</v>
      </c>
      <c r="AQ41" s="738">
        <v>17.153399997999852</v>
      </c>
      <c r="AR41" s="738">
        <v>17.309699996999999</v>
      </c>
      <c r="AS41" s="738">
        <v>17.4630000040002</v>
      </c>
      <c r="AT41" s="738">
        <v>17.613800004000087</v>
      </c>
      <c r="AU41" s="738">
        <v>17.762700001999903</v>
      </c>
      <c r="AV41" s="738">
        <v>17.909799997999873</v>
      </c>
      <c r="AW41" s="738">
        <v>18.054700002999976</v>
      </c>
      <c r="AX41" s="738">
        <v>18.197208996000239</v>
      </c>
      <c r="AY41" s="738">
        <v>18.336652995999934</v>
      </c>
      <c r="AZ41" s="738">
        <v>18.472638999999987</v>
      </c>
      <c r="BA41" s="738">
        <v>18.604999999999929</v>
      </c>
      <c r="BB41" s="738">
        <v>18.73399999999997</v>
      </c>
    </row>
    <row r="42" spans="1:54" x14ac:dyDescent="0.2">
      <c r="A42" s="737" t="s">
        <v>48</v>
      </c>
      <c r="B42" s="738">
        <v>824.78800000001524</v>
      </c>
      <c r="C42" s="738">
        <v>845.48200000002578</v>
      </c>
      <c r="D42" s="738">
        <v>865.68699999999387</v>
      </c>
      <c r="E42" s="738">
        <v>885.14599999996426</v>
      </c>
      <c r="F42" s="738">
        <v>903.61400000003323</v>
      </c>
      <c r="G42" s="738">
        <v>920.94500000001983</v>
      </c>
      <c r="H42" s="738">
        <v>937.01799999996956</v>
      </c>
      <c r="I42" s="738">
        <v>951.92700000004504</v>
      </c>
      <c r="J42" s="738">
        <v>966.04000000001122</v>
      </c>
      <c r="K42" s="738">
        <v>979.88099999997075</v>
      </c>
      <c r="L42" s="738">
        <v>993.87699999997767</v>
      </c>
      <c r="M42" s="738">
        <v>1007.9999999999781</v>
      </c>
      <c r="N42" s="738">
        <v>1022.2500000000359</v>
      </c>
      <c r="O42" s="738">
        <v>1037.1199999999817</v>
      </c>
      <c r="P42" s="738">
        <v>1053.2099999999627</v>
      </c>
      <c r="Q42" s="738">
        <v>1070.8599999999885</v>
      </c>
      <c r="R42" s="738">
        <v>1090.3499999999851</v>
      </c>
      <c r="S42" s="738">
        <v>1111.3399999999792</v>
      </c>
      <c r="T42" s="738">
        <v>1132.8699999999976</v>
      </c>
      <c r="U42" s="738">
        <v>1153.569999999972</v>
      </c>
      <c r="V42" s="738">
        <v>1172.4499999999816</v>
      </c>
      <c r="W42" s="738">
        <v>1189.180000000026</v>
      </c>
      <c r="X42" s="738">
        <v>1203.9999999999718</v>
      </c>
      <c r="Y42" s="738">
        <v>1217.1300000000099</v>
      </c>
      <c r="Z42" s="738">
        <v>1228.9899999999859</v>
      </c>
      <c r="AA42" s="738">
        <v>1239.9399999999991</v>
      </c>
      <c r="AB42" s="738">
        <v>1249.9799999999675</v>
      </c>
      <c r="AC42" s="738">
        <v>1259.0699999999993</v>
      </c>
      <c r="AD42" s="738">
        <v>1267.4400000000137</v>
      </c>
      <c r="AE42" s="738">
        <v>1275.409999999981</v>
      </c>
      <c r="AF42" s="738">
        <v>1283.2000000000037</v>
      </c>
      <c r="AG42" s="738">
        <v>1290.9399999999882</v>
      </c>
      <c r="AH42" s="738">
        <v>1298.6499999999849</v>
      </c>
      <c r="AI42" s="738">
        <v>1306.3399999999847</v>
      </c>
      <c r="AJ42" s="738">
        <v>1314.0100000000102</v>
      </c>
      <c r="AK42" s="738">
        <v>1321.6199999999969</v>
      </c>
      <c r="AL42" s="738">
        <v>1329.2099999999944</v>
      </c>
      <c r="AM42" s="738">
        <v>1336.800000000002</v>
      </c>
      <c r="AN42" s="738">
        <v>1344.4200000000037</v>
      </c>
      <c r="AO42" s="738">
        <v>1352.0700000000015</v>
      </c>
      <c r="AP42" s="738">
        <v>1359.7599999999954</v>
      </c>
      <c r="AQ42" s="738">
        <v>1367.4799999999948</v>
      </c>
      <c r="AR42" s="738">
        <v>1375.2000000000023</v>
      </c>
      <c r="AS42" s="738">
        <v>1382.7899999999718</v>
      </c>
      <c r="AT42" s="738">
        <v>1390.1099999999551</v>
      </c>
      <c r="AU42" s="738">
        <v>1397.0299999999452</v>
      </c>
      <c r="AV42" s="738">
        <v>1403.4999999999989</v>
      </c>
      <c r="AW42" s="738">
        <v>1409.519999999935</v>
      </c>
      <c r="AX42" s="738">
        <v>1415.0459279999966</v>
      </c>
      <c r="AY42" s="738">
        <v>1420.0620219999892</v>
      </c>
      <c r="AZ42" s="738">
        <v>1424.5482660000146</v>
      </c>
      <c r="BA42" s="738">
        <v>1428.479999999967</v>
      </c>
      <c r="BB42" s="738">
        <v>1431.8499999999608</v>
      </c>
    </row>
    <row r="43" spans="1:54" x14ac:dyDescent="0.2">
      <c r="A43" s="737" t="s">
        <v>146</v>
      </c>
      <c r="B43" s="738">
        <v>22.061199995000436</v>
      </c>
      <c r="C43" s="738">
        <v>22.611999997000268</v>
      </c>
      <c r="D43" s="738">
        <v>23.146799994999714</v>
      </c>
      <c r="E43" s="738">
        <v>23.674500003000755</v>
      </c>
      <c r="F43" s="738">
        <v>24.20799999499922</v>
      </c>
      <c r="G43" s="738">
        <v>24.756999996998946</v>
      </c>
      <c r="H43" s="738">
        <v>25.323400001999861</v>
      </c>
      <c r="I43" s="738">
        <v>25.90509999599977</v>
      </c>
      <c r="J43" s="738">
        <v>26.502200002999963</v>
      </c>
      <c r="K43" s="738">
        <v>27.113499999999377</v>
      </c>
      <c r="L43" s="738">
        <v>27.737899999999424</v>
      </c>
      <c r="M43" s="738">
        <v>28.375999999999809</v>
      </c>
      <c r="N43" s="738">
        <v>29.027200000000704</v>
      </c>
      <c r="O43" s="738">
        <v>29.687100000000527</v>
      </c>
      <c r="P43" s="738">
        <v>30.350100000000818</v>
      </c>
      <c r="Q43" s="738">
        <v>31.011700000000026</v>
      </c>
      <c r="R43" s="738">
        <v>31.669799999999199</v>
      </c>
      <c r="S43" s="738">
        <v>32.324300000000669</v>
      </c>
      <c r="T43" s="738">
        <v>32.975499999999471</v>
      </c>
      <c r="U43" s="738">
        <v>33.624400000000584</v>
      </c>
      <c r="V43" s="738">
        <v>34.271600000000447</v>
      </c>
      <c r="W43" s="738">
        <v>34.916800000000407</v>
      </c>
      <c r="X43" s="738">
        <v>35.558699999999902</v>
      </c>
      <c r="Y43" s="738">
        <v>36.195199999999538</v>
      </c>
      <c r="Z43" s="738">
        <v>36.823500000000038</v>
      </c>
      <c r="AA43" s="738">
        <v>37.441999999999481</v>
      </c>
      <c r="AB43" s="738">
        <v>38.048999999999261</v>
      </c>
      <c r="AC43" s="738">
        <v>38.645400000000009</v>
      </c>
      <c r="AD43" s="738">
        <v>39.234100000000083</v>
      </c>
      <c r="AE43" s="738">
        <v>39.819300000000162</v>
      </c>
      <c r="AF43" s="738">
        <v>40.403999999999776</v>
      </c>
      <c r="AG43" s="738">
        <v>40.988899999999923</v>
      </c>
      <c r="AH43" s="738">
        <v>41.57249999999911</v>
      </c>
      <c r="AI43" s="738">
        <v>42.152200000000505</v>
      </c>
      <c r="AJ43" s="738">
        <v>42.724200000000295</v>
      </c>
      <c r="AK43" s="738">
        <v>43.285600000000002</v>
      </c>
      <c r="AL43" s="738">
        <v>43.835699999998816</v>
      </c>
      <c r="AM43" s="738">
        <v>44.374599999998701</v>
      </c>
      <c r="AN43" s="738">
        <v>44.901500000001136</v>
      </c>
      <c r="AO43" s="738">
        <v>45.416199999998931</v>
      </c>
      <c r="AP43" s="738">
        <v>45.918100000000067</v>
      </c>
      <c r="AQ43" s="738">
        <v>46.406599999999017</v>
      </c>
      <c r="AR43" s="738">
        <v>46.88149999599996</v>
      </c>
      <c r="AS43" s="738">
        <v>47.343000001999904</v>
      </c>
      <c r="AT43" s="738">
        <v>47.791899996999227</v>
      </c>
      <c r="AU43" s="738">
        <v>48.228699996999936</v>
      </c>
      <c r="AV43" s="738">
        <v>48.653400001001025</v>
      </c>
      <c r="AW43" s="738">
        <v>49.065599998998543</v>
      </c>
      <c r="AX43" s="738">
        <v>49.464682998998818</v>
      </c>
      <c r="AY43" s="738">
        <v>49.849817999000102</v>
      </c>
      <c r="AZ43" s="738">
        <v>50.220411999999392</v>
      </c>
      <c r="BA43" s="738">
        <v>50.575999999998771</v>
      </c>
      <c r="BB43" s="738">
        <v>50.917999999999687</v>
      </c>
    </row>
    <row r="44" spans="1:54" x14ac:dyDescent="0.2">
      <c r="A44" s="737" t="s">
        <v>4</v>
      </c>
      <c r="B44" s="738">
        <v>0.23005400000000209</v>
      </c>
      <c r="C44" s="738">
        <v>0.23464399997999583</v>
      </c>
      <c r="D44" s="738">
        <v>0.23923499995999789</v>
      </c>
      <c r="E44" s="738">
        <v>0.24420799996999673</v>
      </c>
      <c r="F44" s="738">
        <v>0.25010399997000471</v>
      </c>
      <c r="G44" s="738">
        <v>0.25729000000000218</v>
      </c>
      <c r="H44" s="738">
        <v>0.26595300004000116</v>
      </c>
      <c r="I44" s="738">
        <v>0.27590000003000331</v>
      </c>
      <c r="J44" s="738">
        <v>0.28663400005000306</v>
      </c>
      <c r="K44" s="738">
        <v>0.2974470000199913</v>
      </c>
      <c r="L44" s="738">
        <v>0.30782899999999513</v>
      </c>
      <c r="M44" s="738">
        <v>0.31760599998000388</v>
      </c>
      <c r="N44" s="738">
        <v>0.32694599999999374</v>
      </c>
      <c r="O44" s="738">
        <v>0.33609599998000228</v>
      </c>
      <c r="P44" s="738">
        <v>0.34546600002999361</v>
      </c>
      <c r="Q44" s="738">
        <v>0.35533699999999402</v>
      </c>
      <c r="R44" s="738">
        <v>0.36575999997999747</v>
      </c>
      <c r="S44" s="738">
        <v>0.3766539999700052</v>
      </c>
      <c r="T44" s="738">
        <v>0.38796300000001188</v>
      </c>
      <c r="U44" s="738">
        <v>0.39963200000000976</v>
      </c>
      <c r="V44" s="738">
        <v>0.41159400000000185</v>
      </c>
      <c r="W44" s="738">
        <v>0.42387200000000941</v>
      </c>
      <c r="X44" s="738">
        <v>0.43644800000000422</v>
      </c>
      <c r="Y44" s="738">
        <v>0.44927399999999512</v>
      </c>
      <c r="Z44" s="738">
        <v>0.46227699999999605</v>
      </c>
      <c r="AA44" s="738">
        <v>0.47539399999999982</v>
      </c>
      <c r="AB44" s="738">
        <v>0.48862699999999742</v>
      </c>
      <c r="AC44" s="738">
        <v>0.50195300000000154</v>
      </c>
      <c r="AD44" s="738">
        <v>0.51538500000001852</v>
      </c>
      <c r="AE44" s="738">
        <v>0.52884799999998766</v>
      </c>
      <c r="AF44" s="738">
        <v>0.54235699999998932</v>
      </c>
      <c r="AG44" s="738">
        <v>0.55588799999998628</v>
      </c>
      <c r="AH44" s="738">
        <v>0.5694789999999792</v>
      </c>
      <c r="AI44" s="738">
        <v>0.58321100000001735</v>
      </c>
      <c r="AJ44" s="738">
        <v>0.59722799999998222</v>
      </c>
      <c r="AK44" s="738">
        <v>0.61162699999998682</v>
      </c>
      <c r="AL44" s="738">
        <v>0.62642500000001944</v>
      </c>
      <c r="AM44" s="738">
        <v>0.64161999999999209</v>
      </c>
      <c r="AN44" s="738">
        <v>0.65722900000001994</v>
      </c>
      <c r="AO44" s="738">
        <v>0.67325200000000174</v>
      </c>
      <c r="AP44" s="738">
        <v>0.68969200000001518</v>
      </c>
      <c r="AQ44" s="738">
        <v>0.70656900000000078</v>
      </c>
      <c r="AR44" s="738">
        <v>0.72386799999997875</v>
      </c>
      <c r="AS44" s="738">
        <v>0.74149999999998917</v>
      </c>
      <c r="AT44" s="738">
        <v>0.75938499999999032</v>
      </c>
      <c r="AU44" s="738">
        <v>0.77742399999999523</v>
      </c>
      <c r="AV44" s="738">
        <v>0.79560099999999523</v>
      </c>
      <c r="AW44" s="738">
        <v>0.81391200000000674</v>
      </c>
      <c r="AX44" s="738">
        <v>0.8323469999999904</v>
      </c>
      <c r="AY44" s="738">
        <v>0.85091000000001937</v>
      </c>
      <c r="AZ44" s="738">
        <v>0.8696010000000135</v>
      </c>
      <c r="BA44" s="738">
        <v>0.88800000000001023</v>
      </c>
      <c r="BB44" s="738">
        <v>0.90699999999998715</v>
      </c>
    </row>
    <row r="45" spans="1:54" x14ac:dyDescent="0.2">
      <c r="A45" s="737" t="s">
        <v>23</v>
      </c>
      <c r="B45" s="738">
        <v>1.3648099999999495</v>
      </c>
      <c r="C45" s="738">
        <v>1.4066399999999821</v>
      </c>
      <c r="D45" s="738">
        <v>1.4505199999999552</v>
      </c>
      <c r="E45" s="738">
        <v>1.4960500000000045</v>
      </c>
      <c r="F45" s="738">
        <v>1.5426900000000585</v>
      </c>
      <c r="G45" s="738">
        <v>1.5900399999999988</v>
      </c>
      <c r="H45" s="738">
        <v>1.6379400000000053</v>
      </c>
      <c r="I45" s="738">
        <v>1.686520000000024</v>
      </c>
      <c r="J45" s="738">
        <v>1.7360999999999778</v>
      </c>
      <c r="K45" s="738">
        <v>1.787130000000051</v>
      </c>
      <c r="L45" s="738">
        <v>1.8399299999999614</v>
      </c>
      <c r="M45" s="738">
        <v>1.8946800000000774</v>
      </c>
      <c r="N45" s="738">
        <v>1.9511900000000744</v>
      </c>
      <c r="O45" s="738">
        <v>2.0091599999999841</v>
      </c>
      <c r="P45" s="738">
        <v>2.0681300000000453</v>
      </c>
      <c r="Q45" s="738">
        <v>2.1277699999999244</v>
      </c>
      <c r="R45" s="738">
        <v>2.1880499999999747</v>
      </c>
      <c r="S45" s="738">
        <v>2.2491500000000291</v>
      </c>
      <c r="T45" s="738">
        <v>2.3113499999999512</v>
      </c>
      <c r="U45" s="738">
        <v>2.375009999999937</v>
      </c>
      <c r="V45" s="738">
        <v>2.4404600000000354</v>
      </c>
      <c r="W45" s="738">
        <v>2.507769999999987</v>
      </c>
      <c r="X45" s="738">
        <v>2.577030000000001</v>
      </c>
      <c r="Y45" s="738">
        <v>2.6485100000000155</v>
      </c>
      <c r="Z45" s="738">
        <v>2.7224999999999673</v>
      </c>
      <c r="AA45" s="738">
        <v>2.7992600000000154</v>
      </c>
      <c r="AB45" s="738">
        <v>2.8792199999998958</v>
      </c>
      <c r="AC45" s="738">
        <v>2.9624700000000757</v>
      </c>
      <c r="AD45" s="738">
        <v>3.0484499999999288</v>
      </c>
      <c r="AE45" s="738">
        <v>3.1363399999999895</v>
      </c>
      <c r="AF45" s="738">
        <v>3.2257300000000337</v>
      </c>
      <c r="AG45" s="738">
        <v>3.3158100000001238</v>
      </c>
      <c r="AH45" s="738">
        <v>3.4071800000000132</v>
      </c>
      <c r="AI45" s="738">
        <v>3.5025200000001249</v>
      </c>
      <c r="AJ45" s="738">
        <v>3.6054400000000637</v>
      </c>
      <c r="AK45" s="738">
        <v>3.7182399999999136</v>
      </c>
      <c r="AL45" s="738">
        <v>3.8423600000000069</v>
      </c>
      <c r="AM45" s="738">
        <v>3.9762500000000989</v>
      </c>
      <c r="AN45" s="738">
        <v>4.1154400000000715</v>
      </c>
      <c r="AO45" s="738">
        <v>4.2537099999999635</v>
      </c>
      <c r="AP45" s="738">
        <v>4.3866899999999438</v>
      </c>
      <c r="AQ45" s="738">
        <v>4.5127300000000234</v>
      </c>
      <c r="AR45" s="738">
        <v>4.6333599999999819</v>
      </c>
      <c r="AS45" s="738">
        <v>4.7513900000001756</v>
      </c>
      <c r="AT45" s="738">
        <v>4.8710999999999798</v>
      </c>
      <c r="AU45" s="738">
        <v>4.9956499999999711</v>
      </c>
      <c r="AV45" s="738">
        <v>5.1258200000000382</v>
      </c>
      <c r="AW45" s="738">
        <v>5.2607499999998728</v>
      </c>
      <c r="AX45" s="738">
        <v>5.3998950000002512</v>
      </c>
      <c r="AY45" s="738">
        <v>5.5421970000001011</v>
      </c>
      <c r="AZ45" s="738">
        <v>5.6869170000001681</v>
      </c>
      <c r="BA45" s="738">
        <v>5.8340000000000023</v>
      </c>
      <c r="BB45" s="738">
        <v>5.9840000000000932</v>
      </c>
    </row>
    <row r="46" spans="1:54" x14ac:dyDescent="0.2">
      <c r="A46" s="737" t="s">
        <v>167</v>
      </c>
      <c r="B46" s="738">
        <v>2.1405000000000545E-2</v>
      </c>
      <c r="C46" s="738">
        <v>2.1509999999999464E-2</v>
      </c>
      <c r="D46" s="738">
        <v>2.1422000004000321E-2</v>
      </c>
      <c r="E46" s="738">
        <v>2.1175999996999643E-2</v>
      </c>
      <c r="F46" s="738">
        <v>2.0810000001999954E-2</v>
      </c>
      <c r="G46" s="738">
        <v>2.0348999999999874E-2</v>
      </c>
      <c r="H46" s="738">
        <v>1.9812000003000676E-2</v>
      </c>
      <c r="I46" s="738">
        <v>1.9195999998000372E-2</v>
      </c>
      <c r="J46" s="738">
        <v>1.8569999996000539E-2</v>
      </c>
      <c r="K46" s="738">
        <v>1.8027999999999759E-2</v>
      </c>
      <c r="L46" s="738">
        <v>1.7637999999999682E-2</v>
      </c>
      <c r="M46" s="738">
        <v>1.7429999999999835E-2</v>
      </c>
      <c r="N46" s="738">
        <v>1.7387000000000163E-2</v>
      </c>
      <c r="O46" s="738">
        <v>1.7465999999999732E-2</v>
      </c>
      <c r="P46" s="738">
        <v>1.7594000000000175E-2</v>
      </c>
      <c r="Q46" s="738">
        <v>1.7732999999999884E-2</v>
      </c>
      <c r="R46" s="738">
        <v>1.7850999999999784E-2</v>
      </c>
      <c r="S46" s="738">
        <v>1.7969999999000247E-2</v>
      </c>
      <c r="T46" s="738">
        <v>1.8080000002000038E-2</v>
      </c>
      <c r="U46" s="738">
        <v>1.8211000004999776E-2</v>
      </c>
      <c r="V46" s="738">
        <v>1.8356000000000112E-2</v>
      </c>
      <c r="W46" s="738">
        <v>1.85280000000001E-2</v>
      </c>
      <c r="X46" s="738">
        <v>1.8714000001000246E-2</v>
      </c>
      <c r="Y46" s="738">
        <v>1.8868999999999532E-2</v>
      </c>
      <c r="Z46" s="738">
        <v>1.8962999995999732E-2</v>
      </c>
      <c r="AA46" s="738">
        <v>1.895599999999973E-2</v>
      </c>
      <c r="AB46" s="738">
        <v>1.8815000002999641E-2</v>
      </c>
      <c r="AC46" s="738">
        <v>1.856899999899983E-2</v>
      </c>
      <c r="AD46" s="738">
        <v>1.8295000001999746E-2</v>
      </c>
      <c r="AE46" s="738">
        <v>1.8124000003999944E-2</v>
      </c>
      <c r="AF46" s="738">
        <v>1.812200000000002E-2</v>
      </c>
      <c r="AG46" s="738">
        <v>1.832200000500003E-2</v>
      </c>
      <c r="AH46" s="738">
        <v>1.8701999997000406E-2</v>
      </c>
      <c r="AI46" s="738">
        <v>1.9147999996000017E-2</v>
      </c>
      <c r="AJ46" s="738">
        <v>1.9521999996000024E-2</v>
      </c>
      <c r="AK46" s="738">
        <v>1.970999999999988E-2</v>
      </c>
      <c r="AL46" s="738">
        <v>1.9695999999000138E-2</v>
      </c>
      <c r="AM46" s="738">
        <v>1.9510999994999934E-2</v>
      </c>
      <c r="AN46" s="738">
        <v>1.9211999998000148E-2</v>
      </c>
      <c r="AO46" s="738">
        <v>1.8868000001999688E-2</v>
      </c>
      <c r="AP46" s="738">
        <v>1.8544999999999923E-2</v>
      </c>
      <c r="AQ46" s="738">
        <v>1.8257000001000015E-2</v>
      </c>
      <c r="AR46" s="738">
        <v>1.7996000000999924E-2</v>
      </c>
      <c r="AS46" s="738">
        <v>1.7767000003000025E-2</v>
      </c>
      <c r="AT46" s="738">
        <v>1.7588000002000406E-2</v>
      </c>
      <c r="AU46" s="738">
        <v>1.7448999999999652E-2</v>
      </c>
      <c r="AV46" s="738">
        <v>1.7378999998000775E-2</v>
      </c>
      <c r="AW46" s="738">
        <v>1.7379999995999446E-2</v>
      </c>
      <c r="AX46" s="738">
        <v>1.7411000003000721E-2</v>
      </c>
      <c r="AY46" s="738">
        <v>1.7462000001999278E-2</v>
      </c>
      <c r="AZ46" s="738">
        <v>1.7515000000000523E-2</v>
      </c>
      <c r="BA46" s="738">
        <v>1.6999999999999918E-2</v>
      </c>
      <c r="BB46" s="738">
        <v>1.6999999999999148E-2</v>
      </c>
    </row>
    <row r="47" spans="1:54" x14ac:dyDescent="0.2">
      <c r="A47" s="737" t="s">
        <v>136</v>
      </c>
      <c r="B47" s="738">
        <v>1.8488700000999743</v>
      </c>
      <c r="C47" s="738">
        <v>1.8983600004000005</v>
      </c>
      <c r="D47" s="738">
        <v>1.9470500002000339</v>
      </c>
      <c r="E47" s="738">
        <v>1.9957399998999721</v>
      </c>
      <c r="F47" s="738">
        <v>2.045580000399982</v>
      </c>
      <c r="G47" s="738">
        <v>2.0974100005000174</v>
      </c>
      <c r="H47" s="738">
        <v>2.1514999997000546</v>
      </c>
      <c r="I47" s="738">
        <v>2.2077199998999149</v>
      </c>
      <c r="J47" s="738">
        <v>2.2661500001000676</v>
      </c>
      <c r="K47" s="738">
        <v>2.3267000003999261</v>
      </c>
      <c r="L47" s="738">
        <v>2.3893099999998983</v>
      </c>
      <c r="M47" s="738">
        <v>2.4541300000000139</v>
      </c>
      <c r="N47" s="738">
        <v>2.5211700000000064</v>
      </c>
      <c r="O47" s="738">
        <v>2.589930000000003</v>
      </c>
      <c r="P47" s="738">
        <v>2.6597800000000253</v>
      </c>
      <c r="Q47" s="738">
        <v>2.7302300000000206</v>
      </c>
      <c r="R47" s="738">
        <v>2.8009900000000352</v>
      </c>
      <c r="S47" s="738">
        <v>2.8722100000000355</v>
      </c>
      <c r="T47" s="738">
        <v>2.9445599999999659</v>
      </c>
      <c r="U47" s="738">
        <v>3.0189499999999438</v>
      </c>
      <c r="V47" s="738">
        <v>3.0959900000000293</v>
      </c>
      <c r="W47" s="738">
        <v>3.1756499999999717</v>
      </c>
      <c r="X47" s="738">
        <v>3.257469999999917</v>
      </c>
      <c r="Y47" s="738">
        <v>3.3410000000001259</v>
      </c>
      <c r="Z47" s="738">
        <v>3.4256899999998929</v>
      </c>
      <c r="AA47" s="738">
        <v>3.5109299999999739</v>
      </c>
      <c r="AB47" s="738">
        <v>3.5967299999999298</v>
      </c>
      <c r="AC47" s="738">
        <v>3.6827199999998697</v>
      </c>
      <c r="AD47" s="738">
        <v>3.7673700000000765</v>
      </c>
      <c r="AE47" s="738">
        <v>3.8487200000000295</v>
      </c>
      <c r="AF47" s="738">
        <v>3.9254399999998775</v>
      </c>
      <c r="AG47" s="738">
        <v>3.9967999999998884</v>
      </c>
      <c r="AH47" s="738">
        <v>4.0632000000001138</v>
      </c>
      <c r="AI47" s="738">
        <v>4.1259699999999091</v>
      </c>
      <c r="AJ47" s="738">
        <v>4.1870399999998495</v>
      </c>
      <c r="AK47" s="738">
        <v>4.2478399999999317</v>
      </c>
      <c r="AL47" s="738">
        <v>4.3087899999999131</v>
      </c>
      <c r="AM47" s="738">
        <v>4.369469999999918</v>
      </c>
      <c r="AN47" s="738">
        <v>4.4295100000000653</v>
      </c>
      <c r="AO47" s="738">
        <v>4.4882599999999844</v>
      </c>
      <c r="AP47" s="738">
        <v>4.5452799999999653</v>
      </c>
      <c r="AQ47" s="738">
        <v>4.6004699999999463</v>
      </c>
      <c r="AR47" s="738">
        <v>4.6541200000001055</v>
      </c>
      <c r="AS47" s="738">
        <v>4.706399999999916</v>
      </c>
      <c r="AT47" s="738">
        <v>4.7575699999998697</v>
      </c>
      <c r="AU47" s="738">
        <v>4.8078500000000499</v>
      </c>
      <c r="AV47" s="738">
        <v>4.8572699999999447</v>
      </c>
      <c r="AW47" s="738">
        <v>4.90576999999994</v>
      </c>
      <c r="AX47" s="738">
        <v>4.9531989999999348</v>
      </c>
      <c r="AY47" s="738">
        <v>4.9993840000000143</v>
      </c>
      <c r="AZ47" s="738">
        <v>5.0441790000001632</v>
      </c>
      <c r="BA47" s="738">
        <v>5.087999999999929</v>
      </c>
      <c r="BB47" s="738">
        <v>5.1289999999999853</v>
      </c>
    </row>
    <row r="48" spans="1:54" x14ac:dyDescent="0.2">
      <c r="A48" s="737" t="s">
        <v>196</v>
      </c>
      <c r="B48" s="738">
        <v>5.2423999999999422</v>
      </c>
      <c r="C48" s="738">
        <v>5.479340000000029</v>
      </c>
      <c r="D48" s="738">
        <v>5.737280000000041</v>
      </c>
      <c r="E48" s="738">
        <v>6.0138599999999336</v>
      </c>
      <c r="F48" s="738">
        <v>6.3052899999998981</v>
      </c>
      <c r="G48" s="738">
        <v>6.6086100000000849</v>
      </c>
      <c r="H48" s="738">
        <v>6.9229800000000896</v>
      </c>
      <c r="I48" s="738">
        <v>7.2488299999999262</v>
      </c>
      <c r="J48" s="738">
        <v>7.5859100000000579</v>
      </c>
      <c r="K48" s="738">
        <v>7.9342800000000606</v>
      </c>
      <c r="L48" s="738">
        <v>8.2936699999999135</v>
      </c>
      <c r="M48" s="738">
        <v>8.664059999999937</v>
      </c>
      <c r="N48" s="738">
        <v>9.0444699999997926</v>
      </c>
      <c r="O48" s="738">
        <v>9.4327300000000207</v>
      </c>
      <c r="P48" s="738">
        <v>9.8260599999998828</v>
      </c>
      <c r="Q48" s="738">
        <v>10.22259999999992</v>
      </c>
      <c r="R48" s="738">
        <v>10.620300000000141</v>
      </c>
      <c r="S48" s="738">
        <v>11.019700000000183</v>
      </c>
      <c r="T48" s="738">
        <v>11.424300000000159</v>
      </c>
      <c r="U48" s="738">
        <v>11.839200000000067</v>
      </c>
      <c r="V48" s="738">
        <v>12.267799999999756</v>
      </c>
      <c r="W48" s="738">
        <v>12.710000000000159</v>
      </c>
      <c r="X48" s="738">
        <v>13.162999999999824</v>
      </c>
      <c r="Y48" s="738">
        <v>13.622700000000265</v>
      </c>
      <c r="Z48" s="738">
        <v>14.083600000000294</v>
      </c>
      <c r="AA48" s="738">
        <v>14.540799999999813</v>
      </c>
      <c r="AB48" s="738">
        <v>14.995199999999841</v>
      </c>
      <c r="AC48" s="738">
        <v>15.44599999999981</v>
      </c>
      <c r="AD48" s="738">
        <v>15.884600000000031</v>
      </c>
      <c r="AE48" s="738">
        <v>16.300200000000117</v>
      </c>
      <c r="AF48" s="738">
        <v>16.686599999999991</v>
      </c>
      <c r="AG48" s="738">
        <v>17.040200000000059</v>
      </c>
      <c r="AH48" s="738">
        <v>17.366499999999917</v>
      </c>
      <c r="AI48" s="738">
        <v>17.679399999999909</v>
      </c>
      <c r="AJ48" s="738">
        <v>17.997699999999803</v>
      </c>
      <c r="AK48" s="738">
        <v>18.336300002999728</v>
      </c>
      <c r="AL48" s="738">
        <v>18.699400005000093</v>
      </c>
      <c r="AM48" s="738">
        <v>19.085899998000059</v>
      </c>
      <c r="AN48" s="738">
        <v>19.498000000999937</v>
      </c>
      <c r="AO48" s="738">
        <v>19.936399997000219</v>
      </c>
      <c r="AP48" s="738">
        <v>20.401299998000319</v>
      </c>
      <c r="AQ48" s="738">
        <v>20.895300000999995</v>
      </c>
      <c r="AR48" s="738">
        <v>21.418600000000175</v>
      </c>
      <c r="AS48" s="738">
        <v>21.966299999999894</v>
      </c>
      <c r="AT48" s="738">
        <v>22.531299999999284</v>
      </c>
      <c r="AU48" s="738">
        <v>23.108499999999967</v>
      </c>
      <c r="AV48" s="738">
        <v>23.695900000000375</v>
      </c>
      <c r="AW48" s="738">
        <v>24.29479999999992</v>
      </c>
      <c r="AX48" s="738">
        <v>24.905843000000214</v>
      </c>
      <c r="AY48" s="738">
        <v>25.531083000000134</v>
      </c>
      <c r="AZ48" s="738">
        <v>26.17174999999931</v>
      </c>
      <c r="BA48" s="738">
        <v>26.827999999999896</v>
      </c>
      <c r="BB48" s="738">
        <v>27.49800000000047</v>
      </c>
    </row>
    <row r="49" spans="1:54" x14ac:dyDescent="0.2">
      <c r="A49" s="737" t="s">
        <v>103</v>
      </c>
      <c r="B49" s="738">
        <v>4.4230699999998766</v>
      </c>
      <c r="C49" s="738">
        <v>4.4388100000000854</v>
      </c>
      <c r="D49" s="738">
        <v>4.453990000000088</v>
      </c>
      <c r="E49" s="738">
        <v>4.4690399999999411</v>
      </c>
      <c r="F49" s="738">
        <v>4.4845200000001197</v>
      </c>
      <c r="G49" s="738">
        <v>4.5008600000000776</v>
      </c>
      <c r="H49" s="738">
        <v>4.5181000000000457</v>
      </c>
      <c r="I49" s="738">
        <v>4.5361999999999965</v>
      </c>
      <c r="J49" s="738">
        <v>4.5554200000000193</v>
      </c>
      <c r="K49" s="738">
        <v>4.5760300000000234</v>
      </c>
      <c r="L49" s="738">
        <v>4.5981300000000163</v>
      </c>
      <c r="M49" s="738">
        <v>4.6214199999999996</v>
      </c>
      <c r="N49" s="738">
        <v>4.6454100000000773</v>
      </c>
      <c r="O49" s="738">
        <v>4.6696099999999019</v>
      </c>
      <c r="P49" s="738">
        <v>4.693430000000034</v>
      </c>
      <c r="Q49" s="738">
        <v>4.7161200000000285</v>
      </c>
      <c r="R49" s="738">
        <v>4.7379499999999828</v>
      </c>
      <c r="S49" s="738">
        <v>4.7581499999999544</v>
      </c>
      <c r="T49" s="738">
        <v>4.7736800000000361</v>
      </c>
      <c r="U49" s="738">
        <v>4.7806299999999791</v>
      </c>
      <c r="V49" s="738">
        <v>4.7763699999999423</v>
      </c>
      <c r="W49" s="738">
        <v>4.7600000000000122</v>
      </c>
      <c r="X49" s="738">
        <v>4.7328600000001542</v>
      </c>
      <c r="Y49" s="738">
        <v>4.6975299999998299</v>
      </c>
      <c r="Z49" s="738">
        <v>4.657799999999912</v>
      </c>
      <c r="AA49" s="738">
        <v>4.6167599999999887</v>
      </c>
      <c r="AB49" s="738">
        <v>4.5748899999998498</v>
      </c>
      <c r="AC49" s="738">
        <v>4.5323999999999778</v>
      </c>
      <c r="AD49" s="738">
        <v>4.4918999999999114</v>
      </c>
      <c r="AE49" s="738">
        <v>4.4564299999999299</v>
      </c>
      <c r="AF49" s="738">
        <v>4.4280700000000266</v>
      </c>
      <c r="AG49" s="738">
        <v>4.4080799999999876</v>
      </c>
      <c r="AH49" s="738">
        <v>4.3958200000000272</v>
      </c>
      <c r="AI49" s="738">
        <v>4.388949999999924</v>
      </c>
      <c r="AJ49" s="738">
        <v>4.3839199999999616</v>
      </c>
      <c r="AK49" s="738">
        <v>4.3780600000001009</v>
      </c>
      <c r="AL49" s="738">
        <v>4.370700000000066</v>
      </c>
      <c r="AM49" s="738">
        <v>4.3622700000000654</v>
      </c>
      <c r="AN49" s="738">
        <v>4.35243</v>
      </c>
      <c r="AO49" s="738">
        <v>4.3410800000001171</v>
      </c>
      <c r="AP49" s="738">
        <v>4.3281499999998845</v>
      </c>
      <c r="AQ49" s="738">
        <v>4.313369999999968</v>
      </c>
      <c r="AR49" s="738">
        <v>4.2965299999998621</v>
      </c>
      <c r="AS49" s="738">
        <v>4.2778100000001134</v>
      </c>
      <c r="AT49" s="738">
        <v>4.2575300000001404</v>
      </c>
      <c r="AU49" s="738">
        <v>4.2360200000000487</v>
      </c>
      <c r="AV49" s="738">
        <v>4.2132699999999517</v>
      </c>
      <c r="AW49" s="738">
        <v>4.189349999999938</v>
      </c>
      <c r="AX49" s="738">
        <v>4.1647830000000727</v>
      </c>
      <c r="AY49" s="738">
        <v>4.140147999999968</v>
      </c>
      <c r="AZ49" s="738">
        <v>4.1159469999999008</v>
      </c>
      <c r="BA49" s="738">
        <v>4.0930000000000337</v>
      </c>
      <c r="BB49" s="738">
        <v>4.0689999999999547</v>
      </c>
    </row>
    <row r="50" spans="1:54" x14ac:dyDescent="0.2">
      <c r="A50" s="737" t="s">
        <v>121</v>
      </c>
      <c r="B50" s="738">
        <v>8.7151199999998639</v>
      </c>
      <c r="C50" s="738">
        <v>8.8699599999998782</v>
      </c>
      <c r="D50" s="738">
        <v>9.0253000000000139</v>
      </c>
      <c r="E50" s="738">
        <v>9.1760500000000054</v>
      </c>
      <c r="F50" s="738">
        <v>9.3153699999999322</v>
      </c>
      <c r="G50" s="738">
        <v>9.4384399999998756</v>
      </c>
      <c r="H50" s="738">
        <v>9.5442699999998002</v>
      </c>
      <c r="I50" s="738">
        <v>9.6346800000002997</v>
      </c>
      <c r="J50" s="738">
        <v>9.7113900000002342</v>
      </c>
      <c r="K50" s="738">
        <v>9.7772900000001552</v>
      </c>
      <c r="L50" s="738">
        <v>9.8351799999999532</v>
      </c>
      <c r="M50" s="738">
        <v>9.8842099999998023</v>
      </c>
      <c r="N50" s="738">
        <v>9.9256199999998742</v>
      </c>
      <c r="O50" s="738">
        <v>9.9667299999998402</v>
      </c>
      <c r="P50" s="738">
        <v>10.017100000000005</v>
      </c>
      <c r="Q50" s="738">
        <v>10.083000000000194</v>
      </c>
      <c r="R50" s="738">
        <v>10.168099999999979</v>
      </c>
      <c r="S50" s="738">
        <v>10.26959999999986</v>
      </c>
      <c r="T50" s="738">
        <v>10.379500000000096</v>
      </c>
      <c r="U50" s="738">
        <v>10.486499999999861</v>
      </c>
      <c r="V50" s="738">
        <v>10.582100000000022</v>
      </c>
      <c r="W50" s="738">
        <v>10.66360000000021</v>
      </c>
      <c r="X50" s="738">
        <v>10.733399999999868</v>
      </c>
      <c r="Y50" s="738">
        <v>10.794100000000292</v>
      </c>
      <c r="Z50" s="738">
        <v>10.850599999999968</v>
      </c>
      <c r="AA50" s="738">
        <v>10.905999999999658</v>
      </c>
      <c r="AB50" s="738">
        <v>10.960999999999865</v>
      </c>
      <c r="AC50" s="738">
        <v>11.014000000000134</v>
      </c>
      <c r="AD50" s="738">
        <v>11.064099999999966</v>
      </c>
      <c r="AE50" s="738">
        <v>11.109999999999912</v>
      </c>
      <c r="AF50" s="738">
        <v>11.150700000000187</v>
      </c>
      <c r="AG50" s="738">
        <v>11.186500000000239</v>
      </c>
      <c r="AH50" s="738">
        <v>11.217999999999948</v>
      </c>
      <c r="AI50" s="738">
        <v>11.244899999999982</v>
      </c>
      <c r="AJ50" s="738">
        <v>11.266899999999865</v>
      </c>
      <c r="AK50" s="738">
        <v>11.28430000000021</v>
      </c>
      <c r="AL50" s="738">
        <v>11.296200000000031</v>
      </c>
      <c r="AM50" s="738">
        <v>11.303699999999823</v>
      </c>
      <c r="AN50" s="738">
        <v>11.309800000000347</v>
      </c>
      <c r="AO50" s="738">
        <v>11.318600000000064</v>
      </c>
      <c r="AP50" s="738">
        <v>11.33309999999984</v>
      </c>
      <c r="AQ50" s="738">
        <v>11.354699999999674</v>
      </c>
      <c r="AR50" s="738">
        <v>11.382100000000021</v>
      </c>
      <c r="AS50" s="738">
        <v>11.412199999999777</v>
      </c>
      <c r="AT50" s="738">
        <v>11.439799999999911</v>
      </c>
      <c r="AU50" s="738">
        <v>11.461400000000005</v>
      </c>
      <c r="AV50" s="738">
        <v>11.475999999999813</v>
      </c>
      <c r="AW50" s="738">
        <v>11.484599999999773</v>
      </c>
      <c r="AX50" s="738">
        <v>11.489081999999952</v>
      </c>
      <c r="AY50" s="738">
        <v>11.492045999999942</v>
      </c>
      <c r="AZ50" s="738">
        <v>11.495491999999974</v>
      </c>
      <c r="BA50" s="738">
        <v>11.499000000000049</v>
      </c>
      <c r="BB50" s="738">
        <v>11.503999999999719</v>
      </c>
    </row>
    <row r="51" spans="1:54" x14ac:dyDescent="0.2">
      <c r="A51" s="737" t="s">
        <v>122</v>
      </c>
      <c r="B51" s="738">
        <v>0.14363399999999879</v>
      </c>
      <c r="C51" s="738">
        <v>0.14544700003000166</v>
      </c>
      <c r="D51" s="738">
        <v>0.14715199997999548</v>
      </c>
      <c r="E51" s="738">
        <v>0.14861799995000044</v>
      </c>
      <c r="F51" s="738">
        <v>0.14968300002999962</v>
      </c>
      <c r="G51" s="738">
        <v>0.15025800000000381</v>
      </c>
      <c r="H51" s="738">
        <v>0.15023999999000381</v>
      </c>
      <c r="I51" s="738">
        <v>0.14971499996000034</v>
      </c>
      <c r="J51" s="738">
        <v>0.14892900005000079</v>
      </c>
      <c r="K51" s="738">
        <v>0.14827699998999919</v>
      </c>
      <c r="L51" s="738">
        <v>0.14799599999999968</v>
      </c>
      <c r="M51" s="738">
        <v>0.14821000001999879</v>
      </c>
      <c r="N51" s="738">
        <v>0.14881400002000025</v>
      </c>
      <c r="O51" s="738">
        <v>0.14958000003999902</v>
      </c>
      <c r="P51" s="738">
        <v>0.15018699996999854</v>
      </c>
      <c r="Q51" s="738">
        <v>0.15037699999999848</v>
      </c>
      <c r="R51" s="738">
        <v>0.15005700003999667</v>
      </c>
      <c r="S51" s="738">
        <v>0.14932400003999668</v>
      </c>
      <c r="T51" s="738">
        <v>0.14835400004999919</v>
      </c>
      <c r="U51" s="738">
        <v>0.14740999998000157</v>
      </c>
      <c r="V51" s="738">
        <v>0.14667100000000113</v>
      </c>
      <c r="W51" s="738">
        <v>0.14623900003999959</v>
      </c>
      <c r="X51" s="738">
        <v>0.14602099995000192</v>
      </c>
      <c r="Y51" s="738">
        <v>0.14576400001999359</v>
      </c>
      <c r="Z51" s="738">
        <v>0.14512499997999484</v>
      </c>
      <c r="AA51" s="738">
        <v>0.14388400000000479</v>
      </c>
      <c r="AB51" s="738">
        <v>0.14198299997000444</v>
      </c>
      <c r="AC51" s="738">
        <v>0.13956900003000036</v>
      </c>
      <c r="AD51" s="738">
        <v>0.13689100003000162</v>
      </c>
      <c r="AE51" s="738">
        <v>0.13431099995000056</v>
      </c>
      <c r="AF51" s="738">
        <v>0.13209900000000097</v>
      </c>
      <c r="AG51" s="738">
        <v>0.1302769999700007</v>
      </c>
      <c r="AH51" s="738">
        <v>0.12882899995000219</v>
      </c>
      <c r="AI51" s="738">
        <v>0.12802099998999797</v>
      </c>
      <c r="AJ51" s="738">
        <v>0.1281569999999993</v>
      </c>
      <c r="AK51" s="738">
        <v>0.12939400000000054</v>
      </c>
      <c r="AL51" s="738">
        <v>0.13189800002000007</v>
      </c>
      <c r="AM51" s="738">
        <v>0.1354979999699984</v>
      </c>
      <c r="AN51" s="738">
        <v>0.13972999996999888</v>
      </c>
      <c r="AO51" s="738">
        <v>0.14393299998999809</v>
      </c>
      <c r="AP51" s="738">
        <v>0.14760799999999849</v>
      </c>
      <c r="AQ51" s="738">
        <v>0.1505930000500027</v>
      </c>
      <c r="AR51" s="738">
        <v>0.15298500002000107</v>
      </c>
      <c r="AS51" s="738">
        <v>0.15489500002000198</v>
      </c>
      <c r="AT51" s="738">
        <v>0.15651200001000032</v>
      </c>
      <c r="AU51" s="738">
        <v>0.15800999999999737</v>
      </c>
      <c r="AV51" s="738">
        <v>0.15937099998000162</v>
      </c>
      <c r="AW51" s="738">
        <v>0.16053899995999935</v>
      </c>
      <c r="AX51" s="738">
        <v>0.16157699999999711</v>
      </c>
      <c r="AY51" s="738">
        <v>0.162546999989998</v>
      </c>
      <c r="AZ51" s="738">
        <v>0.16349499999999456</v>
      </c>
      <c r="BA51" s="738">
        <v>0.16399999999999601</v>
      </c>
      <c r="BB51" s="738">
        <v>0.16500000000000245</v>
      </c>
    </row>
    <row r="52" spans="1:54" x14ac:dyDescent="0.2">
      <c r="A52" s="737" t="s">
        <v>73</v>
      </c>
      <c r="B52" s="738">
        <v>0.61362099999999775</v>
      </c>
      <c r="C52" s="738">
        <v>0.6208590000000026</v>
      </c>
      <c r="D52" s="738">
        <v>0.62800200000001294</v>
      </c>
      <c r="E52" s="738">
        <v>0.63511099999999177</v>
      </c>
      <c r="F52" s="738">
        <v>0.64233899999998678</v>
      </c>
      <c r="G52" s="738">
        <v>0.64975499999999664</v>
      </c>
      <c r="H52" s="738">
        <v>0.65753399999999285</v>
      </c>
      <c r="I52" s="738">
        <v>0.66552800000000367</v>
      </c>
      <c r="J52" s="738">
        <v>0.67325100000000537</v>
      </c>
      <c r="K52" s="738">
        <v>0.68001099999999637</v>
      </c>
      <c r="L52" s="738">
        <v>0.68540599999999308</v>
      </c>
      <c r="M52" s="738">
        <v>0.6891729999999987</v>
      </c>
      <c r="N52" s="738">
        <v>0.69170200000000448</v>
      </c>
      <c r="O52" s="738">
        <v>0.69407699999998951</v>
      </c>
      <c r="P52" s="738">
        <v>0.6977169999999947</v>
      </c>
      <c r="Q52" s="738">
        <v>0.70368699999998707</v>
      </c>
      <c r="R52" s="738">
        <v>0.71234099999999878</v>
      </c>
      <c r="S52" s="738">
        <v>0.72338000000000535</v>
      </c>
      <c r="T52" s="738">
        <v>0.736478999999999</v>
      </c>
      <c r="U52" s="738">
        <v>0.7510440000000107</v>
      </c>
      <c r="V52" s="738">
        <v>0.76661400000000568</v>
      </c>
      <c r="W52" s="738">
        <v>0.78312900000000885</v>
      </c>
      <c r="X52" s="738">
        <v>0.8006090000000039</v>
      </c>
      <c r="Y52" s="738">
        <v>0.81875100000000267</v>
      </c>
      <c r="Z52" s="738">
        <v>0.83710999999999869</v>
      </c>
      <c r="AA52" s="738">
        <v>0.85538399999999803</v>
      </c>
      <c r="AB52" s="738">
        <v>0.87342299999998874</v>
      </c>
      <c r="AC52" s="738">
        <v>0.89119200000000154</v>
      </c>
      <c r="AD52" s="738">
        <v>0.90870399999998874</v>
      </c>
      <c r="AE52" s="738">
        <v>0.92605000000000193</v>
      </c>
      <c r="AF52" s="738">
        <v>0.94328600000000018</v>
      </c>
      <c r="AG52" s="738">
        <v>0.96028199999998787</v>
      </c>
      <c r="AH52" s="738">
        <v>0.97696600000000855</v>
      </c>
      <c r="AI52" s="738">
        <v>0.99356300000000497</v>
      </c>
      <c r="AJ52" s="738">
        <v>1.0104099999999936</v>
      </c>
      <c r="AK52" s="738">
        <v>1.0276599999999982</v>
      </c>
      <c r="AL52" s="738">
        <v>1.0455100000000088</v>
      </c>
      <c r="AM52" s="738">
        <v>1.0637100000000084</v>
      </c>
      <c r="AN52" s="738">
        <v>1.0815599999999963</v>
      </c>
      <c r="AO52" s="738">
        <v>1.09807999999999</v>
      </c>
      <c r="AP52" s="738">
        <v>1.1126099999999994</v>
      </c>
      <c r="AQ52" s="738">
        <v>1.1248399999999947</v>
      </c>
      <c r="AR52" s="738">
        <v>1.1350600000000033</v>
      </c>
      <c r="AS52" s="738">
        <v>1.1438999999999968</v>
      </c>
      <c r="AT52" s="738">
        <v>1.1523099999999886</v>
      </c>
      <c r="AU52" s="738">
        <v>1.1609799999999877</v>
      </c>
      <c r="AV52" s="738">
        <v>1.1701200000000083</v>
      </c>
      <c r="AW52" s="738">
        <v>1.1795499999999908</v>
      </c>
      <c r="AX52" s="738">
        <v>1.1890849999999891</v>
      </c>
      <c r="AY52" s="738">
        <v>1.1984270000000083</v>
      </c>
      <c r="AZ52" s="738">
        <v>1.2073430000000085</v>
      </c>
      <c r="BA52" s="738">
        <v>1.216000000000006</v>
      </c>
      <c r="BB52" s="738">
        <v>1.2240000000000102</v>
      </c>
    </row>
    <row r="53" spans="1:54" x14ac:dyDescent="0.2">
      <c r="A53" s="737" t="s">
        <v>197</v>
      </c>
      <c r="B53" s="738">
        <v>9.8178200000000295</v>
      </c>
      <c r="C53" s="738">
        <v>9.8473899999999528</v>
      </c>
      <c r="D53" s="738">
        <v>9.8912800000001173</v>
      </c>
      <c r="E53" s="738">
        <v>9.9463799999997331</v>
      </c>
      <c r="F53" s="738">
        <v>10.007499999999505</v>
      </c>
      <c r="G53" s="738">
        <v>10.070100000000181</v>
      </c>
      <c r="H53" s="738">
        <v>10.134699999999984</v>
      </c>
      <c r="I53" s="738">
        <v>10.200899999999617</v>
      </c>
      <c r="J53" s="738">
        <v>10.263099999999898</v>
      </c>
      <c r="K53" s="738">
        <v>10.314200000000341</v>
      </c>
      <c r="L53" s="738">
        <v>10.349299999999856</v>
      </c>
      <c r="M53" s="738">
        <v>10.365699999999915</v>
      </c>
      <c r="N53" s="738">
        <v>10.365500000000171</v>
      </c>
      <c r="O53" s="738">
        <v>10.354299999999817</v>
      </c>
      <c r="P53" s="738">
        <v>10.340800000000238</v>
      </c>
      <c r="Q53" s="738">
        <v>10.331400000000336</v>
      </c>
      <c r="R53" s="738">
        <v>10.327500000000198</v>
      </c>
      <c r="S53" s="738">
        <v>10.327700000000137</v>
      </c>
      <c r="T53" s="738">
        <v>10.331200000000271</v>
      </c>
      <c r="U53" s="738">
        <v>10.336199999999893</v>
      </c>
      <c r="V53" s="738">
        <v>10.341200000000095</v>
      </c>
      <c r="W53" s="738">
        <v>10.346800000000352</v>
      </c>
      <c r="X53" s="738">
        <v>10.353299999999804</v>
      </c>
      <c r="Y53" s="738">
        <v>10.358999999999769</v>
      </c>
      <c r="Z53" s="738">
        <v>10.36119999999992</v>
      </c>
      <c r="AA53" s="738">
        <v>10.358500000000271</v>
      </c>
      <c r="AB53" s="738">
        <v>10.350599999999979</v>
      </c>
      <c r="AC53" s="738">
        <v>10.338599999999804</v>
      </c>
      <c r="AD53" s="738">
        <v>10.32350000000028</v>
      </c>
      <c r="AE53" s="738">
        <v>10.306600000000614</v>
      </c>
      <c r="AF53" s="738">
        <v>10.289600000000078</v>
      </c>
      <c r="AG53" s="738">
        <v>10.271199999999956</v>
      </c>
      <c r="AH53" s="738">
        <v>10.252400000000362</v>
      </c>
      <c r="AI53" s="738">
        <v>10.239300000000016</v>
      </c>
      <c r="AJ53" s="738">
        <v>10.239499999999698</v>
      </c>
      <c r="AK53" s="738">
        <v>10.258200000000169</v>
      </c>
      <c r="AL53" s="738">
        <v>10.298300000000472</v>
      </c>
      <c r="AM53" s="738">
        <v>10.356600000000283</v>
      </c>
      <c r="AN53" s="738">
        <v>10.423800000000449</v>
      </c>
      <c r="AO53" s="738">
        <v>10.486800000000143</v>
      </c>
      <c r="AP53" s="738">
        <v>10.536299999999736</v>
      </c>
      <c r="AQ53" s="738">
        <v>10.56869999999963</v>
      </c>
      <c r="AR53" s="738">
        <v>10.586799999999904</v>
      </c>
      <c r="AS53" s="738">
        <v>10.5944999999994</v>
      </c>
      <c r="AT53" s="738">
        <v>10.598499999999731</v>
      </c>
      <c r="AU53" s="738">
        <v>10.603799999999785</v>
      </c>
      <c r="AV53" s="738">
        <v>10.610900000000363</v>
      </c>
      <c r="AW53" s="738">
        <v>10.61829999999984</v>
      </c>
      <c r="AX53" s="738">
        <v>10.625250000000001</v>
      </c>
      <c r="AY53" s="738">
        <v>10.630588999999873</v>
      </c>
      <c r="AZ53" s="738">
        <v>10.63342399999992</v>
      </c>
      <c r="BA53" s="738">
        <v>10.633999999999613</v>
      </c>
      <c r="BB53" s="738">
        <v>10.632000000000083</v>
      </c>
    </row>
    <row r="54" spans="1:54" x14ac:dyDescent="0.2">
      <c r="A54" s="737" t="s">
        <v>198</v>
      </c>
      <c r="B54" s="738">
        <v>20.009899996999799</v>
      </c>
      <c r="C54" s="738">
        <v>20.562900002000024</v>
      </c>
      <c r="D54" s="738">
        <v>21.120099996999514</v>
      </c>
      <c r="E54" s="738">
        <v>21.689200003000625</v>
      </c>
      <c r="F54" s="738">
        <v>22.280900002000877</v>
      </c>
      <c r="G54" s="738">
        <v>22.902300003999571</v>
      </c>
      <c r="H54" s="738">
        <v>23.559099995000249</v>
      </c>
      <c r="I54" s="738">
        <v>24.24750000400044</v>
      </c>
      <c r="J54" s="738">
        <v>24.954699996999942</v>
      </c>
      <c r="K54" s="738">
        <v>25.661900003000653</v>
      </c>
      <c r="L54" s="738">
        <v>26.35749999699949</v>
      </c>
      <c r="M54" s="738">
        <v>27.039499997999894</v>
      </c>
      <c r="N54" s="738">
        <v>27.717299996000371</v>
      </c>
      <c r="O54" s="738">
        <v>28.404900002999241</v>
      </c>
      <c r="P54" s="738">
        <v>29.121500005001106</v>
      </c>
      <c r="Q54" s="738">
        <v>29.883400003999554</v>
      </c>
      <c r="R54" s="738">
        <v>30.685800005000221</v>
      </c>
      <c r="S54" s="738">
        <v>31.52980000499953</v>
      </c>
      <c r="T54" s="738">
        <v>32.444199997000887</v>
      </c>
      <c r="U54" s="738">
        <v>33.46539999999996</v>
      </c>
      <c r="V54" s="738">
        <v>34.614599999999569</v>
      </c>
      <c r="W54" s="738">
        <v>35.914799999998976</v>
      </c>
      <c r="X54" s="738">
        <v>37.346100000000582</v>
      </c>
      <c r="Y54" s="738">
        <v>38.833599999999208</v>
      </c>
      <c r="Z54" s="738">
        <v>40.27370000000105</v>
      </c>
      <c r="AA54" s="738">
        <v>41.595700000000036</v>
      </c>
      <c r="AB54" s="738">
        <v>42.770500000001185</v>
      </c>
      <c r="AC54" s="738">
        <v>43.830100000000307</v>
      </c>
      <c r="AD54" s="738">
        <v>44.840499999999743</v>
      </c>
      <c r="AE54" s="738">
        <v>45.8986999999996</v>
      </c>
      <c r="AF54" s="738">
        <v>47.076400000000575</v>
      </c>
      <c r="AG54" s="738">
        <v>48.394299999999561</v>
      </c>
      <c r="AH54" s="738">
        <v>49.835799999999182</v>
      </c>
      <c r="AI54" s="738">
        <v>51.389999999999489</v>
      </c>
      <c r="AJ54" s="738">
        <v>53.034200000000325</v>
      </c>
      <c r="AK54" s="738">
        <v>54.751500000000675</v>
      </c>
      <c r="AL54" s="738">
        <v>56.543000000000177</v>
      </c>
      <c r="AM54" s="738">
        <v>58.417599999999453</v>
      </c>
      <c r="AN54" s="738">
        <v>60.37360000000001</v>
      </c>
      <c r="AO54" s="738">
        <v>62.409399999999742</v>
      </c>
      <c r="AP54" s="738">
        <v>64.523300000000475</v>
      </c>
      <c r="AQ54" s="738">
        <v>66.713600000000014</v>
      </c>
      <c r="AR54" s="738">
        <v>68.978699999998994</v>
      </c>
      <c r="AS54" s="738">
        <v>71.316000000000415</v>
      </c>
      <c r="AT54" s="738">
        <v>73.722900000000323</v>
      </c>
      <c r="AU54" s="738">
        <v>76.196600000000132</v>
      </c>
      <c r="AV54" s="738">
        <v>78.736199999999826</v>
      </c>
      <c r="AW54" s="738">
        <v>81.340000000001481</v>
      </c>
      <c r="AX54" s="738">
        <v>84.004989000000791</v>
      </c>
      <c r="AY54" s="738">
        <v>86.727573000001698</v>
      </c>
      <c r="AZ54" s="738">
        <v>89.505201000000426</v>
      </c>
      <c r="BA54" s="738">
        <v>92.335999999999245</v>
      </c>
      <c r="BB54" s="738">
        <v>95.220999999999265</v>
      </c>
    </row>
    <row r="55" spans="1:54" x14ac:dyDescent="0.2">
      <c r="A55" s="737" t="s">
        <v>91</v>
      </c>
      <c r="B55" s="738">
        <v>4.9312400004000727</v>
      </c>
      <c r="C55" s="738">
        <v>4.961759999799896</v>
      </c>
      <c r="D55" s="738">
        <v>4.9905500005000363</v>
      </c>
      <c r="E55" s="738">
        <v>5.0172499997001134</v>
      </c>
      <c r="F55" s="738">
        <v>5.0414199997001505</v>
      </c>
      <c r="G55" s="738">
        <v>5.06272999950012</v>
      </c>
      <c r="H55" s="738">
        <v>5.0812699997000719</v>
      </c>
      <c r="I55" s="738">
        <v>5.097050000400202</v>
      </c>
      <c r="J55" s="738">
        <v>5.1096900005001018</v>
      </c>
      <c r="K55" s="738">
        <v>5.1187099997000676</v>
      </c>
      <c r="L55" s="738">
        <v>5.1239400002000526</v>
      </c>
      <c r="M55" s="738">
        <v>5.1252999998998421</v>
      </c>
      <c r="N55" s="738">
        <v>5.1233499995998368</v>
      </c>
      <c r="O55" s="738">
        <v>5.1196100002998373</v>
      </c>
      <c r="P55" s="738">
        <v>5.1160600002001448</v>
      </c>
      <c r="Q55" s="738">
        <v>5.1142399995002199</v>
      </c>
      <c r="R55" s="738">
        <v>5.1146599997998772</v>
      </c>
      <c r="S55" s="738">
        <v>5.1172800003998544</v>
      </c>
      <c r="T55" s="738">
        <v>5.1224399999002053</v>
      </c>
      <c r="U55" s="738">
        <v>5.1303600002002314</v>
      </c>
      <c r="V55" s="738">
        <v>5.1411100001998049</v>
      </c>
      <c r="W55" s="738">
        <v>5.1549099995001715</v>
      </c>
      <c r="X55" s="738">
        <v>5.1716499996000511</v>
      </c>
      <c r="Y55" s="738">
        <v>5.1907399998000621</v>
      </c>
      <c r="Z55" s="738">
        <v>5.2113299995998741</v>
      </c>
      <c r="AA55" s="738">
        <v>5.2327000002001327</v>
      </c>
      <c r="AB55" s="738">
        <v>5.2548599997998524</v>
      </c>
      <c r="AC55" s="738">
        <v>5.2777099995999226</v>
      </c>
      <c r="AD55" s="738">
        <v>5.3003799995001266</v>
      </c>
      <c r="AE55" s="738">
        <v>5.3217699999002619</v>
      </c>
      <c r="AF55" s="738">
        <v>5.3411899999999815</v>
      </c>
      <c r="AG55" s="738">
        <v>5.3580600001998206</v>
      </c>
      <c r="AH55" s="738">
        <v>5.3727999995001463</v>
      </c>
      <c r="AI55" s="738">
        <v>5.3869700004999146</v>
      </c>
      <c r="AJ55" s="738">
        <v>5.4027600001997635</v>
      </c>
      <c r="AK55" s="738">
        <v>5.421700000099972</v>
      </c>
      <c r="AL55" s="738">
        <v>5.4443000005001956</v>
      </c>
      <c r="AM55" s="738">
        <v>5.4699600000999666</v>
      </c>
      <c r="AN55" s="738">
        <v>5.4978000003999918</v>
      </c>
      <c r="AO55" s="738">
        <v>5.5264500003000299</v>
      </c>
      <c r="AP55" s="738">
        <v>5.5548399998000315</v>
      </c>
      <c r="AQ55" s="738">
        <v>5.5828700001999731</v>
      </c>
      <c r="AR55" s="738">
        <v>5.6106600003000127</v>
      </c>
      <c r="AS55" s="738">
        <v>5.6378200001000538</v>
      </c>
      <c r="AT55" s="738">
        <v>5.6639099997000013</v>
      </c>
      <c r="AU55" s="738">
        <v>5.6886900002999976</v>
      </c>
      <c r="AV55" s="738">
        <v>5.7118699999999043</v>
      </c>
      <c r="AW55" s="738">
        <v>5.733550000100009</v>
      </c>
      <c r="AX55" s="738">
        <v>5.7543560000000467</v>
      </c>
      <c r="AY55" s="738">
        <v>5.7752240000000103</v>
      </c>
      <c r="AZ55" s="738">
        <v>5.7968000000000002</v>
      </c>
      <c r="BA55" s="738">
        <v>5.8189999999999218</v>
      </c>
      <c r="BB55" s="738">
        <v>5.8430000000000071</v>
      </c>
    </row>
    <row r="56" spans="1:54" x14ac:dyDescent="0.2">
      <c r="A56" s="737" t="s">
        <v>5</v>
      </c>
      <c r="B56" s="738">
        <v>0.15965900000000058</v>
      </c>
      <c r="C56" s="738">
        <v>0.16937200000000027</v>
      </c>
      <c r="D56" s="738">
        <v>0.17922400000999772</v>
      </c>
      <c r="E56" s="738">
        <v>0.19056800002999741</v>
      </c>
      <c r="F56" s="738">
        <v>0.20518099997999734</v>
      </c>
      <c r="G56" s="738">
        <v>0.22418299999999811</v>
      </c>
      <c r="H56" s="738">
        <v>0.2485559999700005</v>
      </c>
      <c r="I56" s="738">
        <v>0.27747899997999481</v>
      </c>
      <c r="J56" s="738">
        <v>0.30800799998000017</v>
      </c>
      <c r="K56" s="738">
        <v>0.3360849999599978</v>
      </c>
      <c r="L56" s="738">
        <v>0.35895999999999978</v>
      </c>
      <c r="M56" s="738">
        <v>0.3749369999999958</v>
      </c>
      <c r="N56" s="738">
        <v>0.38527100000000325</v>
      </c>
      <c r="O56" s="738">
        <v>0.39380199999998772</v>
      </c>
      <c r="P56" s="738">
        <v>0.40601700000000485</v>
      </c>
      <c r="Q56" s="738">
        <v>0.42561299999999075</v>
      </c>
      <c r="R56" s="738">
        <v>0.45436099999999685</v>
      </c>
      <c r="S56" s="738">
        <v>0.49033000000001276</v>
      </c>
      <c r="T56" s="738">
        <v>0.52899899999997924</v>
      </c>
      <c r="U56" s="738">
        <v>0.56386399999997616</v>
      </c>
      <c r="V56" s="738">
        <v>0.59039799999998999</v>
      </c>
      <c r="W56" s="738">
        <v>0.60684400000000871</v>
      </c>
      <c r="X56" s="738">
        <v>0.61505399999999166</v>
      </c>
      <c r="Y56" s="738">
        <v>0.61849499999998858</v>
      </c>
      <c r="Z56" s="738">
        <v>0.6223659999999881</v>
      </c>
      <c r="AA56" s="738">
        <v>0.63038800000000828</v>
      </c>
      <c r="AB56" s="738">
        <v>0.64368200000003561</v>
      </c>
      <c r="AC56" s="738">
        <v>0.66095300000003432</v>
      </c>
      <c r="AD56" s="738">
        <v>0.6806120000000172</v>
      </c>
      <c r="AE56" s="738">
        <v>0.70009900000000458</v>
      </c>
      <c r="AF56" s="738">
        <v>0.71758400000000566</v>
      </c>
      <c r="AG56" s="738">
        <v>0.73271100000001277</v>
      </c>
      <c r="AH56" s="738">
        <v>0.74622099999998159</v>
      </c>
      <c r="AI56" s="738">
        <v>0.75861499999999249</v>
      </c>
      <c r="AJ56" s="738">
        <v>0.77075199999996835</v>
      </c>
      <c r="AK56" s="738">
        <v>0.78325400000000256</v>
      </c>
      <c r="AL56" s="738">
        <v>0.79620799999999947</v>
      </c>
      <c r="AM56" s="738">
        <v>0.80940200000000129</v>
      </c>
      <c r="AN56" s="738">
        <v>0.82293399999999806</v>
      </c>
      <c r="AO56" s="738">
        <v>0.83683999999999825</v>
      </c>
      <c r="AP56" s="738">
        <v>0.85114600000000262</v>
      </c>
      <c r="AQ56" s="738">
        <v>0.86593700000000084</v>
      </c>
      <c r="AR56" s="738">
        <v>0.881184999999992</v>
      </c>
      <c r="AS56" s="738">
        <v>0.89668800000000171</v>
      </c>
      <c r="AT56" s="738">
        <v>0.9121639999999972</v>
      </c>
      <c r="AU56" s="738">
        <v>0.92741400000000473</v>
      </c>
      <c r="AV56" s="738">
        <v>0.94233299999999698</v>
      </c>
      <c r="AW56" s="738">
        <v>0.95698500000000231</v>
      </c>
      <c r="AX56" s="738">
        <v>0.97140799999999516</v>
      </c>
      <c r="AY56" s="738">
        <v>0.98569000000000373</v>
      </c>
      <c r="AZ56" s="738">
        <v>0.9998989999999971</v>
      </c>
      <c r="BA56" s="738">
        <v>1.0139999999999978</v>
      </c>
      <c r="BB56" s="738">
        <v>1.0279999999999996</v>
      </c>
    </row>
    <row r="57" spans="1:54" x14ac:dyDescent="0.2">
      <c r="A57" s="737" t="s">
        <v>123</v>
      </c>
      <c r="B57" s="738">
        <v>7.1072999999998498E-2</v>
      </c>
      <c r="C57" s="738">
        <v>7.1568999999999425E-2</v>
      </c>
      <c r="D57" s="738">
        <v>7.1734000000002976E-2</v>
      </c>
      <c r="E57" s="738">
        <v>7.17440000000025E-2</v>
      </c>
      <c r="F57" s="738">
        <v>7.180699999999765E-2</v>
      </c>
      <c r="G57" s="738">
        <v>7.2094000000002184E-2</v>
      </c>
      <c r="H57" s="738">
        <v>7.2641999999998125E-2</v>
      </c>
      <c r="I57" s="738">
        <v>7.3411000000000323E-2</v>
      </c>
      <c r="J57" s="738">
        <v>7.4241999999999961E-2</v>
      </c>
      <c r="K57" s="738">
        <v>7.4924999999997813E-2</v>
      </c>
      <c r="L57" s="738">
        <v>7.5314000000001047E-2</v>
      </c>
      <c r="M57" s="738">
        <v>7.5374999999998221E-2</v>
      </c>
      <c r="N57" s="738">
        <v>7.5169999999999612E-2</v>
      </c>
      <c r="O57" s="738">
        <v>7.4746999999998565E-2</v>
      </c>
      <c r="P57" s="738">
        <v>7.4213000000000806E-2</v>
      </c>
      <c r="Q57" s="738">
        <v>7.3643000000000514E-2</v>
      </c>
      <c r="R57" s="738">
        <v>7.3024999999998702E-2</v>
      </c>
      <c r="S57" s="738">
        <v>7.2369999999999365E-2</v>
      </c>
      <c r="T57" s="738">
        <v>7.1741999999999875E-2</v>
      </c>
      <c r="U57" s="738">
        <v>7.1242000000000014E-2</v>
      </c>
      <c r="V57" s="738">
        <v>7.0926000000000822E-2</v>
      </c>
      <c r="W57" s="738">
        <v>7.0842000000000127E-2</v>
      </c>
      <c r="X57" s="738">
        <v>7.0970000000001129E-2</v>
      </c>
      <c r="Y57" s="738">
        <v>7.1209999999999704E-2</v>
      </c>
      <c r="Z57" s="738">
        <v>7.1372999999999964E-2</v>
      </c>
      <c r="AA57" s="738">
        <v>7.1367999999999709E-2</v>
      </c>
      <c r="AB57" s="738">
        <v>7.1144999999999625E-2</v>
      </c>
      <c r="AC57" s="738">
        <v>7.0753000000000191E-2</v>
      </c>
      <c r="AD57" s="738">
        <v>7.0289999999999755E-2</v>
      </c>
      <c r="AE57" s="738">
        <v>6.9903000000000506E-2</v>
      </c>
      <c r="AF57" s="738">
        <v>6.9675999999999655E-2</v>
      </c>
      <c r="AG57" s="738">
        <v>6.9670000000000551E-2</v>
      </c>
      <c r="AH57" s="738">
        <v>6.9824000000000025E-2</v>
      </c>
      <c r="AI57" s="738">
        <v>7.0092999999999753E-2</v>
      </c>
      <c r="AJ57" s="738">
        <v>7.0379000000000483E-2</v>
      </c>
      <c r="AK57" s="738">
        <v>7.0627000000000245E-2</v>
      </c>
      <c r="AL57" s="738">
        <v>7.080699999999937E-2</v>
      </c>
      <c r="AM57" s="738">
        <v>7.0949999999999E-2</v>
      </c>
      <c r="AN57" s="738">
        <v>7.1073999999999138E-2</v>
      </c>
      <c r="AO57" s="738">
        <v>7.1229000000000028E-2</v>
      </c>
      <c r="AP57" s="738">
        <v>7.143999999999813E-2</v>
      </c>
      <c r="AQ57" s="738">
        <v>7.1718000000000059E-2</v>
      </c>
      <c r="AR57" s="738">
        <v>7.2043999999999997E-2</v>
      </c>
      <c r="AS57" s="738">
        <v>7.2399999999999798E-2</v>
      </c>
      <c r="AT57" s="738">
        <v>7.2777999999999565E-2</v>
      </c>
      <c r="AU57" s="738">
        <v>7.3162000000000033E-2</v>
      </c>
      <c r="AV57" s="738">
        <v>7.3542999999999567E-2</v>
      </c>
      <c r="AW57" s="738">
        <v>7.3924999999999436E-2</v>
      </c>
      <c r="AX57" s="738">
        <v>7.4308000000000193E-2</v>
      </c>
      <c r="AY57" s="738">
        <v>7.4678999999999468E-2</v>
      </c>
      <c r="AZ57" s="738">
        <v>7.5051999999999286E-2</v>
      </c>
      <c r="BA57" s="738">
        <v>7.5999999999999998E-2</v>
      </c>
      <c r="BB57" s="738">
        <v>7.4999999999999178E-2</v>
      </c>
    </row>
    <row r="58" spans="1:54" x14ac:dyDescent="0.2">
      <c r="A58" s="737" t="s">
        <v>124</v>
      </c>
      <c r="B58" s="738">
        <v>4.5031099999999853</v>
      </c>
      <c r="C58" s="738">
        <v>4.6311100000000192</v>
      </c>
      <c r="D58" s="738">
        <v>4.7599299999997626</v>
      </c>
      <c r="E58" s="738">
        <v>4.8894399999998868</v>
      </c>
      <c r="F58" s="738">
        <v>5.0194699999997674</v>
      </c>
      <c r="G58" s="738">
        <v>5.1499400000000062</v>
      </c>
      <c r="H58" s="738">
        <v>5.2807199999997794</v>
      </c>
      <c r="I58" s="738">
        <v>5.4118600000001402</v>
      </c>
      <c r="J58" s="738">
        <v>5.5435200000001528</v>
      </c>
      <c r="K58" s="738">
        <v>5.6759299999997737</v>
      </c>
      <c r="L58" s="738">
        <v>5.8092699999999944</v>
      </c>
      <c r="M58" s="738">
        <v>5.9435900000001451</v>
      </c>
      <c r="N58" s="738">
        <v>6.0788199999997428</v>
      </c>
      <c r="O58" s="738">
        <v>6.2148600000002512</v>
      </c>
      <c r="P58" s="738">
        <v>6.3515699999997786</v>
      </c>
      <c r="Q58" s="738">
        <v>6.4888600000001189</v>
      </c>
      <c r="R58" s="738">
        <v>6.6265400000000749</v>
      </c>
      <c r="S58" s="738">
        <v>6.764619999999737</v>
      </c>
      <c r="T58" s="738">
        <v>6.9033199999998383</v>
      </c>
      <c r="U58" s="738">
        <v>7.042939999999918</v>
      </c>
      <c r="V58" s="738">
        <v>7.1836499999999335</v>
      </c>
      <c r="W58" s="738">
        <v>7.3256200000000327</v>
      </c>
      <c r="X58" s="738">
        <v>7.4685500000002181</v>
      </c>
      <c r="Y58" s="738">
        <v>7.6114700000000655</v>
      </c>
      <c r="Z58" s="738">
        <v>7.7530500000000924</v>
      </c>
      <c r="AA58" s="738">
        <v>7.892420000000075</v>
      </c>
      <c r="AB58" s="738">
        <v>8.029109999999914</v>
      </c>
      <c r="AC58" s="738">
        <v>8.1634700000000482</v>
      </c>
      <c r="AD58" s="738">
        <v>8.2963699999997296</v>
      </c>
      <c r="AE58" s="738">
        <v>8.4291100000002608</v>
      </c>
      <c r="AF58" s="738">
        <v>8.5626199999998462</v>
      </c>
      <c r="AG58" s="738">
        <v>8.6971300000000475</v>
      </c>
      <c r="AH58" s="738">
        <v>8.8322799999998907</v>
      </c>
      <c r="AI58" s="738">
        <v>8.9677600000000162</v>
      </c>
      <c r="AJ58" s="738">
        <v>9.1029999999997386</v>
      </c>
      <c r="AK58" s="738">
        <v>9.2375700000000176</v>
      </c>
      <c r="AL58" s="738">
        <v>9.3713400000001279</v>
      </c>
      <c r="AM58" s="738">
        <v>9.5043499999999295</v>
      </c>
      <c r="AN58" s="738">
        <v>9.6365199999996651</v>
      </c>
      <c r="AO58" s="738">
        <v>9.7677600000002069</v>
      </c>
      <c r="AP58" s="738">
        <v>9.8979900000001422</v>
      </c>
      <c r="AQ58" s="738">
        <v>10.027100000000022</v>
      </c>
      <c r="AR58" s="738">
        <v>10.154999999999976</v>
      </c>
      <c r="AS58" s="738">
        <v>10.281300000000112</v>
      </c>
      <c r="AT58" s="738">
        <v>10.405799999999525</v>
      </c>
      <c r="AU58" s="738">
        <v>10.528399999999886</v>
      </c>
      <c r="AV58" s="738">
        <v>10.648800000000149</v>
      </c>
      <c r="AW58" s="738">
        <v>10.76700000000006</v>
      </c>
      <c r="AX58" s="738">
        <v>10.882995999999958</v>
      </c>
      <c r="AY58" s="738">
        <v>10.996774000000086</v>
      </c>
      <c r="AZ58" s="738">
        <v>11.108358000000328</v>
      </c>
      <c r="BA58" s="738">
        <v>11.218000000000343</v>
      </c>
      <c r="BB58" s="738">
        <v>11.324000000000021</v>
      </c>
    </row>
    <row r="59" spans="1:54" x14ac:dyDescent="0.2">
      <c r="A59" s="737" t="s">
        <v>147</v>
      </c>
      <c r="B59" s="738">
        <v>6.0725299999999489</v>
      </c>
      <c r="C59" s="738">
        <v>6.2488399999999436</v>
      </c>
      <c r="D59" s="738">
        <v>6.4287099999999411</v>
      </c>
      <c r="E59" s="738">
        <v>6.6119200000000395</v>
      </c>
      <c r="F59" s="738">
        <v>6.7982099999996768</v>
      </c>
      <c r="G59" s="738">
        <v>6.9873899999999676</v>
      </c>
      <c r="H59" s="738">
        <v>7.1794000000002054</v>
      </c>
      <c r="I59" s="738">
        <v>7.374230000000245</v>
      </c>
      <c r="J59" s="738">
        <v>7.5719600000003506</v>
      </c>
      <c r="K59" s="738">
        <v>7.7726499999996985</v>
      </c>
      <c r="L59" s="738">
        <v>7.9764400000004372</v>
      </c>
      <c r="M59" s="738">
        <v>8.1831899999995699</v>
      </c>
      <c r="N59" s="738">
        <v>8.3929399999998981</v>
      </c>
      <c r="O59" s="738">
        <v>8.6062099999999493</v>
      </c>
      <c r="P59" s="738">
        <v>8.8237500000000804</v>
      </c>
      <c r="Q59" s="738">
        <v>9.0459800000003074</v>
      </c>
      <c r="R59" s="738">
        <v>9.2729100000002873</v>
      </c>
      <c r="S59" s="738">
        <v>9.5041300000001456</v>
      </c>
      <c r="T59" s="738">
        <v>9.739179999999644</v>
      </c>
      <c r="U59" s="738">
        <v>9.9773799999998403</v>
      </c>
      <c r="V59" s="738">
        <v>10.218100000000327</v>
      </c>
      <c r="W59" s="738">
        <v>10.461000000000265</v>
      </c>
      <c r="X59" s="738">
        <v>10.705699999999725</v>
      </c>
      <c r="Y59" s="738">
        <v>10.951200000000071</v>
      </c>
      <c r="Z59" s="738">
        <v>11.196499999999679</v>
      </c>
      <c r="AA59" s="738">
        <v>11.440599999999868</v>
      </c>
      <c r="AB59" s="738">
        <v>11.683499999999501</v>
      </c>
      <c r="AC59" s="738">
        <v>11.924999999999979</v>
      </c>
      <c r="AD59" s="738">
        <v>12.16390000000022</v>
      </c>
      <c r="AE59" s="738">
        <v>12.398699999999899</v>
      </c>
      <c r="AF59" s="738">
        <v>12.628600000000567</v>
      </c>
      <c r="AG59" s="738">
        <v>12.85280000000021</v>
      </c>
      <c r="AH59" s="738">
        <v>13.072099999999603</v>
      </c>
      <c r="AI59" s="738">
        <v>13.289599999999691</v>
      </c>
      <c r="AJ59" s="738">
        <v>13.509600000000328</v>
      </c>
      <c r="AK59" s="738">
        <v>13.735199999999862</v>
      </c>
      <c r="AL59" s="738">
        <v>13.9674999999998</v>
      </c>
      <c r="AM59" s="738">
        <v>14.205499999999942</v>
      </c>
      <c r="AN59" s="738">
        <v>14.447599999999509</v>
      </c>
      <c r="AO59" s="738">
        <v>14.691299999999966</v>
      </c>
      <c r="AP59" s="738">
        <v>14.934700000000101</v>
      </c>
      <c r="AQ59" s="738">
        <v>15.17740000000005</v>
      </c>
      <c r="AR59" s="738">
        <v>15.419700000000324</v>
      </c>
      <c r="AS59" s="738">
        <v>15.661500000000125</v>
      </c>
      <c r="AT59" s="738">
        <v>15.903099998999963</v>
      </c>
      <c r="AU59" s="738">
        <v>16.144400002999696</v>
      </c>
      <c r="AV59" s="738">
        <v>16.385100005000059</v>
      </c>
      <c r="AW59" s="738">
        <v>16.624899995999957</v>
      </c>
      <c r="AX59" s="738">
        <v>16.863424996999907</v>
      </c>
      <c r="AY59" s="738">
        <v>17.100443995000202</v>
      </c>
      <c r="AZ59" s="738">
        <v>17.335642000000387</v>
      </c>
      <c r="BA59" s="738">
        <v>17.567999999999902</v>
      </c>
      <c r="BB59" s="738">
        <v>17.800000000000242</v>
      </c>
    </row>
    <row r="60" spans="1:54" x14ac:dyDescent="0.2">
      <c r="A60" s="737" t="s">
        <v>27</v>
      </c>
      <c r="B60" s="738">
        <v>35.046299999999484</v>
      </c>
      <c r="C60" s="738">
        <v>35.863400000000262</v>
      </c>
      <c r="D60" s="738">
        <v>36.673600000000455</v>
      </c>
      <c r="E60" s="738">
        <v>37.488100000000429</v>
      </c>
      <c r="F60" s="738">
        <v>38.322000000000074</v>
      </c>
      <c r="G60" s="738">
        <v>39.18769999999973</v>
      </c>
      <c r="H60" s="738">
        <v>40.088999999999928</v>
      </c>
      <c r="I60" s="738">
        <v>41.026499999999764</v>
      </c>
      <c r="J60" s="738">
        <v>42.004700000000057</v>
      </c>
      <c r="K60" s="738">
        <v>43.027800000000269</v>
      </c>
      <c r="L60" s="738">
        <v>44.09909999999909</v>
      </c>
      <c r="M60" s="738">
        <v>45.216499999999044</v>
      </c>
      <c r="N60" s="738">
        <v>46.379599999997957</v>
      </c>
      <c r="O60" s="738">
        <v>47.594599999999488</v>
      </c>
      <c r="P60" s="738">
        <v>48.869000000001407</v>
      </c>
      <c r="Q60" s="738">
        <v>50.20499999999911</v>
      </c>
      <c r="R60" s="738">
        <v>51.607699999998495</v>
      </c>
      <c r="S60" s="738">
        <v>53.066200000000038</v>
      </c>
      <c r="T60" s="738">
        <v>54.547299999999076</v>
      </c>
      <c r="U60" s="738">
        <v>56.006600000001271</v>
      </c>
      <c r="V60" s="738">
        <v>57.412200000000055</v>
      </c>
      <c r="W60" s="738">
        <v>58.752399999999795</v>
      </c>
      <c r="X60" s="738">
        <v>60.035499999999267</v>
      </c>
      <c r="Y60" s="738">
        <v>61.27559999999972</v>
      </c>
      <c r="Z60" s="738">
        <v>62.495699999998457</v>
      </c>
      <c r="AA60" s="738">
        <v>63.714400000001561</v>
      </c>
      <c r="AB60" s="738">
        <v>64.9335000000018</v>
      </c>
      <c r="AC60" s="738">
        <v>66.151100000000014</v>
      </c>
      <c r="AD60" s="738">
        <v>67.378100000001936</v>
      </c>
      <c r="AE60" s="738">
        <v>68.626699999998792</v>
      </c>
      <c r="AF60" s="738">
        <v>69.906000000001868</v>
      </c>
      <c r="AG60" s="738">
        <v>71.226900000001024</v>
      </c>
      <c r="AH60" s="738">
        <v>72.590099999998969</v>
      </c>
      <c r="AI60" s="738">
        <v>73.981900000002426</v>
      </c>
      <c r="AJ60" s="738">
        <v>75.381900000000854</v>
      </c>
      <c r="AK60" s="738">
        <v>76.77810000000072</v>
      </c>
      <c r="AL60" s="738">
        <v>78.15900000000029</v>
      </c>
      <c r="AM60" s="738">
        <v>79.53730000000013</v>
      </c>
      <c r="AN60" s="738">
        <v>80.95389999999928</v>
      </c>
      <c r="AO60" s="738">
        <v>82.464999999999378</v>
      </c>
      <c r="AP60" s="738">
        <v>84.107599999999238</v>
      </c>
      <c r="AQ60" s="738">
        <v>85.897599999997453</v>
      </c>
      <c r="AR60" s="738">
        <v>87.813299999999515</v>
      </c>
      <c r="AS60" s="738">
        <v>89.807400000000484</v>
      </c>
      <c r="AT60" s="738">
        <v>91.812600000000685</v>
      </c>
      <c r="AU60" s="738">
        <v>93.778199999999956</v>
      </c>
      <c r="AV60" s="738">
        <v>95.688700000000011</v>
      </c>
      <c r="AW60" s="738">
        <v>97.553199999999975</v>
      </c>
      <c r="AX60" s="738">
        <v>99.375741000000573</v>
      </c>
      <c r="AY60" s="738">
        <v>101.16874499999975</v>
      </c>
      <c r="AZ60" s="738">
        <v>102.94148399999953</v>
      </c>
      <c r="BA60" s="738">
        <v>104.69200000000043</v>
      </c>
      <c r="BB60" s="738">
        <v>106.4159999999999</v>
      </c>
    </row>
    <row r="61" spans="1:54" x14ac:dyDescent="0.2">
      <c r="A61" s="737" t="s">
        <v>137</v>
      </c>
      <c r="B61" s="738">
        <v>3.6685900000000236</v>
      </c>
      <c r="C61" s="738">
        <v>3.7651700000000226</v>
      </c>
      <c r="D61" s="738">
        <v>3.8619299999999486</v>
      </c>
      <c r="E61" s="738">
        <v>3.9583199999999157</v>
      </c>
      <c r="F61" s="738">
        <v>4.0537099999999988</v>
      </c>
      <c r="G61" s="738">
        <v>4.1475200000000463</v>
      </c>
      <c r="H61" s="738">
        <v>4.2396800000000718</v>
      </c>
      <c r="I61" s="738">
        <v>4.3299600000000682</v>
      </c>
      <c r="J61" s="738">
        <v>4.4175200000000459</v>
      </c>
      <c r="K61" s="738">
        <v>4.5013200000000095</v>
      </c>
      <c r="L61" s="738">
        <v>4.5806999999999372</v>
      </c>
      <c r="M61" s="738">
        <v>4.6553600000000808</v>
      </c>
      <c r="N61" s="738">
        <v>4.7257200000001269</v>
      </c>
      <c r="O61" s="738">
        <v>4.7928999999999551</v>
      </c>
      <c r="P61" s="738">
        <v>4.8585300000000071</v>
      </c>
      <c r="Q61" s="738">
        <v>4.923860000000027</v>
      </c>
      <c r="R61" s="738">
        <v>4.9889400000000705</v>
      </c>
      <c r="S61" s="738">
        <v>5.0537099999998851</v>
      </c>
      <c r="T61" s="738">
        <v>5.1190299999999951</v>
      </c>
      <c r="U61" s="738">
        <v>5.1859400000000733</v>
      </c>
      <c r="V61" s="738">
        <v>5.2549799999999314</v>
      </c>
      <c r="W61" s="738">
        <v>5.3266599999999533</v>
      </c>
      <c r="X61" s="738">
        <v>5.4003299999999159</v>
      </c>
      <c r="Y61" s="738">
        <v>5.473999999999978</v>
      </c>
      <c r="Z61" s="738">
        <v>5.5449400000000093</v>
      </c>
      <c r="AA61" s="738">
        <v>5.6111099999999965</v>
      </c>
      <c r="AB61" s="738">
        <v>5.671930000000029</v>
      </c>
      <c r="AC61" s="738">
        <v>5.7277599999999858</v>
      </c>
      <c r="AD61" s="738">
        <v>5.7787099999999354</v>
      </c>
      <c r="AE61" s="738">
        <v>5.8251900000000303</v>
      </c>
      <c r="AF61" s="738">
        <v>5.8676300000000294</v>
      </c>
      <c r="AG61" s="738">
        <v>5.9059600000002641</v>
      </c>
      <c r="AH61" s="738">
        <v>5.9403000000001605</v>
      </c>
      <c r="AI61" s="738">
        <v>5.9715300000000724</v>
      </c>
      <c r="AJ61" s="738">
        <v>6.0007700000001014</v>
      </c>
      <c r="AK61" s="738">
        <v>6.0289599999999179</v>
      </c>
      <c r="AL61" s="738">
        <v>6.0564800000001471</v>
      </c>
      <c r="AM61" s="738">
        <v>6.0834799999998328</v>
      </c>
      <c r="AN61" s="738">
        <v>6.110300000000251</v>
      </c>
      <c r="AO61" s="738">
        <v>6.1372800000001622</v>
      </c>
      <c r="AP61" s="738">
        <v>6.1646300000002352</v>
      </c>
      <c r="AQ61" s="738">
        <v>6.1925600000001051</v>
      </c>
      <c r="AR61" s="738">
        <v>6.2212499999997837</v>
      </c>
      <c r="AS61" s="738">
        <v>6.2507799999997582</v>
      </c>
      <c r="AT61" s="738">
        <v>6.2811900000000724</v>
      </c>
      <c r="AU61" s="738">
        <v>6.3124799999997618</v>
      </c>
      <c r="AV61" s="738">
        <v>6.3447199999998452</v>
      </c>
      <c r="AW61" s="738">
        <v>6.3778500000002714</v>
      </c>
      <c r="AX61" s="738">
        <v>6.4115579999999914</v>
      </c>
      <c r="AY61" s="738">
        <v>6.4454050000001928</v>
      </c>
      <c r="AZ61" s="738">
        <v>6.4790659999999658</v>
      </c>
      <c r="BA61" s="738">
        <v>6.51299999999984</v>
      </c>
      <c r="BB61" s="738">
        <v>6.5460000000001255</v>
      </c>
    </row>
    <row r="62" spans="1:54" x14ac:dyDescent="0.2">
      <c r="A62" s="737" t="s">
        <v>24</v>
      </c>
      <c r="B62" s="738">
        <v>0.30651500000000431</v>
      </c>
      <c r="C62" s="738">
        <v>0.30166599997000582</v>
      </c>
      <c r="D62" s="738">
        <v>0.29258499998000165</v>
      </c>
      <c r="E62" s="738">
        <v>0.28102100000998931</v>
      </c>
      <c r="F62" s="738">
        <v>0.26942599995999356</v>
      </c>
      <c r="G62" s="738">
        <v>0.25974700000000278</v>
      </c>
      <c r="H62" s="738">
        <v>0.25219400000999587</v>
      </c>
      <c r="I62" s="738">
        <v>0.24667699999000153</v>
      </c>
      <c r="J62" s="738">
        <v>0.244484999960001</v>
      </c>
      <c r="K62" s="738">
        <v>0.24707799995999624</v>
      </c>
      <c r="L62" s="738">
        <v>0.2553250000000048</v>
      </c>
      <c r="M62" s="738">
        <v>0.27006300002999784</v>
      </c>
      <c r="N62" s="738">
        <v>0.29061700003000218</v>
      </c>
      <c r="O62" s="738">
        <v>0.31447500001999812</v>
      </c>
      <c r="P62" s="738">
        <v>0.33808600002999112</v>
      </c>
      <c r="Q62" s="738">
        <v>0.35889600000000788</v>
      </c>
      <c r="R62" s="738">
        <v>0.37602399999999891</v>
      </c>
      <c r="S62" s="738">
        <v>0.3901730000000001</v>
      </c>
      <c r="T62" s="738">
        <v>0.40232599999999558</v>
      </c>
      <c r="U62" s="738">
        <v>0.41413799999999429</v>
      </c>
      <c r="V62" s="738">
        <v>0.42684599999999528</v>
      </c>
      <c r="W62" s="738">
        <v>0.44062399999998875</v>
      </c>
      <c r="X62" s="738">
        <v>0.45514800000000316</v>
      </c>
      <c r="Y62" s="738">
        <v>0.4706099999999947</v>
      </c>
      <c r="Z62" s="738">
        <v>0.48713999999999519</v>
      </c>
      <c r="AA62" s="738">
        <v>0.50487099999998053</v>
      </c>
      <c r="AB62" s="738">
        <v>0.52399899999998067</v>
      </c>
      <c r="AC62" s="738">
        <v>0.54463599999998558</v>
      </c>
      <c r="AD62" s="738">
        <v>0.56667299999999887</v>
      </c>
      <c r="AE62" s="738">
        <v>0.5899379999999903</v>
      </c>
      <c r="AF62" s="738">
        <v>0.61432300000000484</v>
      </c>
      <c r="AG62" s="738">
        <v>0.63976200000000571</v>
      </c>
      <c r="AH62" s="738">
        <v>0.66640699999999264</v>
      </c>
      <c r="AI62" s="738">
        <v>0.6946109999999962</v>
      </c>
      <c r="AJ62" s="738">
        <v>0.72481700000000349</v>
      </c>
      <c r="AK62" s="738">
        <v>0.75731700000000646</v>
      </c>
      <c r="AL62" s="738">
        <v>0.79221700000000461</v>
      </c>
      <c r="AM62" s="738">
        <v>0.82932699999999859</v>
      </c>
      <c r="AN62" s="738">
        <v>0.86841799999999858</v>
      </c>
      <c r="AO62" s="738">
        <v>0.90911100000000511</v>
      </c>
      <c r="AP62" s="738">
        <v>0.95110400000000239</v>
      </c>
      <c r="AQ62" s="738">
        <v>0.99428999999999612</v>
      </c>
      <c r="AR62" s="738">
        <v>1.0385899999999912</v>
      </c>
      <c r="AS62" s="738">
        <v>1.083749999999996</v>
      </c>
      <c r="AT62" s="738">
        <v>1.1294200000000068</v>
      </c>
      <c r="AU62" s="738">
        <v>1.1753899999999988</v>
      </c>
      <c r="AV62" s="738">
        <v>1.2214899999999991</v>
      </c>
      <c r="AW62" s="738">
        <v>1.2676900000000166</v>
      </c>
      <c r="AX62" s="738">
        <v>1.3138939999999972</v>
      </c>
      <c r="AY62" s="738">
        <v>1.3601039999999986</v>
      </c>
      <c r="AZ62" s="738">
        <v>1.4062799999999944</v>
      </c>
      <c r="BA62" s="738">
        <v>1.4520000000000202</v>
      </c>
      <c r="BB62" s="738">
        <v>1.498000000000022</v>
      </c>
    </row>
    <row r="63" spans="1:54" x14ac:dyDescent="0.2">
      <c r="A63" s="737" t="s">
        <v>2</v>
      </c>
      <c r="B63" s="738">
        <v>1.8118799996000514</v>
      </c>
      <c r="C63" s="738">
        <v>1.8612000004000255</v>
      </c>
      <c r="D63" s="738">
        <v>1.9122999995999876</v>
      </c>
      <c r="E63" s="738">
        <v>1.9651599999999734</v>
      </c>
      <c r="F63" s="738">
        <v>2.0197200000999853</v>
      </c>
      <c r="G63" s="738">
        <v>2.075969999600026</v>
      </c>
      <c r="H63" s="738">
        <v>2.1337199996000837</v>
      </c>
      <c r="I63" s="738">
        <v>2.1930699996999916</v>
      </c>
      <c r="J63" s="738">
        <v>2.2544499999999665</v>
      </c>
      <c r="K63" s="738">
        <v>2.3184900002000006</v>
      </c>
      <c r="L63" s="738">
        <v>2.3855400000000717</v>
      </c>
      <c r="M63" s="738">
        <v>2.4547699998999808</v>
      </c>
      <c r="N63" s="738">
        <v>2.5255200002998999</v>
      </c>
      <c r="O63" s="738">
        <v>2.5984099997999812</v>
      </c>
      <c r="P63" s="738">
        <v>2.6742900001000987</v>
      </c>
      <c r="Q63" s="738">
        <v>2.753150000399935</v>
      </c>
      <c r="R63" s="738">
        <v>2.8371099998000537</v>
      </c>
      <c r="S63" s="738">
        <v>2.9243499998999463</v>
      </c>
      <c r="T63" s="738">
        <v>3.0063600004999569</v>
      </c>
      <c r="U63" s="738">
        <v>3.0717699998999026</v>
      </c>
      <c r="V63" s="738">
        <v>3.1133099998998799</v>
      </c>
      <c r="W63" s="738">
        <v>3.127299999899849</v>
      </c>
      <c r="X63" s="738">
        <v>3.1185800004000108</v>
      </c>
      <c r="Y63" s="738">
        <v>3.0990500002000858</v>
      </c>
      <c r="Z63" s="738">
        <v>3.0854399996000228</v>
      </c>
      <c r="AA63" s="738">
        <v>3.0901600001000662</v>
      </c>
      <c r="AB63" s="738">
        <v>3.1163800003000555</v>
      </c>
      <c r="AC63" s="738">
        <v>3.1613500003000508</v>
      </c>
      <c r="AD63" s="738">
        <v>3.2242200002000709</v>
      </c>
      <c r="AE63" s="738">
        <v>3.3022599996000093</v>
      </c>
      <c r="AF63" s="738">
        <v>3.3928000000999572</v>
      </c>
      <c r="AG63" s="738">
        <v>3.4971200004000518</v>
      </c>
      <c r="AH63" s="738">
        <v>3.6146399999999295</v>
      </c>
      <c r="AI63" s="738">
        <v>3.7382600000000887</v>
      </c>
      <c r="AJ63" s="738">
        <v>3.8586200000000588</v>
      </c>
      <c r="AK63" s="738">
        <v>3.9690100000000759</v>
      </c>
      <c r="AL63" s="738">
        <v>4.0666499999999708</v>
      </c>
      <c r="AM63" s="738">
        <v>4.1533299999998539</v>
      </c>
      <c r="AN63" s="738">
        <v>4.232639999999936</v>
      </c>
      <c r="AO63" s="738">
        <v>4.3103300000001088</v>
      </c>
      <c r="AP63" s="738">
        <v>4.390840000000086</v>
      </c>
      <c r="AQ63" s="738">
        <v>4.4746900000000229</v>
      </c>
      <c r="AR63" s="738">
        <v>4.56098000000003</v>
      </c>
      <c r="AS63" s="738">
        <v>4.6509999999999438</v>
      </c>
      <c r="AT63" s="738">
        <v>4.7460500000001566</v>
      </c>
      <c r="AU63" s="738">
        <v>4.8469800000000962</v>
      </c>
      <c r="AV63" s="738">
        <v>4.9546499999997744</v>
      </c>
      <c r="AW63" s="738">
        <v>5.0688299999999558</v>
      </c>
      <c r="AX63" s="738">
        <v>5.1879479999998868</v>
      </c>
      <c r="AY63" s="738">
        <v>5.3096590000000576</v>
      </c>
      <c r="AZ63" s="738">
        <v>5.4322159999999604</v>
      </c>
      <c r="BA63" s="738">
        <v>5.5549999999999304</v>
      </c>
      <c r="BB63" s="738">
        <v>5.6789999999999949</v>
      </c>
    </row>
    <row r="64" spans="1:54" x14ac:dyDescent="0.2">
      <c r="A64" s="737" t="s">
        <v>92</v>
      </c>
      <c r="B64" s="738">
        <v>1.3602000000000736</v>
      </c>
      <c r="C64" s="738">
        <v>1.3733100000000549</v>
      </c>
      <c r="D64" s="738">
        <v>1.3860700000000066</v>
      </c>
      <c r="E64" s="738">
        <v>1.3984700000000709</v>
      </c>
      <c r="F64" s="738">
        <v>1.4104700000000023</v>
      </c>
      <c r="G64" s="738">
        <v>1.4220400000000402</v>
      </c>
      <c r="H64" s="738">
        <v>1.4331800000000579</v>
      </c>
      <c r="I64" s="738">
        <v>1.4438900000000114</v>
      </c>
      <c r="J64" s="738">
        <v>1.454269999600015</v>
      </c>
      <c r="K64" s="738">
        <v>1.4644200002999594</v>
      </c>
      <c r="L64" s="738">
        <v>1.4744399995999877</v>
      </c>
      <c r="M64" s="738">
        <v>1.4838699995999856</v>
      </c>
      <c r="N64" s="738">
        <v>1.4926399999999695</v>
      </c>
      <c r="O64" s="738">
        <v>1.5014199997999478</v>
      </c>
      <c r="P64" s="738">
        <v>1.5112000001000485</v>
      </c>
      <c r="Q64" s="738">
        <v>1.5224000000000124</v>
      </c>
      <c r="R64" s="738">
        <v>1.5360300001999982</v>
      </c>
      <c r="S64" s="738">
        <v>1.5512099999999538</v>
      </c>
      <c r="T64" s="738">
        <v>1.5641899995999839</v>
      </c>
      <c r="U64" s="738">
        <v>1.5699699999000269</v>
      </c>
      <c r="V64" s="738">
        <v>1.565239999599999</v>
      </c>
      <c r="W64" s="738">
        <v>1.548210000000007</v>
      </c>
      <c r="X64" s="738">
        <v>1.5208099996999698</v>
      </c>
      <c r="Y64" s="738">
        <v>1.4880600000000046</v>
      </c>
      <c r="Z64" s="738">
        <v>1.4570900005000298</v>
      </c>
      <c r="AA64" s="738">
        <v>1.4330200000000435</v>
      </c>
      <c r="AB64" s="738">
        <v>1.4177399999999716</v>
      </c>
      <c r="AC64" s="738">
        <v>1.4096700000000024</v>
      </c>
      <c r="AD64" s="738">
        <v>1.4063500000000198</v>
      </c>
      <c r="AE64" s="738">
        <v>1.4037900000000643</v>
      </c>
      <c r="AF64" s="738">
        <v>1.3991100000000007</v>
      </c>
      <c r="AG64" s="738">
        <v>1.3917299999999919</v>
      </c>
      <c r="AH64" s="738">
        <v>1.3827299999999922</v>
      </c>
      <c r="AI64" s="738">
        <v>1.3729100000000405</v>
      </c>
      <c r="AJ64" s="738">
        <v>1.3635699999999662</v>
      </c>
      <c r="AK64" s="738">
        <v>1.3556499999999518</v>
      </c>
      <c r="AL64" s="738">
        <v>1.3492999999999657</v>
      </c>
      <c r="AM64" s="738">
        <v>1.3440699999999968</v>
      </c>
      <c r="AN64" s="738">
        <v>1.3397100000000004</v>
      </c>
      <c r="AO64" s="738">
        <v>1.3358300000000054</v>
      </c>
      <c r="AP64" s="738">
        <v>1.3320999999999801</v>
      </c>
      <c r="AQ64" s="738">
        <v>1.3284499999999568</v>
      </c>
      <c r="AR64" s="738">
        <v>1.324930000000009</v>
      </c>
      <c r="AS64" s="738">
        <v>1.3215600000000292</v>
      </c>
      <c r="AT64" s="738">
        <v>1.3183599999999909</v>
      </c>
      <c r="AU64" s="738">
        <v>1.3153200000000562</v>
      </c>
      <c r="AV64" s="738">
        <v>1.3124399999999841</v>
      </c>
      <c r="AW64" s="738">
        <v>1.3096300000000141</v>
      </c>
      <c r="AX64" s="738">
        <v>1.3067879999999963</v>
      </c>
      <c r="AY64" s="738">
        <v>1.3037979999999623</v>
      </c>
      <c r="AZ64" s="738">
        <v>1.300559000000048</v>
      </c>
      <c r="BA64" s="738">
        <v>1.2969999999999964</v>
      </c>
      <c r="BB64" s="738">
        <v>1.2929999999999491</v>
      </c>
    </row>
    <row r="65" spans="1:54" x14ac:dyDescent="0.2">
      <c r="A65" s="737" t="s">
        <v>221</v>
      </c>
      <c r="B65" s="738">
        <v>0.44572899999999566</v>
      </c>
      <c r="C65" s="738">
        <v>0.45860500005000776</v>
      </c>
      <c r="D65" s="738">
        <v>0.4722300000000042</v>
      </c>
      <c r="E65" s="738">
        <v>0.48656099998000824</v>
      </c>
      <c r="F65" s="738">
        <v>0.50151199999999363</v>
      </c>
      <c r="G65" s="738">
        <v>0.51702400000000293</v>
      </c>
      <c r="H65" s="738">
        <v>0.53321400003999786</v>
      </c>
      <c r="I65" s="738">
        <v>0.55011799997000765</v>
      </c>
      <c r="J65" s="738">
        <v>0.56755899996999792</v>
      </c>
      <c r="K65" s="738">
        <v>0.58534400000999598</v>
      </c>
      <c r="L65" s="738">
        <v>0.60337199999998303</v>
      </c>
      <c r="M65" s="738">
        <v>0.62127599999999761</v>
      </c>
      <c r="N65" s="738">
        <v>0.6392370000000055</v>
      </c>
      <c r="O65" s="738">
        <v>0.65831999999999247</v>
      </c>
      <c r="P65" s="738">
        <v>0.67997599999999381</v>
      </c>
      <c r="Q65" s="738">
        <v>0.70508499999999763</v>
      </c>
      <c r="R65" s="738">
        <v>0.73424300000000597</v>
      </c>
      <c r="S65" s="738">
        <v>0.76670699999999525</v>
      </c>
      <c r="T65" s="738">
        <v>0.80045599999999895</v>
      </c>
      <c r="U65" s="738">
        <v>0.83268200000000026</v>
      </c>
      <c r="V65" s="738">
        <v>0.86137300000003469</v>
      </c>
      <c r="W65" s="738">
        <v>0.88562299999996141</v>
      </c>
      <c r="X65" s="738">
        <v>0.90603399999998047</v>
      </c>
      <c r="Y65" s="738">
        <v>0.92402500000000232</v>
      </c>
      <c r="Z65" s="738">
        <v>0.94177399999998501</v>
      </c>
      <c r="AA65" s="738">
        <v>0.96079199999999243</v>
      </c>
      <c r="AB65" s="738">
        <v>0.98176400000001829</v>
      </c>
      <c r="AC65" s="738">
        <v>1.0039999999999796</v>
      </c>
      <c r="AD65" s="738">
        <v>1.0260099999999697</v>
      </c>
      <c r="AE65" s="738">
        <v>1.0456300000000407</v>
      </c>
      <c r="AF65" s="738">
        <v>1.0614700000000448</v>
      </c>
      <c r="AG65" s="738">
        <v>1.072929999999958</v>
      </c>
      <c r="AH65" s="738">
        <v>1.0809299999999797</v>
      </c>
      <c r="AI65" s="738">
        <v>1.0873900000000079</v>
      </c>
      <c r="AJ65" s="738">
        <v>1.0950500000000021</v>
      </c>
      <c r="AK65" s="738">
        <v>1.1058700000000041</v>
      </c>
      <c r="AL65" s="738">
        <v>1.120510000000003</v>
      </c>
      <c r="AM65" s="738">
        <v>1.1384299999999545</v>
      </c>
      <c r="AN65" s="738">
        <v>1.1588999999999521</v>
      </c>
      <c r="AO65" s="738">
        <v>1.1806700000000301</v>
      </c>
      <c r="AP65" s="738">
        <v>1.2028400000000039</v>
      </c>
      <c r="AQ65" s="738">
        <v>1.2252600000000007</v>
      </c>
      <c r="AR65" s="738">
        <v>1.2481599999999939</v>
      </c>
      <c r="AS65" s="738">
        <v>1.2714600000000014</v>
      </c>
      <c r="AT65" s="738">
        <v>1.2950999999999988</v>
      </c>
      <c r="AU65" s="738">
        <v>1.3190099999999991</v>
      </c>
      <c r="AV65" s="738">
        <v>1.3431000000999873</v>
      </c>
      <c r="AW65" s="738">
        <v>1.367249999799951</v>
      </c>
      <c r="AX65" s="738">
        <v>1.391384999700028</v>
      </c>
      <c r="AY65" s="738">
        <v>1.4154140001000119</v>
      </c>
      <c r="AZ65" s="738">
        <v>1.4392950000000375</v>
      </c>
      <c r="BA65" s="738">
        <v>1.4630000000000443</v>
      </c>
      <c r="BB65" s="738">
        <v>1.4860000000000588</v>
      </c>
    </row>
    <row r="66" spans="1:54" x14ac:dyDescent="0.2">
      <c r="A66" s="737" t="s">
        <v>6</v>
      </c>
      <c r="B66" s="738">
        <v>28.415099994999739</v>
      </c>
      <c r="C66" s="738">
        <v>29.245199998999848</v>
      </c>
      <c r="D66" s="738">
        <v>30.132600001998853</v>
      </c>
      <c r="E66" s="738">
        <v>31.025099996000492</v>
      </c>
      <c r="F66" s="738">
        <v>31.851700000000431</v>
      </c>
      <c r="G66" s="738">
        <v>32.566800002999784</v>
      </c>
      <c r="H66" s="738">
        <v>33.146900003000454</v>
      </c>
      <c r="I66" s="738">
        <v>33.622400000998958</v>
      </c>
      <c r="J66" s="738">
        <v>34.06830000100166</v>
      </c>
      <c r="K66" s="738">
        <v>34.590200002999275</v>
      </c>
      <c r="L66" s="738">
        <v>35.264899997999251</v>
      </c>
      <c r="M66" s="738">
        <v>36.120299996000405</v>
      </c>
      <c r="N66" s="738">
        <v>37.13680000299906</v>
      </c>
      <c r="O66" s="738">
        <v>38.285899997999692</v>
      </c>
      <c r="P66" s="738">
        <v>39.518800002999782</v>
      </c>
      <c r="Q66" s="738">
        <v>40.800299994999165</v>
      </c>
      <c r="R66" s="738">
        <v>42.12070000499974</v>
      </c>
      <c r="S66" s="738">
        <v>43.493300001999415</v>
      </c>
      <c r="T66" s="738">
        <v>44.93209999800019</v>
      </c>
      <c r="U66" s="738">
        <v>46.458900001999879</v>
      </c>
      <c r="V66" s="738">
        <v>48.08650000100063</v>
      </c>
      <c r="W66" s="738">
        <v>49.82109999799949</v>
      </c>
      <c r="X66" s="738">
        <v>51.647800003000064</v>
      </c>
      <c r="Y66" s="738">
        <v>53.532999997998957</v>
      </c>
      <c r="Z66" s="738">
        <v>55.431100003000005</v>
      </c>
      <c r="AA66" s="738">
        <v>57.309899995000158</v>
      </c>
      <c r="AB66" s="738">
        <v>59.155099997999436</v>
      </c>
      <c r="AC66" s="738">
        <v>60.976400003000641</v>
      </c>
      <c r="AD66" s="738">
        <v>62.794200001999869</v>
      </c>
      <c r="AE66" s="738">
        <v>64.640099997999826</v>
      </c>
      <c r="AF66" s="738">
        <v>66.537300001000744</v>
      </c>
      <c r="AG66" s="738">
        <v>68.492300000000668</v>
      </c>
      <c r="AH66" s="738">
        <v>70.497200000000731</v>
      </c>
      <c r="AI66" s="738">
        <v>72.545099999999962</v>
      </c>
      <c r="AJ66" s="738">
        <v>74.624399999999468</v>
      </c>
      <c r="AK66" s="738">
        <v>76.727099999999083</v>
      </c>
      <c r="AL66" s="738">
        <v>78.85069999999908</v>
      </c>
      <c r="AM66" s="738">
        <v>81.000400000000383</v>
      </c>
      <c r="AN66" s="738">
        <v>83.18490000000007</v>
      </c>
      <c r="AO66" s="738">
        <v>85.416300000000959</v>
      </c>
      <c r="AP66" s="738">
        <v>87.702699999999851</v>
      </c>
      <c r="AQ66" s="738">
        <v>90.046799999999621</v>
      </c>
      <c r="AR66" s="738">
        <v>92.444199999999142</v>
      </c>
      <c r="AS66" s="738">
        <v>94.887699999994496</v>
      </c>
      <c r="AT66" s="738">
        <v>97.366800000004233</v>
      </c>
      <c r="AU66" s="738">
        <v>99.872999999998598</v>
      </c>
      <c r="AV66" s="738">
        <v>102.4030000000019</v>
      </c>
      <c r="AW66" s="738">
        <v>104.95699999999779</v>
      </c>
      <c r="AX66" s="738">
        <v>107.53488199999613</v>
      </c>
      <c r="AY66" s="738">
        <v>110.13563499999981</v>
      </c>
      <c r="AZ66" s="738">
        <v>112.75907000000103</v>
      </c>
      <c r="BA66" s="738">
        <v>115.40399999999897</v>
      </c>
      <c r="BB66" s="738">
        <v>118.06499999999944</v>
      </c>
    </row>
    <row r="67" spans="1:54" x14ac:dyDescent="0.2">
      <c r="A67" s="737" t="s">
        <v>199</v>
      </c>
      <c r="B67" s="738">
        <v>2.0009999999999403E-3</v>
      </c>
      <c r="C67" s="738">
        <v>1.9710000000000235E-3</v>
      </c>
      <c r="D67" s="738">
        <v>1.9690000000000033E-3</v>
      </c>
      <c r="E67" s="738">
        <v>1.9390000000000195E-3</v>
      </c>
      <c r="F67" s="738">
        <v>1.9350000000000233E-3</v>
      </c>
      <c r="G67" s="738">
        <v>1.91699999999996E-3</v>
      </c>
      <c r="H67" s="738">
        <v>1.9030000000000531E-3</v>
      </c>
      <c r="I67" s="738">
        <v>1.8860000000000198E-3</v>
      </c>
      <c r="J67" s="738">
        <v>1.8759999999999957E-3</v>
      </c>
      <c r="K67" s="738">
        <v>1.8650000000000173E-3</v>
      </c>
      <c r="L67" s="738">
        <v>1.8480000000000193E-3</v>
      </c>
      <c r="M67" s="738">
        <v>1.8529999999999807E-3</v>
      </c>
      <c r="N67" s="738">
        <v>1.8429999999999547E-3</v>
      </c>
      <c r="O67" s="738">
        <v>1.8469999999999856E-3</v>
      </c>
      <c r="P67" s="738">
        <v>1.8499999999999658E-3</v>
      </c>
      <c r="Q67" s="738">
        <v>1.8550000000000018E-3</v>
      </c>
      <c r="R67" s="738">
        <v>1.8649999999999793E-3</v>
      </c>
      <c r="S67" s="738">
        <v>1.8809999999999966E-3</v>
      </c>
      <c r="T67" s="738">
        <v>1.9059999999999926E-3</v>
      </c>
      <c r="U67" s="738">
        <v>1.9410000000000898E-3</v>
      </c>
      <c r="V67" s="738">
        <v>1.9890000000000246E-3</v>
      </c>
      <c r="W67" s="738">
        <v>2.0630000000000149E-3</v>
      </c>
      <c r="X67" s="738">
        <v>2.1420000000000237E-3</v>
      </c>
      <c r="Y67" s="738">
        <v>2.2359999999999871E-3</v>
      </c>
      <c r="Z67" s="738">
        <v>2.3329999999999709E-3</v>
      </c>
      <c r="AA67" s="738">
        <v>2.4349999999999836E-3</v>
      </c>
      <c r="AB67" s="738">
        <v>2.5380000000000346E-3</v>
      </c>
      <c r="AC67" s="738">
        <v>2.6369999999999475E-3</v>
      </c>
      <c r="AD67" s="738">
        <v>2.7360000000000461E-3</v>
      </c>
      <c r="AE67" s="738">
        <v>2.8149999999999543E-3</v>
      </c>
      <c r="AF67" s="738">
        <v>2.8820000000000148E-3</v>
      </c>
      <c r="AG67" s="738">
        <v>2.9239999999999705E-3</v>
      </c>
      <c r="AH67" s="738">
        <v>2.9470000000000585E-3</v>
      </c>
      <c r="AI67" s="738">
        <v>2.9510000000000456E-3</v>
      </c>
      <c r="AJ67" s="738">
        <v>2.9539999999999137E-3</v>
      </c>
      <c r="AK67" s="738">
        <v>2.9390000000000388E-3</v>
      </c>
      <c r="AL67" s="738">
        <v>2.9210000000000308E-3</v>
      </c>
      <c r="AM67" s="738">
        <v>2.9070000000000653E-3</v>
      </c>
      <c r="AN67" s="738">
        <v>2.8849999999999644E-3</v>
      </c>
      <c r="AO67" s="738">
        <v>2.867000000000021E-3</v>
      </c>
      <c r="AP67" s="738">
        <v>2.8520000000000901E-3</v>
      </c>
      <c r="AQ67" s="738">
        <v>2.8559999999998786E-3</v>
      </c>
      <c r="AR67" s="738">
        <v>2.8579999999999864E-3</v>
      </c>
      <c r="AS67" s="738">
        <v>2.8700000000000739E-3</v>
      </c>
      <c r="AT67" s="738">
        <v>2.886999999999923E-3</v>
      </c>
      <c r="AU67" s="738">
        <v>2.8980000000000204E-3</v>
      </c>
      <c r="AV67" s="738">
        <v>2.9100000000000258E-3</v>
      </c>
      <c r="AW67" s="738">
        <v>2.90999999999995E-3</v>
      </c>
      <c r="AX67" s="738">
        <v>2.9219999999999832E-3</v>
      </c>
      <c r="AY67" s="738">
        <v>2.9209999999999883E-3</v>
      </c>
      <c r="AZ67" s="738">
        <v>2.9249999999999532E-3</v>
      </c>
      <c r="BA67" s="738">
        <v>2.9999999999999589E-3</v>
      </c>
      <c r="BB67" s="738">
        <v>3.0000000000000417E-3</v>
      </c>
    </row>
    <row r="68" spans="1:54" x14ac:dyDescent="0.2">
      <c r="A68" s="737" t="s">
        <v>200</v>
      </c>
      <c r="B68" s="738">
        <v>3.9082999999999465E-2</v>
      </c>
      <c r="C68" s="738">
        <v>3.9537000000000933E-2</v>
      </c>
      <c r="D68" s="738">
        <v>4.0009000000000572E-2</v>
      </c>
      <c r="E68" s="738">
        <v>4.0486000000001951E-2</v>
      </c>
      <c r="F68" s="738">
        <v>4.0954999999998624E-2</v>
      </c>
      <c r="G68" s="738">
        <v>4.1406999999998508E-2</v>
      </c>
      <c r="H68" s="738">
        <v>4.1848000000001266E-2</v>
      </c>
      <c r="I68" s="738">
        <v>4.2275000000001041E-2</v>
      </c>
      <c r="J68" s="738">
        <v>4.2693000000001681E-2</v>
      </c>
      <c r="K68" s="738">
        <v>4.3100999999999903E-2</v>
      </c>
      <c r="L68" s="738">
        <v>4.3513999999999387E-2</v>
      </c>
      <c r="M68" s="738">
        <v>4.39169999999992E-2</v>
      </c>
      <c r="N68" s="738">
        <v>4.4306999999998965E-2</v>
      </c>
      <c r="O68" s="738">
        <v>4.4699999999999969E-2</v>
      </c>
      <c r="P68" s="738">
        <v>4.5122000000000752E-2</v>
      </c>
      <c r="Q68" s="738">
        <v>4.5573000000001716E-2</v>
      </c>
      <c r="R68" s="738">
        <v>4.6076999999999001E-2</v>
      </c>
      <c r="S68" s="738">
        <v>4.6621000000001689E-2</v>
      </c>
      <c r="T68" s="738">
        <v>4.7117000000000124E-2</v>
      </c>
      <c r="U68" s="738">
        <v>4.746599999999887E-2</v>
      </c>
      <c r="V68" s="738">
        <v>4.7594000000000788E-2</v>
      </c>
      <c r="W68" s="738">
        <v>4.7456999999998681E-2</v>
      </c>
      <c r="X68" s="738">
        <v>4.7101000000000295E-2</v>
      </c>
      <c r="Y68" s="738">
        <v>4.6639999999999016E-2</v>
      </c>
      <c r="Z68" s="738">
        <v>4.6249999999999493E-2</v>
      </c>
      <c r="AA68" s="738">
        <v>4.6039999999998936E-2</v>
      </c>
      <c r="AB68" s="738">
        <v>4.6058000000001487E-2</v>
      </c>
      <c r="AC68" s="738">
        <v>4.6251000000000236E-2</v>
      </c>
      <c r="AD68" s="738">
        <v>4.6579999999999643E-2</v>
      </c>
      <c r="AE68" s="738">
        <v>4.6937000000001422E-2</v>
      </c>
      <c r="AF68" s="738">
        <v>4.7257999999998988E-2</v>
      </c>
      <c r="AG68" s="738">
        <v>4.7525999999999367E-2</v>
      </c>
      <c r="AH68" s="738">
        <v>4.7768999999999839E-2</v>
      </c>
      <c r="AI68" s="738">
        <v>4.7974000000001064E-2</v>
      </c>
      <c r="AJ68" s="738">
        <v>4.8142999999999943E-2</v>
      </c>
      <c r="AK68" s="738">
        <v>4.8284999999999426E-2</v>
      </c>
      <c r="AL68" s="738">
        <v>4.8383000000000322E-2</v>
      </c>
      <c r="AM68" s="738">
        <v>4.844799999999997E-2</v>
      </c>
      <c r="AN68" s="738">
        <v>4.848500000000034E-2</v>
      </c>
      <c r="AO68" s="738">
        <v>4.8517000000000754E-2</v>
      </c>
      <c r="AP68" s="738">
        <v>4.8550000000000537E-2</v>
      </c>
      <c r="AQ68" s="738">
        <v>4.860800000000124E-2</v>
      </c>
      <c r="AR68" s="738">
        <v>4.8666000000000591E-2</v>
      </c>
      <c r="AS68" s="738">
        <v>4.8747000000000977E-2</v>
      </c>
      <c r="AT68" s="738">
        <v>4.8842000000000607E-2</v>
      </c>
      <c r="AU68" s="738">
        <v>4.8964999999999592E-2</v>
      </c>
      <c r="AV68" s="738">
        <v>4.9116999999999134E-2</v>
      </c>
      <c r="AW68" s="738">
        <v>4.9290000000001784E-2</v>
      </c>
      <c r="AX68" s="738">
        <v>4.9489000000000331E-2</v>
      </c>
      <c r="AY68" s="738">
        <v>4.9692000000000333E-2</v>
      </c>
      <c r="AZ68" s="738">
        <v>4.9896000000000891E-2</v>
      </c>
      <c r="BA68" s="738">
        <v>5.0000000000001196E-2</v>
      </c>
      <c r="BB68" s="738">
        <v>5.1000000000001114E-2</v>
      </c>
    </row>
    <row r="69" spans="1:54" x14ac:dyDescent="0.2">
      <c r="A69" s="737" t="s">
        <v>160</v>
      </c>
      <c r="B69" s="738">
        <v>0.52052899999998548</v>
      </c>
      <c r="C69" s="738">
        <v>0.53160099999998289</v>
      </c>
      <c r="D69" s="738">
        <v>0.54281400000000124</v>
      </c>
      <c r="E69" s="738">
        <v>0.55410700000001067</v>
      </c>
      <c r="F69" s="738">
        <v>0.56538799999998435</v>
      </c>
      <c r="G69" s="738">
        <v>0.57659499999998154</v>
      </c>
      <c r="H69" s="738">
        <v>0.58752000000000437</v>
      </c>
      <c r="I69" s="738">
        <v>0.598258999999984</v>
      </c>
      <c r="J69" s="738">
        <v>0.60934499999999991</v>
      </c>
      <c r="K69" s="738">
        <v>0.62153799999997961</v>
      </c>
      <c r="L69" s="738">
        <v>0.63525500000000268</v>
      </c>
      <c r="M69" s="738">
        <v>0.65095499999998585</v>
      </c>
      <c r="N69" s="738">
        <v>0.66819800000000273</v>
      </c>
      <c r="O69" s="738">
        <v>0.68539100000000253</v>
      </c>
      <c r="P69" s="738">
        <v>0.70036599999998628</v>
      </c>
      <c r="Q69" s="738">
        <v>0.71166099999997978</v>
      </c>
      <c r="R69" s="738">
        <v>0.71854799999999197</v>
      </c>
      <c r="S69" s="738">
        <v>0.72172500000001982</v>
      </c>
      <c r="T69" s="738">
        <v>0.72291700000000858</v>
      </c>
      <c r="U69" s="738">
        <v>0.72462400000000304</v>
      </c>
      <c r="V69" s="738">
        <v>0.72862800000000039</v>
      </c>
      <c r="W69" s="738">
        <v>0.73547299999999849</v>
      </c>
      <c r="X69" s="738">
        <v>0.7445310000000086</v>
      </c>
      <c r="Y69" s="738">
        <v>0.75502599999998987</v>
      </c>
      <c r="Z69" s="738">
        <v>0.76566700000003218</v>
      </c>
      <c r="AA69" s="738">
        <v>0.77549800000001912</v>
      </c>
      <c r="AB69" s="738">
        <v>0.78447600000001461</v>
      </c>
      <c r="AC69" s="738">
        <v>0.79286000000004098</v>
      </c>
      <c r="AD69" s="738">
        <v>0.80031500000004441</v>
      </c>
      <c r="AE69" s="738">
        <v>0.80649399999999782</v>
      </c>
      <c r="AF69" s="738">
        <v>0.81122300000002767</v>
      </c>
      <c r="AG69" s="738">
        <v>0.81421800000002609</v>
      </c>
      <c r="AH69" s="738">
        <v>0.81569100000002881</v>
      </c>
      <c r="AI69" s="738">
        <v>0.81662800000001445</v>
      </c>
      <c r="AJ69" s="738">
        <v>0.81835399999998726</v>
      </c>
      <c r="AK69" s="738">
        <v>0.82181700000001257</v>
      </c>
      <c r="AL69" s="738">
        <v>0.82741100000001166</v>
      </c>
      <c r="AM69" s="738">
        <v>0.83481199999999711</v>
      </c>
      <c r="AN69" s="738">
        <v>0.84333999999998777</v>
      </c>
      <c r="AO69" s="738">
        <v>0.85196700000001779</v>
      </c>
      <c r="AP69" s="738">
        <v>0.85995000000000987</v>
      </c>
      <c r="AQ69" s="738">
        <v>0.86708599999996849</v>
      </c>
      <c r="AR69" s="738">
        <v>0.87359599999997062</v>
      </c>
      <c r="AS69" s="738">
        <v>0.87971499999997882</v>
      </c>
      <c r="AT69" s="738">
        <v>0.88580599999999854</v>
      </c>
      <c r="AU69" s="738">
        <v>0.89214900000000352</v>
      </c>
      <c r="AV69" s="738">
        <v>0.898759999999999</v>
      </c>
      <c r="AW69" s="738">
        <v>0.90550200000001169</v>
      </c>
      <c r="AX69" s="738">
        <v>0.91224100000001895</v>
      </c>
      <c r="AY69" s="738">
        <v>0.9187570000000076</v>
      </c>
      <c r="AZ69" s="738">
        <v>0.92491500000001692</v>
      </c>
      <c r="BA69" s="738">
        <v>0.93000000000003202</v>
      </c>
      <c r="BB69" s="738">
        <v>0.93600000000004102</v>
      </c>
    </row>
    <row r="70" spans="1:54" x14ac:dyDescent="0.2">
      <c r="A70" s="737" t="s">
        <v>93</v>
      </c>
      <c r="B70" s="738">
        <v>4.6123700000000118</v>
      </c>
      <c r="C70" s="738">
        <v>4.6293799999999701</v>
      </c>
      <c r="D70" s="738">
        <v>4.651169999999996</v>
      </c>
      <c r="E70" s="738">
        <v>4.6754599999999336</v>
      </c>
      <c r="F70" s="738">
        <v>4.6987799999999496</v>
      </c>
      <c r="G70" s="738">
        <v>4.7187500000000231</v>
      </c>
      <c r="H70" s="738">
        <v>4.734439999999899</v>
      </c>
      <c r="I70" s="738">
        <v>4.7469299999998533</v>
      </c>
      <c r="J70" s="738">
        <v>4.7582500000000207</v>
      </c>
      <c r="K70" s="738">
        <v>4.7713499999999058</v>
      </c>
      <c r="L70" s="738">
        <v>4.788240000000183</v>
      </c>
      <c r="M70" s="738">
        <v>4.8098100000000308</v>
      </c>
      <c r="N70" s="738">
        <v>4.8350999999999535</v>
      </c>
      <c r="O70" s="738">
        <v>4.8621799999999729</v>
      </c>
      <c r="P70" s="738">
        <v>4.8882000000000492</v>
      </c>
      <c r="Q70" s="738">
        <v>4.9112199999998847</v>
      </c>
      <c r="R70" s="738">
        <v>4.9303399999998199</v>
      </c>
      <c r="S70" s="738">
        <v>4.9463699999998285</v>
      </c>
      <c r="T70" s="738">
        <v>4.9610900000002172</v>
      </c>
      <c r="U70" s="738">
        <v>4.9771099999999331</v>
      </c>
      <c r="V70" s="738">
        <v>4.9962200000001626</v>
      </c>
      <c r="W70" s="738">
        <v>5.0191199999999956</v>
      </c>
      <c r="X70" s="738">
        <v>5.0449299999997876</v>
      </c>
      <c r="Y70" s="738">
        <v>5.0717899998001075</v>
      </c>
      <c r="Z70" s="738">
        <v>5.0970999999999611</v>
      </c>
      <c r="AA70" s="738">
        <v>5.1190099998000687</v>
      </c>
      <c r="AB70" s="738">
        <v>5.1369800002998653</v>
      </c>
      <c r="AC70" s="738">
        <v>5.1517500000001943</v>
      </c>
      <c r="AD70" s="738">
        <v>5.1642400000000066</v>
      </c>
      <c r="AE70" s="738">
        <v>5.1759299999001893</v>
      </c>
      <c r="AF70" s="738">
        <v>5.1879500002997689</v>
      </c>
      <c r="AG70" s="738">
        <v>5.2004800002001801</v>
      </c>
      <c r="AH70" s="738">
        <v>5.2133699998999674</v>
      </c>
      <c r="AI70" s="738">
        <v>5.2271000002001085</v>
      </c>
      <c r="AJ70" s="738">
        <v>5.2421900001000949</v>
      </c>
      <c r="AK70" s="738">
        <v>5.2589299998998751</v>
      </c>
      <c r="AL70" s="738">
        <v>5.2775699998999066</v>
      </c>
      <c r="AM70" s="738">
        <v>5.2980100003997945</v>
      </c>
      <c r="AN70" s="738">
        <v>5.3198999999001231</v>
      </c>
      <c r="AO70" s="738">
        <v>5.3426499999998471</v>
      </c>
      <c r="AP70" s="738">
        <v>5.3657800003999325</v>
      </c>
      <c r="AQ70" s="738">
        <v>5.3892400003999636</v>
      </c>
      <c r="AR70" s="738">
        <v>5.412980000099985</v>
      </c>
      <c r="AS70" s="738">
        <v>5.4366199998000253</v>
      </c>
      <c r="AT70" s="738">
        <v>5.4597199998000105</v>
      </c>
      <c r="AU70" s="738">
        <v>5.4819699999999942</v>
      </c>
      <c r="AV70" s="738">
        <v>5.5031300004999526</v>
      </c>
      <c r="AW70" s="738">
        <v>5.5232300001999652</v>
      </c>
      <c r="AX70" s="738">
        <v>5.5425170001999202</v>
      </c>
      <c r="AY70" s="738">
        <v>5.5613890002000836</v>
      </c>
      <c r="AZ70" s="738">
        <v>5.5801269999999592</v>
      </c>
      <c r="BA70" s="738">
        <v>5.5980000000000141</v>
      </c>
      <c r="BB70" s="738">
        <v>5.6170000000000124</v>
      </c>
    </row>
    <row r="71" spans="1:54" x14ac:dyDescent="0.2">
      <c r="A71" s="737" t="s">
        <v>202</v>
      </c>
      <c r="B71" s="738">
        <v>50.843800000000499</v>
      </c>
      <c r="C71" s="738">
        <v>51.273500000000141</v>
      </c>
      <c r="D71" s="738">
        <v>51.739799999999597</v>
      </c>
      <c r="E71" s="738">
        <v>52.212299999998926</v>
      </c>
      <c r="F71" s="738">
        <v>52.646199999999979</v>
      </c>
      <c r="G71" s="738">
        <v>53.010700000000142</v>
      </c>
      <c r="H71" s="738">
        <v>53.29580000000027</v>
      </c>
      <c r="I71" s="738">
        <v>53.516200000000048</v>
      </c>
      <c r="J71" s="738">
        <v>53.69650000000059</v>
      </c>
      <c r="K71" s="738">
        <v>53.872400000000077</v>
      </c>
      <c r="L71" s="738">
        <v>54.070799999999927</v>
      </c>
      <c r="M71" s="738">
        <v>54.297999999999917</v>
      </c>
      <c r="N71" s="738">
        <v>54.547699999999544</v>
      </c>
      <c r="O71" s="738">
        <v>54.817800000000425</v>
      </c>
      <c r="P71" s="738">
        <v>55.102700000000404</v>
      </c>
      <c r="Q71" s="738">
        <v>55.397499999999155</v>
      </c>
      <c r="R71" s="738">
        <v>55.704500000000266</v>
      </c>
      <c r="S71" s="738">
        <v>56.024499999999207</v>
      </c>
      <c r="T71" s="738">
        <v>56.3481999999998</v>
      </c>
      <c r="U71" s="738">
        <v>56.663199999999328</v>
      </c>
      <c r="V71" s="738">
        <v>56.960800000000162</v>
      </c>
      <c r="W71" s="738">
        <v>57.237700000000302</v>
      </c>
      <c r="X71" s="738">
        <v>57.497000000000398</v>
      </c>
      <c r="Y71" s="738">
        <v>57.744799999999067</v>
      </c>
      <c r="Z71" s="738">
        <v>57.990700000000146</v>
      </c>
      <c r="AA71" s="738">
        <v>58.241800000000978</v>
      </c>
      <c r="AB71" s="738">
        <v>58.499699999999649</v>
      </c>
      <c r="AC71" s="738">
        <v>58.763400000000544</v>
      </c>
      <c r="AD71" s="738">
        <v>59.034899999999674</v>
      </c>
      <c r="AE71" s="738">
        <v>59.316100000000368</v>
      </c>
      <c r="AF71" s="738">
        <v>59.60819999999994</v>
      </c>
      <c r="AG71" s="738">
        <v>59.911300000000196</v>
      </c>
      <c r="AH71" s="738">
        <v>60.225099999999394</v>
      </c>
      <c r="AI71" s="738">
        <v>60.550100000000256</v>
      </c>
      <c r="AJ71" s="738">
        <v>60.88659999999971</v>
      </c>
      <c r="AK71" s="738">
        <v>61.233900000000148</v>
      </c>
      <c r="AL71" s="738">
        <v>61.592899999999005</v>
      </c>
      <c r="AM71" s="738">
        <v>61.96089999999964</v>
      </c>
      <c r="AN71" s="738">
        <v>62.329600000000845</v>
      </c>
      <c r="AO71" s="738">
        <v>62.687500000000341</v>
      </c>
      <c r="AP71" s="738">
        <v>63.026700000000041</v>
      </c>
      <c r="AQ71" s="738">
        <v>63.343599999999711</v>
      </c>
      <c r="AR71" s="738">
        <v>63.639900000000353</v>
      </c>
      <c r="AS71" s="738">
        <v>63.919899999999586</v>
      </c>
      <c r="AT71" s="738">
        <v>64.190599999999947</v>
      </c>
      <c r="AU71" s="738">
        <v>64.457200000000483</v>
      </c>
      <c r="AV71" s="738">
        <v>64.720699999999965</v>
      </c>
      <c r="AW71" s="738">
        <v>64.979499999999547</v>
      </c>
      <c r="AX71" s="738">
        <v>65.233270999999917</v>
      </c>
      <c r="AY71" s="738">
        <v>65.480709999999306</v>
      </c>
      <c r="AZ71" s="738">
        <v>65.72116499999909</v>
      </c>
      <c r="BA71" s="738">
        <v>65.95499999999987</v>
      </c>
      <c r="BB71" s="738">
        <v>66.182999999999524</v>
      </c>
    </row>
    <row r="72" spans="1:54" x14ac:dyDescent="0.2">
      <c r="A72" s="737" t="s">
        <v>148</v>
      </c>
      <c r="B72" s="738">
        <v>4.7930000000000042E-2</v>
      </c>
      <c r="C72" s="738">
        <v>4.9629000000000353E-2</v>
      </c>
      <c r="D72" s="738">
        <v>5.1269000000002111E-2</v>
      </c>
      <c r="E72" s="738">
        <v>5.2880000000001801E-2</v>
      </c>
      <c r="F72" s="738">
        <v>5.4519999999999361E-2</v>
      </c>
      <c r="G72" s="738">
        <v>5.6222999999999877E-2</v>
      </c>
      <c r="H72" s="738">
        <v>5.7995000000002468E-2</v>
      </c>
      <c r="I72" s="738">
        <v>5.9871999999999009E-2</v>
      </c>
      <c r="J72" s="738">
        <v>6.1930999999999993E-2</v>
      </c>
      <c r="K72" s="738">
        <v>6.4281000000000629E-2</v>
      </c>
      <c r="L72" s="738">
        <v>6.697699999999622E-2</v>
      </c>
      <c r="M72" s="738">
        <v>7.0028999999999259E-2</v>
      </c>
      <c r="N72" s="738">
        <v>7.3419999999999347E-2</v>
      </c>
      <c r="O72" s="738">
        <v>7.7233000000001231E-2</v>
      </c>
      <c r="P72" s="738">
        <v>8.1562000000001883E-2</v>
      </c>
      <c r="Q72" s="738">
        <v>8.6439000000001071E-2</v>
      </c>
      <c r="R72" s="738">
        <v>9.1939000000004018E-2</v>
      </c>
      <c r="S72" s="738">
        <v>9.7977999999998192E-2</v>
      </c>
      <c r="T72" s="738">
        <v>0.10422599999999982</v>
      </c>
      <c r="U72" s="738">
        <v>0.11026300000000189</v>
      </c>
      <c r="V72" s="738">
        <v>0.11578399999999837</v>
      </c>
      <c r="W72" s="738">
        <v>0.12068099999999864</v>
      </c>
      <c r="X72" s="738">
        <v>0.12508300000000044</v>
      </c>
      <c r="Y72" s="738">
        <v>0.12916299999999764</v>
      </c>
      <c r="Z72" s="738">
        <v>0.13318899999000222</v>
      </c>
      <c r="AA72" s="738">
        <v>0.13740000000000152</v>
      </c>
      <c r="AB72" s="738">
        <v>0.14176699997999925</v>
      </c>
      <c r="AC72" s="738">
        <v>0.14627300000000068</v>
      </c>
      <c r="AD72" s="738">
        <v>0.15116999998999889</v>
      </c>
      <c r="AE72" s="738">
        <v>0.15673499999000023</v>
      </c>
      <c r="AF72" s="738">
        <v>0.16316499999999948</v>
      </c>
      <c r="AG72" s="738">
        <v>0.17059599997000047</v>
      </c>
      <c r="AH72" s="738">
        <v>0.17890399998000417</v>
      </c>
      <c r="AI72" s="738">
        <v>0.18761899999999876</v>
      </c>
      <c r="AJ72" s="738">
        <v>0.19607899995000064</v>
      </c>
      <c r="AK72" s="738">
        <v>0.2038260000000009</v>
      </c>
      <c r="AL72" s="738">
        <v>0.21067300001000702</v>
      </c>
      <c r="AM72" s="738">
        <v>0.21678500001000478</v>
      </c>
      <c r="AN72" s="738">
        <v>0.22245199997999648</v>
      </c>
      <c r="AO72" s="738">
        <v>0.22813399998000641</v>
      </c>
      <c r="AP72" s="738">
        <v>0.23418099999999475</v>
      </c>
      <c r="AQ72" s="738">
        <v>0.24065400002999962</v>
      </c>
      <c r="AR72" s="738">
        <v>0.24746299999999408</v>
      </c>
      <c r="AS72" s="738">
        <v>0.25450300002000109</v>
      </c>
      <c r="AT72" s="738">
        <v>0.26162299999000566</v>
      </c>
      <c r="AU72" s="738">
        <v>0.26869099999999785</v>
      </c>
      <c r="AV72" s="738">
        <v>0.27571299995999932</v>
      </c>
      <c r="AW72" s="738">
        <v>0.2827310000300034</v>
      </c>
      <c r="AX72" s="738">
        <v>0.2897630000500146</v>
      </c>
      <c r="AY72" s="738">
        <v>0.29684699995999808</v>
      </c>
      <c r="AZ72" s="738">
        <v>0.30398200000000275</v>
      </c>
      <c r="BA72" s="738">
        <v>0.31099999999999772</v>
      </c>
      <c r="BB72" s="738">
        <v>0.31899999999999062</v>
      </c>
    </row>
    <row r="73" spans="1:54" x14ac:dyDescent="0.2">
      <c r="A73" s="737" t="s">
        <v>168</v>
      </c>
      <c r="B73" s="738">
        <v>0.11049500000000319</v>
      </c>
      <c r="C73" s="738">
        <v>0.1143129999999969</v>
      </c>
      <c r="D73" s="738">
        <v>0.11827900000000022</v>
      </c>
      <c r="E73" s="738">
        <v>0.12235600000000339</v>
      </c>
      <c r="F73" s="738">
        <v>0.12648600000000054</v>
      </c>
      <c r="G73" s="738">
        <v>0.13061899999999935</v>
      </c>
      <c r="H73" s="738">
        <v>0.13474799999999262</v>
      </c>
      <c r="I73" s="738">
        <v>0.13886399999999574</v>
      </c>
      <c r="J73" s="738">
        <v>0.1430320000000018</v>
      </c>
      <c r="K73" s="738">
        <v>0.1472960000000014</v>
      </c>
      <c r="L73" s="738">
        <v>0.15170799999999715</v>
      </c>
      <c r="M73" s="738">
        <v>0.15624300000000196</v>
      </c>
      <c r="N73" s="738">
        <v>0.16088800000000061</v>
      </c>
      <c r="O73" s="738">
        <v>0.16561300000000057</v>
      </c>
      <c r="P73" s="738">
        <v>0.1703960000099998</v>
      </c>
      <c r="Q73" s="738">
        <v>0.17520399999999969</v>
      </c>
      <c r="R73" s="738">
        <v>0.1800749999800019</v>
      </c>
      <c r="S73" s="738">
        <v>0.18495000002000053</v>
      </c>
      <c r="T73" s="738">
        <v>0.18973800000000193</v>
      </c>
      <c r="U73" s="738">
        <v>0.19425199996000025</v>
      </c>
      <c r="V73" s="738">
        <v>0.19837500000000163</v>
      </c>
      <c r="W73" s="738">
        <v>0.20201599997999958</v>
      </c>
      <c r="X73" s="738">
        <v>0.20526600002000295</v>
      </c>
      <c r="Y73" s="738">
        <v>0.20834499998999928</v>
      </c>
      <c r="Z73" s="738">
        <v>0.21157899999000035</v>
      </c>
      <c r="AA73" s="738">
        <v>0.21519599999999642</v>
      </c>
      <c r="AB73" s="738">
        <v>0.21928299997000056</v>
      </c>
      <c r="AC73" s="738">
        <v>0.22373099998999901</v>
      </c>
      <c r="AD73" s="738">
        <v>0.22837600000000219</v>
      </c>
      <c r="AE73" s="738">
        <v>0.23295200000000485</v>
      </c>
      <c r="AF73" s="738">
        <v>0.23725799999999969</v>
      </c>
      <c r="AG73" s="738">
        <v>0.24127299999999968</v>
      </c>
      <c r="AH73" s="738">
        <v>0.24500600000000405</v>
      </c>
      <c r="AI73" s="738">
        <v>0.24849899999999789</v>
      </c>
      <c r="AJ73" s="738">
        <v>0.25177499999999808</v>
      </c>
      <c r="AK73" s="738">
        <v>0.254885999999999</v>
      </c>
      <c r="AL73" s="738">
        <v>0.25783200000000084</v>
      </c>
      <c r="AM73" s="738">
        <v>0.26059400000000132</v>
      </c>
      <c r="AN73" s="738">
        <v>0.26317900000000372</v>
      </c>
      <c r="AO73" s="738">
        <v>0.26558099999999912</v>
      </c>
      <c r="AP73" s="738">
        <v>0.267819999999998</v>
      </c>
      <c r="AQ73" s="738">
        <v>0.26984300000000039</v>
      </c>
      <c r="AR73" s="738">
        <v>0.27170300000000236</v>
      </c>
      <c r="AS73" s="738">
        <v>0.27352799999999805</v>
      </c>
      <c r="AT73" s="738">
        <v>0.27548400000000017</v>
      </c>
      <c r="AU73" s="738">
        <v>0.27768999999999644</v>
      </c>
      <c r="AV73" s="738">
        <v>0.28020799999998686</v>
      </c>
      <c r="AW73" s="738">
        <v>0.28300699999999246</v>
      </c>
      <c r="AX73" s="738">
        <v>0.28585899999999043</v>
      </c>
      <c r="AY73" s="738">
        <v>0.2885060000000057</v>
      </c>
      <c r="AZ73" s="738">
        <v>0.29074400000000189</v>
      </c>
      <c r="BA73" s="738">
        <v>0.29299999999999526</v>
      </c>
      <c r="BB73" s="738">
        <v>0.29399999999999593</v>
      </c>
    </row>
    <row r="74" spans="1:54" x14ac:dyDescent="0.2">
      <c r="A74" s="737" t="s">
        <v>25</v>
      </c>
      <c r="B74" s="738">
        <v>0.59011799999999603</v>
      </c>
      <c r="C74" s="738">
        <v>0.60173099999998325</v>
      </c>
      <c r="D74" s="738">
        <v>0.6131229999999841</v>
      </c>
      <c r="E74" s="738">
        <v>0.62462099999999188</v>
      </c>
      <c r="F74" s="738">
        <v>0.63669600000000048</v>
      </c>
      <c r="G74" s="738">
        <v>0.64971600000000596</v>
      </c>
      <c r="H74" s="738">
        <v>0.66377000000000408</v>
      </c>
      <c r="I74" s="738">
        <v>0.67877399999999921</v>
      </c>
      <c r="J74" s="738">
        <v>0.6947319999999938</v>
      </c>
      <c r="K74" s="738">
        <v>0.71153299999999942</v>
      </c>
      <c r="L74" s="738">
        <v>0.72915900000000433</v>
      </c>
      <c r="M74" s="738">
        <v>0.74758700000000911</v>
      </c>
      <c r="N74" s="738">
        <v>0.76685499999999951</v>
      </c>
      <c r="O74" s="738">
        <v>0.78701299999999841</v>
      </c>
      <c r="P74" s="738">
        <v>0.80808299999999511</v>
      </c>
      <c r="Q74" s="738">
        <v>0.8300849999999953</v>
      </c>
      <c r="R74" s="738">
        <v>0.85302700000000764</v>
      </c>
      <c r="S74" s="738">
        <v>0.87686300000001238</v>
      </c>
      <c r="T74" s="738">
        <v>0.90145800000000231</v>
      </c>
      <c r="U74" s="738">
        <v>0.92662200000000317</v>
      </c>
      <c r="V74" s="738">
        <v>0.95221200000000072</v>
      </c>
      <c r="W74" s="738">
        <v>0.97822300000000473</v>
      </c>
      <c r="X74" s="738">
        <v>1.0046800000000038</v>
      </c>
      <c r="Y74" s="738">
        <v>1.0314999999999881</v>
      </c>
      <c r="Z74" s="738">
        <v>1.0586599999999873</v>
      </c>
      <c r="AA74" s="738">
        <v>1.0861399999999906</v>
      </c>
      <c r="AB74" s="738">
        <v>1.1139899999999945</v>
      </c>
      <c r="AC74" s="738">
        <v>1.142319999999992</v>
      </c>
      <c r="AD74" s="738">
        <v>1.1712199999999955</v>
      </c>
      <c r="AE74" s="738">
        <v>1.2007700000000001</v>
      </c>
      <c r="AF74" s="738">
        <v>1.2311200000000071</v>
      </c>
      <c r="AG74" s="738">
        <v>1.2622600004000015</v>
      </c>
      <c r="AH74" s="738">
        <v>1.294410000199999</v>
      </c>
      <c r="AI74" s="738">
        <v>1.3281499995999919</v>
      </c>
      <c r="AJ74" s="738">
        <v>1.3641999995999869</v>
      </c>
      <c r="AK74" s="738">
        <v>1.403129999899992</v>
      </c>
      <c r="AL74" s="738">
        <v>1.4448399995999812</v>
      </c>
      <c r="AM74" s="738">
        <v>1.4891900002000027</v>
      </c>
      <c r="AN74" s="738">
        <v>1.5364099998999965</v>
      </c>
      <c r="AO74" s="738">
        <v>1.586750000200009</v>
      </c>
      <c r="AP74" s="738">
        <v>1.6402100000000088</v>
      </c>
      <c r="AQ74" s="738">
        <v>1.6971000000000138</v>
      </c>
      <c r="AR74" s="738">
        <v>1.7568200003999992</v>
      </c>
      <c r="AS74" s="738">
        <v>1.8172700004000115</v>
      </c>
      <c r="AT74" s="738">
        <v>1.8757100001999878</v>
      </c>
      <c r="AU74" s="738">
        <v>1.9301699998999939</v>
      </c>
      <c r="AV74" s="738">
        <v>1.9797900004999835</v>
      </c>
      <c r="AW74" s="738">
        <v>2.0251400003000382</v>
      </c>
      <c r="AX74" s="738">
        <v>2.067560999800016</v>
      </c>
      <c r="AY74" s="738">
        <v>2.1090989998999925</v>
      </c>
      <c r="AZ74" s="738">
        <v>2.1512889999999905</v>
      </c>
      <c r="BA74" s="738">
        <v>2.1940000000000075</v>
      </c>
      <c r="BB74" s="738">
        <v>2.2379999999999587</v>
      </c>
    </row>
    <row r="75" spans="1:54" x14ac:dyDescent="0.2">
      <c r="A75" s="737" t="s">
        <v>74</v>
      </c>
      <c r="B75" s="738">
        <v>4.713319999999956</v>
      </c>
      <c r="C75" s="738">
        <v>4.7581500000000378</v>
      </c>
      <c r="D75" s="738">
        <v>4.7935499999999713</v>
      </c>
      <c r="E75" s="738">
        <v>4.8221600000000047</v>
      </c>
      <c r="F75" s="738">
        <v>4.8478499999998963</v>
      </c>
      <c r="G75" s="738">
        <v>4.8736199999999368</v>
      </c>
      <c r="H75" s="738">
        <v>4.9001799999999029</v>
      </c>
      <c r="I75" s="738">
        <v>4.9272400000000172</v>
      </c>
      <c r="J75" s="738">
        <v>4.9554999999999776</v>
      </c>
      <c r="K75" s="738">
        <v>4.9855599999999818</v>
      </c>
      <c r="L75" s="738">
        <v>5.017820000000051</v>
      </c>
      <c r="M75" s="738">
        <v>5.0512300000000163</v>
      </c>
      <c r="N75" s="738">
        <v>5.0855099999999931</v>
      </c>
      <c r="O75" s="738">
        <v>5.1223799999999269</v>
      </c>
      <c r="P75" s="738">
        <v>5.1641400000000681</v>
      </c>
      <c r="Q75" s="738">
        <v>5.2114399999998904</v>
      </c>
      <c r="R75" s="738">
        <v>5.2668300000000361</v>
      </c>
      <c r="S75" s="738">
        <v>5.327230000000081</v>
      </c>
      <c r="T75" s="738">
        <v>5.3809100000000356</v>
      </c>
      <c r="U75" s="738">
        <v>5.4121499999999054</v>
      </c>
      <c r="V75" s="738">
        <v>5.4103700000000741</v>
      </c>
      <c r="W75" s="738">
        <v>5.3706500000001292</v>
      </c>
      <c r="X75" s="738">
        <v>5.2980900000000108</v>
      </c>
      <c r="Y75" s="738">
        <v>5.2046299999998853</v>
      </c>
      <c r="Z75" s="738">
        <v>5.1076700000000637</v>
      </c>
      <c r="AA75" s="738">
        <v>5.0200599999998747</v>
      </c>
      <c r="AB75" s="738">
        <v>4.9455700000000276</v>
      </c>
      <c r="AC75" s="738">
        <v>4.8812499999998904</v>
      </c>
      <c r="AD75" s="738">
        <v>4.8251900000001822</v>
      </c>
      <c r="AE75" s="738">
        <v>4.7731700000000243</v>
      </c>
      <c r="AF75" s="738">
        <v>4.722059999999912</v>
      </c>
      <c r="AG75" s="738">
        <v>4.6721599999999759</v>
      </c>
      <c r="AH75" s="738">
        <v>4.6248799999999672</v>
      </c>
      <c r="AI75" s="738">
        <v>4.5790800000000091</v>
      </c>
      <c r="AJ75" s="738">
        <v>4.533330000000042</v>
      </c>
      <c r="AK75" s="738">
        <v>4.4865499999999994</v>
      </c>
      <c r="AL75" s="738">
        <v>4.4388999999999683</v>
      </c>
      <c r="AM75" s="738">
        <v>4.3905299999999485</v>
      </c>
      <c r="AN75" s="738">
        <v>4.3405100000001742</v>
      </c>
      <c r="AO75" s="738">
        <v>4.2876999999999503</v>
      </c>
      <c r="AP75" s="738">
        <v>4.2316600000000353</v>
      </c>
      <c r="AQ75" s="738">
        <v>4.1712600000001148</v>
      </c>
      <c r="AR75" s="738">
        <v>4.1077199999999259</v>
      </c>
      <c r="AS75" s="738">
        <v>4.045910000000088</v>
      </c>
      <c r="AT75" s="738">
        <v>3.9923499999999121</v>
      </c>
      <c r="AU75" s="738">
        <v>3.9515200000000288</v>
      </c>
      <c r="AV75" s="738">
        <v>3.9254099999998293</v>
      </c>
      <c r="AW75" s="738">
        <v>3.9120599999999652</v>
      </c>
      <c r="AX75" s="738">
        <v>3.9071309999999904</v>
      </c>
      <c r="AY75" s="738">
        <v>3.9042039999998308</v>
      </c>
      <c r="AZ75" s="738">
        <v>3.8985289999999133</v>
      </c>
      <c r="BA75" s="738">
        <v>3.8880000000001957</v>
      </c>
      <c r="BB75" s="738">
        <v>3.8760000000000265</v>
      </c>
    </row>
    <row r="76" spans="1:54" x14ac:dyDescent="0.2">
      <c r="A76" s="737" t="s">
        <v>111</v>
      </c>
      <c r="B76" s="738">
        <v>78.57300000000528</v>
      </c>
      <c r="C76" s="738">
        <v>78.786599999995929</v>
      </c>
      <c r="D76" s="738">
        <v>78.901699999997788</v>
      </c>
      <c r="E76" s="738">
        <v>78.936199999999999</v>
      </c>
      <c r="F76" s="738">
        <v>78.917199999996285</v>
      </c>
      <c r="G76" s="738">
        <v>78.866499999998055</v>
      </c>
      <c r="H76" s="738">
        <v>78.794499999999047</v>
      </c>
      <c r="I76" s="738">
        <v>78.701799999994321</v>
      </c>
      <c r="J76" s="738">
        <v>78.589300000004059</v>
      </c>
      <c r="K76" s="738">
        <v>78.454799999998443</v>
      </c>
      <c r="L76" s="738">
        <v>78.300600000003669</v>
      </c>
      <c r="M76" s="738">
        <v>78.126099999994977</v>
      </c>
      <c r="N76" s="738">
        <v>77.944799999998239</v>
      </c>
      <c r="O76" s="738">
        <v>77.790099999999128</v>
      </c>
      <c r="P76" s="738">
        <v>77.704299999999051</v>
      </c>
      <c r="Q76" s="738">
        <v>77.717399999997866</v>
      </c>
      <c r="R76" s="738">
        <v>77.83750000000127</v>
      </c>
      <c r="S76" s="738">
        <v>78.054099999999039</v>
      </c>
      <c r="T76" s="738">
        <v>78.354000000002742</v>
      </c>
      <c r="U76" s="738">
        <v>78.715600000002652</v>
      </c>
      <c r="V76" s="738">
        <v>79.118299999996651</v>
      </c>
      <c r="W76" s="738">
        <v>79.564500000000919</v>
      </c>
      <c r="X76" s="738">
        <v>80.04620000000007</v>
      </c>
      <c r="Y76" s="738">
        <v>80.520100000002486</v>
      </c>
      <c r="Z76" s="738">
        <v>80.930999999997056</v>
      </c>
      <c r="AA76" s="738">
        <v>81.240599999997571</v>
      </c>
      <c r="AB76" s="738">
        <v>81.4262999999996</v>
      </c>
      <c r="AC76" s="738">
        <v>81.499900000003237</v>
      </c>
      <c r="AD76" s="738">
        <v>81.499200000000315</v>
      </c>
      <c r="AE76" s="738">
        <v>81.481600000003283</v>
      </c>
      <c r="AF76" s="738">
        <v>81.487800000001684</v>
      </c>
      <c r="AG76" s="738">
        <v>81.535799999997735</v>
      </c>
      <c r="AH76" s="738">
        <v>81.611900000000219</v>
      </c>
      <c r="AI76" s="738">
        <v>81.686499999998162</v>
      </c>
      <c r="AJ76" s="738">
        <v>81.715700000001618</v>
      </c>
      <c r="AK76" s="738">
        <v>81.6712000000025</v>
      </c>
      <c r="AL76" s="738">
        <v>81.540399999998854</v>
      </c>
      <c r="AM76" s="738">
        <v>81.344499999995946</v>
      </c>
      <c r="AN76" s="738">
        <v>81.130899999998292</v>
      </c>
      <c r="AO76" s="738">
        <v>80.965599999999526</v>
      </c>
      <c r="AP76" s="738">
        <v>80.894799999999179</v>
      </c>
      <c r="AQ76" s="738">
        <v>80.934000000000438</v>
      </c>
      <c r="AR76" s="738">
        <v>81.066200000000251</v>
      </c>
      <c r="AS76" s="738">
        <v>81.2651000000035</v>
      </c>
      <c r="AT76" s="738">
        <v>81.489699999999914</v>
      </c>
      <c r="AU76" s="738">
        <v>81.707799999999381</v>
      </c>
      <c r="AV76" s="738">
        <v>81.914699999999982</v>
      </c>
      <c r="AW76" s="738">
        <v>82.114199999999883</v>
      </c>
      <c r="AX76" s="738">
        <v>82.293457000000259</v>
      </c>
      <c r="AY76" s="738">
        <v>82.43863899999981</v>
      </c>
      <c r="AZ76" s="738">
        <v>82.540450000000021</v>
      </c>
      <c r="BA76" s="738">
        <v>82.590000000000302</v>
      </c>
      <c r="BB76" s="738">
        <v>82.591999999999857</v>
      </c>
    </row>
    <row r="77" spans="1:54" x14ac:dyDescent="0.2">
      <c r="A77" s="737" t="s">
        <v>37</v>
      </c>
      <c r="B77" s="738">
        <v>8.5969800000002543</v>
      </c>
      <c r="C77" s="738">
        <v>8.8272699999997624</v>
      </c>
      <c r="D77" s="738">
        <v>9.0835699999999804</v>
      </c>
      <c r="E77" s="738">
        <v>9.3501099999999493</v>
      </c>
      <c r="F77" s="738">
        <v>9.6042800000001716</v>
      </c>
      <c r="G77" s="738">
        <v>9.83141</v>
      </c>
      <c r="H77" s="738">
        <v>10.023499999999999</v>
      </c>
      <c r="I77" s="738">
        <v>10.189900000000133</v>
      </c>
      <c r="J77" s="738">
        <v>10.354500000000206</v>
      </c>
      <c r="K77" s="738">
        <v>10.550799999999979</v>
      </c>
      <c r="L77" s="738">
        <v>10.802000000000076</v>
      </c>
      <c r="M77" s="738">
        <v>11.11760000000009</v>
      </c>
      <c r="N77" s="738">
        <v>11.488099999999882</v>
      </c>
      <c r="O77" s="738">
        <v>11.895099999999525</v>
      </c>
      <c r="P77" s="738">
        <v>12.311200000000435</v>
      </c>
      <c r="Q77" s="738">
        <v>12.716199999999787</v>
      </c>
      <c r="R77" s="738">
        <v>13.104300000000011</v>
      </c>
      <c r="S77" s="738">
        <v>13.481399999999921</v>
      </c>
      <c r="T77" s="738">
        <v>13.854200000000327</v>
      </c>
      <c r="U77" s="738">
        <v>14.233900000000261</v>
      </c>
      <c r="V77" s="738">
        <v>14.628299999999848</v>
      </c>
      <c r="W77" s="738">
        <v>15.039499999999819</v>
      </c>
      <c r="X77" s="738">
        <v>15.463900000000283</v>
      </c>
      <c r="Y77" s="738">
        <v>15.896399999999797</v>
      </c>
      <c r="Z77" s="738">
        <v>16.330199999999547</v>
      </c>
      <c r="AA77" s="738">
        <v>16.76049999599984</v>
      </c>
      <c r="AB77" s="738">
        <v>17.185599996999834</v>
      </c>
      <c r="AC77" s="738">
        <v>17.608800004000305</v>
      </c>
      <c r="AD77" s="738">
        <v>18.036499998999709</v>
      </c>
      <c r="AE77" s="738">
        <v>18.477599996000251</v>
      </c>
      <c r="AF77" s="738">
        <v>18.938800002999791</v>
      </c>
      <c r="AG77" s="738">
        <v>19.421599997000136</v>
      </c>
      <c r="AH77" s="738">
        <v>19.924499996000236</v>
      </c>
      <c r="AI77" s="738">
        <v>20.446799997999921</v>
      </c>
      <c r="AJ77" s="738">
        <v>20.986499998000081</v>
      </c>
      <c r="AK77" s="738">
        <v>21.541999999999643</v>
      </c>
      <c r="AL77" s="738">
        <v>22.113399999999949</v>
      </c>
      <c r="AM77" s="738">
        <v>22.700199999999882</v>
      </c>
      <c r="AN77" s="738">
        <v>23.298600000000125</v>
      </c>
      <c r="AO77" s="738">
        <v>23.903799999998878</v>
      </c>
      <c r="AP77" s="738">
        <v>24.512099999999553</v>
      </c>
      <c r="AQ77" s="738">
        <v>25.121799999998842</v>
      </c>
      <c r="AR77" s="738">
        <v>25.732999999999208</v>
      </c>
      <c r="AS77" s="738">
        <v>26.346300000000394</v>
      </c>
      <c r="AT77" s="738">
        <v>26.962600000000883</v>
      </c>
      <c r="AU77" s="738">
        <v>27.582799999999789</v>
      </c>
      <c r="AV77" s="738">
        <v>28.206700000000634</v>
      </c>
      <c r="AW77" s="738">
        <v>28.833600000000551</v>
      </c>
      <c r="AX77" s="738">
        <v>29.463643000000605</v>
      </c>
      <c r="AY77" s="738">
        <v>30.096970000000432</v>
      </c>
      <c r="AZ77" s="738">
        <v>30.733754999999437</v>
      </c>
      <c r="BA77" s="738">
        <v>31.373999999999956</v>
      </c>
      <c r="BB77" s="738">
        <v>32.017999999999759</v>
      </c>
    </row>
    <row r="78" spans="1:54" x14ac:dyDescent="0.2">
      <c r="A78" s="737" t="s">
        <v>104</v>
      </c>
      <c r="B78" s="738">
        <v>2.8559999999999652E-2</v>
      </c>
      <c r="C78" s="738">
        <v>2.8868999999999388E-2</v>
      </c>
      <c r="D78" s="738">
        <v>2.9104000000000237E-2</v>
      </c>
      <c r="E78" s="738">
        <v>2.9277999999999294E-2</v>
      </c>
      <c r="F78" s="738">
        <v>2.9426999999999742E-2</v>
      </c>
      <c r="G78" s="738">
        <v>2.9578000000000125E-2</v>
      </c>
      <c r="H78" s="738">
        <v>2.9742000000000195E-2</v>
      </c>
      <c r="I78" s="738">
        <v>2.9902000000000557E-2</v>
      </c>
      <c r="J78" s="738">
        <v>3.0048999999999947E-2</v>
      </c>
      <c r="K78" s="738">
        <v>3.0177000000000145E-2</v>
      </c>
      <c r="L78" s="738">
        <v>3.0272000000000139E-2</v>
      </c>
      <c r="M78" s="738">
        <v>3.033399999999959E-2</v>
      </c>
      <c r="N78" s="738">
        <v>3.0381000000000425E-2</v>
      </c>
      <c r="O78" s="738">
        <v>3.038300000000033E-2</v>
      </c>
      <c r="P78" s="738">
        <v>3.0325000000000053E-2</v>
      </c>
      <c r="Q78" s="738">
        <v>3.0206999999999685E-2</v>
      </c>
      <c r="R78" s="738">
        <v>3.0004000000000048E-2</v>
      </c>
      <c r="S78" s="738">
        <v>2.9744000000000846E-2</v>
      </c>
      <c r="T78" s="738">
        <v>2.9469000000000464E-2</v>
      </c>
      <c r="U78" s="738">
        <v>2.9261999999998921E-2</v>
      </c>
      <c r="V78" s="738">
        <v>2.9163999999999739E-2</v>
      </c>
      <c r="W78" s="738">
        <v>2.9211999999999773E-2</v>
      </c>
      <c r="X78" s="738">
        <v>2.9378999999999589E-2</v>
      </c>
      <c r="Y78" s="738">
        <v>2.9623000000000552E-2</v>
      </c>
      <c r="Z78" s="738">
        <v>2.9895000000000456E-2</v>
      </c>
      <c r="AA78" s="738">
        <v>3.0147000000000004E-2</v>
      </c>
      <c r="AB78" s="738">
        <v>3.0382000000000527E-2</v>
      </c>
      <c r="AC78" s="738">
        <v>3.0593999999999472E-2</v>
      </c>
      <c r="AD78" s="738">
        <v>3.0800999999999079E-2</v>
      </c>
      <c r="AE78" s="738">
        <v>3.0991000000001139E-2</v>
      </c>
      <c r="AF78" s="738">
        <v>3.1179999999999375E-2</v>
      </c>
      <c r="AG78" s="738">
        <v>3.1373999999999583E-2</v>
      </c>
      <c r="AH78" s="738">
        <v>3.1544000000000925E-2</v>
      </c>
      <c r="AI78" s="738">
        <v>3.1719999999998971E-2</v>
      </c>
      <c r="AJ78" s="738">
        <v>3.1896000000000459E-2</v>
      </c>
      <c r="AK78" s="738">
        <v>3.2085000000000502E-2</v>
      </c>
      <c r="AL78" s="738">
        <v>3.2296000000000893E-2</v>
      </c>
      <c r="AM78" s="738">
        <v>3.25099999999994E-2</v>
      </c>
      <c r="AN78" s="738">
        <v>3.27319999999999E-2</v>
      </c>
      <c r="AO78" s="738">
        <v>3.2955999999999319E-2</v>
      </c>
      <c r="AP78" s="738">
        <v>3.3189000000001224E-2</v>
      </c>
      <c r="AQ78" s="738">
        <v>3.3404999999999338E-2</v>
      </c>
      <c r="AR78" s="738">
        <v>3.3622999999999965E-2</v>
      </c>
      <c r="AS78" s="738">
        <v>3.3830999999999667E-2</v>
      </c>
      <c r="AT78" s="738">
        <v>3.4037999999999208E-2</v>
      </c>
      <c r="AU78" s="738">
        <v>3.4228000000000681E-2</v>
      </c>
      <c r="AV78" s="738">
        <v>3.4407999999999488E-2</v>
      </c>
      <c r="AW78" s="738">
        <v>3.4570999999999671E-2</v>
      </c>
      <c r="AX78" s="738">
        <v>3.473300000000025E-2</v>
      </c>
      <c r="AY78" s="738">
        <v>3.4879000000000257E-2</v>
      </c>
      <c r="AZ78" s="738">
        <v>3.4999999999999733E-2</v>
      </c>
      <c r="BA78" s="738">
        <v>3.4999999999999726E-2</v>
      </c>
      <c r="BB78" s="738">
        <v>3.5000000000000524E-2</v>
      </c>
    </row>
    <row r="79" spans="1:54" x14ac:dyDescent="0.2">
      <c r="A79" s="737" t="s">
        <v>105</v>
      </c>
      <c r="B79" s="738">
        <v>8.6597999999999065</v>
      </c>
      <c r="C79" s="738">
        <v>8.7126800000001783</v>
      </c>
      <c r="D79" s="738">
        <v>8.7697599999999216</v>
      </c>
      <c r="E79" s="738">
        <v>8.8351400000000577</v>
      </c>
      <c r="F79" s="738">
        <v>8.9141799999999787</v>
      </c>
      <c r="G79" s="738">
        <v>9.0099199999999069</v>
      </c>
      <c r="H79" s="738">
        <v>9.1247499999999757</v>
      </c>
      <c r="I79" s="738">
        <v>9.2553799999998958</v>
      </c>
      <c r="J79" s="738">
        <v>9.3921099999999491</v>
      </c>
      <c r="K79" s="738">
        <v>9.5216700000001264</v>
      </c>
      <c r="L79" s="738">
        <v>9.6344999999999761</v>
      </c>
      <c r="M79" s="738">
        <v>9.7277200000000548</v>
      </c>
      <c r="N79" s="738">
        <v>9.8041700000001004</v>
      </c>
      <c r="O79" s="738">
        <v>9.8671600000000925</v>
      </c>
      <c r="P79" s="738">
        <v>9.9224299999999754</v>
      </c>
      <c r="Q79" s="738">
        <v>9.9747399999999296</v>
      </c>
      <c r="R79" s="738">
        <v>10.02340000000002</v>
      </c>
      <c r="S79" s="738">
        <v>10.068300000000043</v>
      </c>
      <c r="T79" s="738">
        <v>10.115899999999872</v>
      </c>
      <c r="U79" s="738">
        <v>10.174200000000116</v>
      </c>
      <c r="V79" s="738">
        <v>10.248499999999984</v>
      </c>
      <c r="W79" s="738">
        <v>10.341900000000015</v>
      </c>
      <c r="X79" s="738">
        <v>10.451400000000055</v>
      </c>
      <c r="Y79" s="738">
        <v>10.569399999999989</v>
      </c>
      <c r="Z79" s="738">
        <v>10.68480000000006</v>
      </c>
      <c r="AA79" s="738">
        <v>10.789400000000006</v>
      </c>
      <c r="AB79" s="738">
        <v>10.880899999999981</v>
      </c>
      <c r="AC79" s="738">
        <v>10.961100000000068</v>
      </c>
      <c r="AD79" s="738">
        <v>11.030399999999922</v>
      </c>
      <c r="AE79" s="738">
        <v>11.090300000000038</v>
      </c>
      <c r="AF79" s="738">
        <v>11.142099999999967</v>
      </c>
      <c r="AG79" s="738">
        <v>11.184399999999956</v>
      </c>
      <c r="AH79" s="738">
        <v>11.216799999999958</v>
      </c>
      <c r="AI79" s="738">
        <v>11.243600000000239</v>
      </c>
      <c r="AJ79" s="738">
        <v>11.270500000000101</v>
      </c>
      <c r="AK79" s="738">
        <v>11.301199999999474</v>
      </c>
      <c r="AL79" s="738">
        <v>11.338799999999448</v>
      </c>
      <c r="AM79" s="738">
        <v>11.380900000000191</v>
      </c>
      <c r="AN79" s="738">
        <v>11.419599999999456</v>
      </c>
      <c r="AO79" s="738">
        <v>11.443800000000033</v>
      </c>
      <c r="AP79" s="738">
        <v>11.445999999999994</v>
      </c>
      <c r="AQ79" s="738">
        <v>11.422799999999986</v>
      </c>
      <c r="AR79" s="738">
        <v>11.378299999999957</v>
      </c>
      <c r="AS79" s="738">
        <v>11.32130000000002</v>
      </c>
      <c r="AT79" s="738">
        <v>11.264700000000026</v>
      </c>
      <c r="AU79" s="738">
        <v>11.21779999999997</v>
      </c>
      <c r="AV79" s="738">
        <v>11.183700000000007</v>
      </c>
      <c r="AW79" s="738">
        <v>11.159799999999928</v>
      </c>
      <c r="AX79" s="738">
        <v>11.14216100000006</v>
      </c>
      <c r="AY79" s="738">
        <v>11.124602999999876</v>
      </c>
      <c r="AZ79" s="738">
        <v>11.102572000000036</v>
      </c>
      <c r="BA79" s="738">
        <v>11.075000000000125</v>
      </c>
      <c r="BB79" s="738">
        <v>11.044000000000077</v>
      </c>
    </row>
    <row r="80" spans="1:54" x14ac:dyDescent="0.2">
      <c r="A80" s="737" t="s">
        <v>156</v>
      </c>
      <c r="B80" s="738">
        <v>4.6074000000000698E-2</v>
      </c>
      <c r="C80" s="738">
        <v>4.7186000000000124E-2</v>
      </c>
      <c r="D80" s="738">
        <v>4.8076999999999648E-2</v>
      </c>
      <c r="E80" s="738">
        <v>4.8738000000000302E-2</v>
      </c>
      <c r="F80" s="738">
        <v>4.9234000000000375E-2</v>
      </c>
      <c r="G80" s="738">
        <v>4.9585999999998881E-2</v>
      </c>
      <c r="H80" s="738">
        <v>4.9779999999999908E-2</v>
      </c>
      <c r="I80" s="738">
        <v>4.984400000000018E-2</v>
      </c>
      <c r="J80" s="738">
        <v>4.9859999999999342E-2</v>
      </c>
      <c r="K80" s="738">
        <v>4.9945999999998825E-2</v>
      </c>
      <c r="L80" s="738">
        <v>5.017900000000048E-2</v>
      </c>
      <c r="M80" s="738">
        <v>5.0584000000000191E-2</v>
      </c>
      <c r="N80" s="738">
        <v>5.115699999999896E-2</v>
      </c>
      <c r="O80" s="738">
        <v>5.1829000000000965E-2</v>
      </c>
      <c r="P80" s="738">
        <v>5.2533999999996681E-2</v>
      </c>
      <c r="Q80" s="738">
        <v>5.3190000000000549E-2</v>
      </c>
      <c r="R80" s="738">
        <v>5.3797000000000754E-2</v>
      </c>
      <c r="S80" s="738">
        <v>5.4373000000001941E-2</v>
      </c>
      <c r="T80" s="738">
        <v>5.4877999999999025E-2</v>
      </c>
      <c r="U80" s="738">
        <v>5.5294999999999275E-2</v>
      </c>
      <c r="V80" s="738">
        <v>5.5604000000000008E-2</v>
      </c>
      <c r="W80" s="738">
        <v>5.5788999999999256E-2</v>
      </c>
      <c r="X80" s="738">
        <v>5.5861000000001583E-2</v>
      </c>
      <c r="Y80" s="738">
        <v>5.5847999999999003E-2</v>
      </c>
      <c r="Z80" s="738">
        <v>5.5814999999997943E-2</v>
      </c>
      <c r="AA80" s="738">
        <v>5.5811000000000194E-2</v>
      </c>
      <c r="AB80" s="738">
        <v>5.583699999999904E-2</v>
      </c>
      <c r="AC80" s="738">
        <v>5.5880999999998925E-2</v>
      </c>
      <c r="AD80" s="738">
        <v>5.5947999999998138E-2</v>
      </c>
      <c r="AE80" s="738">
        <v>5.6046000000000734E-2</v>
      </c>
      <c r="AF80" s="738">
        <v>5.6175000000001328E-2</v>
      </c>
      <c r="AG80" s="738">
        <v>5.632699999999953E-2</v>
      </c>
      <c r="AH80" s="738">
        <v>5.6518000000001602E-2</v>
      </c>
      <c r="AI80" s="738">
        <v>5.6707999999998336E-2</v>
      </c>
      <c r="AJ80" s="738">
        <v>5.6861000000998779E-2</v>
      </c>
      <c r="AK80" s="738">
        <v>5.695100000000216E-2</v>
      </c>
      <c r="AL80" s="738">
        <v>5.6970999997000234E-2</v>
      </c>
      <c r="AM80" s="738">
        <v>5.6926999998000355E-2</v>
      </c>
      <c r="AN80" s="738">
        <v>5.684100000399759E-2</v>
      </c>
      <c r="AO80" s="738">
        <v>5.67279999990003E-2</v>
      </c>
      <c r="AP80" s="738">
        <v>5.6638000000000577E-2</v>
      </c>
      <c r="AQ80" s="738">
        <v>5.6551999998000119E-2</v>
      </c>
      <c r="AR80" s="738">
        <v>5.6470000003999481E-2</v>
      </c>
      <c r="AS80" s="738">
        <v>5.6414000000999574E-2</v>
      </c>
      <c r="AT80" s="738">
        <v>5.6381999995000057E-2</v>
      </c>
      <c r="AU80" s="738">
        <v>5.6377000000000121E-2</v>
      </c>
      <c r="AV80" s="738">
        <v>5.6411999997000493E-2</v>
      </c>
      <c r="AW80" s="738">
        <v>5.648000000000053E-2</v>
      </c>
      <c r="AX80" s="738">
        <v>5.6564999997999667E-2</v>
      </c>
      <c r="AY80" s="738">
        <v>5.6672999999000211E-2</v>
      </c>
      <c r="AZ80" s="738">
        <v>5.6772000000000454E-2</v>
      </c>
      <c r="BA80" s="738">
        <v>5.6999999999999301E-2</v>
      </c>
      <c r="BB80" s="738">
        <v>5.7000000000000099E-2</v>
      </c>
    </row>
    <row r="81" spans="1:54" x14ac:dyDescent="0.2">
      <c r="A81" s="737" t="s">
        <v>125</v>
      </c>
      <c r="B81" s="738">
        <v>9.4425999999995819E-2</v>
      </c>
      <c r="C81" s="738">
        <v>9.4185000000000935E-2</v>
      </c>
      <c r="D81" s="738">
        <v>9.3934000000001308E-2</v>
      </c>
      <c r="E81" s="738">
        <v>9.3630000000002725E-2</v>
      </c>
      <c r="F81" s="738">
        <v>9.3151999999996724E-2</v>
      </c>
      <c r="G81" s="738">
        <v>9.2447999999998087E-2</v>
      </c>
      <c r="H81" s="738">
        <v>9.1436999999998769E-2</v>
      </c>
      <c r="I81" s="738">
        <v>9.0184000000001485E-2</v>
      </c>
      <c r="J81" s="738">
        <v>8.9072999999996808E-2</v>
      </c>
      <c r="K81" s="738">
        <v>8.856799999999769E-2</v>
      </c>
      <c r="L81" s="738">
        <v>8.9005000000001749E-2</v>
      </c>
      <c r="M81" s="738">
        <v>9.0571999999999792E-2</v>
      </c>
      <c r="N81" s="738">
        <v>9.3090999999999133E-2</v>
      </c>
      <c r="O81" s="738">
        <v>9.5984999999997267E-2</v>
      </c>
      <c r="P81" s="738">
        <v>9.8439000000000193E-2</v>
      </c>
      <c r="Q81" s="738">
        <v>9.9906000000000869E-2</v>
      </c>
      <c r="R81" s="738">
        <v>0.10014299999999811</v>
      </c>
      <c r="S81" s="738">
        <v>9.9379999999999302E-2</v>
      </c>
      <c r="T81" s="738">
        <v>9.8062000000001551E-2</v>
      </c>
      <c r="U81" s="738">
        <v>9.6868999999999358E-2</v>
      </c>
      <c r="V81" s="738">
        <v>9.6282999999998981E-2</v>
      </c>
      <c r="W81" s="738">
        <v>9.6454000000000067E-2</v>
      </c>
      <c r="X81" s="738">
        <v>9.7197999999999729E-2</v>
      </c>
      <c r="Y81" s="738">
        <v>9.8304999999999962E-2</v>
      </c>
      <c r="Z81" s="738">
        <v>9.9404999999999175E-2</v>
      </c>
      <c r="AA81" s="738">
        <v>0.10025499999999991</v>
      </c>
      <c r="AB81" s="738">
        <v>0.10079600000000025</v>
      </c>
      <c r="AC81" s="738">
        <v>0.10112200000000014</v>
      </c>
      <c r="AD81" s="738">
        <v>0.10130899999999975</v>
      </c>
      <c r="AE81" s="738">
        <v>0.1014420000000005</v>
      </c>
      <c r="AF81" s="738">
        <v>0.10161900000000026</v>
      </c>
      <c r="AG81" s="738">
        <v>0.10184900000000015</v>
      </c>
      <c r="AH81" s="738">
        <v>0.10209999999999957</v>
      </c>
      <c r="AI81" s="738">
        <v>0.10237500000000059</v>
      </c>
      <c r="AJ81" s="738">
        <v>0.10265600000000151</v>
      </c>
      <c r="AK81" s="738">
        <v>0.10294900000000032</v>
      </c>
      <c r="AL81" s="738">
        <v>0.10325900000000089</v>
      </c>
      <c r="AM81" s="738">
        <v>0.10358600000000058</v>
      </c>
      <c r="AN81" s="738">
        <v>0.10392999999999984</v>
      </c>
      <c r="AO81" s="738">
        <v>0.10429600000000036</v>
      </c>
      <c r="AP81" s="738">
        <v>0.10467700000000135</v>
      </c>
      <c r="AQ81" s="738">
        <v>0.10507499999999971</v>
      </c>
      <c r="AR81" s="738">
        <v>0.1054810000000002</v>
      </c>
      <c r="AS81" s="738">
        <v>0.10590900000000071</v>
      </c>
      <c r="AT81" s="738">
        <v>0.10635999999999879</v>
      </c>
      <c r="AU81" s="738">
        <v>0.10682300000000493</v>
      </c>
      <c r="AV81" s="738">
        <v>0.10731699999999911</v>
      </c>
      <c r="AW81" s="738">
        <v>0.10782500000000489</v>
      </c>
      <c r="AX81" s="738">
        <v>0.10833900000000145</v>
      </c>
      <c r="AY81" s="738">
        <v>0.10882500000000081</v>
      </c>
      <c r="AZ81" s="738">
        <v>0.10930799999999914</v>
      </c>
      <c r="BA81" s="738">
        <v>0.10900000000000508</v>
      </c>
      <c r="BB81" s="738">
        <v>0.1109999999999991</v>
      </c>
    </row>
    <row r="82" spans="1:54" x14ac:dyDescent="0.2">
      <c r="A82" s="737" t="s">
        <v>126</v>
      </c>
      <c r="B82" s="738">
        <v>0.31933400000000695</v>
      </c>
      <c r="C82" s="738">
        <v>0.32175300000000551</v>
      </c>
      <c r="D82" s="738">
        <v>0.32372199997999235</v>
      </c>
      <c r="E82" s="738">
        <v>0.32522399997000701</v>
      </c>
      <c r="F82" s="738">
        <v>0.3262849999500087</v>
      </c>
      <c r="G82" s="738">
        <v>0.32696600000000497</v>
      </c>
      <c r="H82" s="738">
        <v>0.32719999996999521</v>
      </c>
      <c r="I82" s="738">
        <v>0.32712799995999625</v>
      </c>
      <c r="J82" s="738">
        <v>0.32722399995999846</v>
      </c>
      <c r="K82" s="738">
        <v>0.32809499999000252</v>
      </c>
      <c r="L82" s="738">
        <v>0.3301770000000025</v>
      </c>
      <c r="M82" s="738">
        <v>0.33362499996999634</v>
      </c>
      <c r="N82" s="738">
        <v>0.33829599995998866</v>
      </c>
      <c r="O82" s="738">
        <v>0.34389199999001224</v>
      </c>
      <c r="P82" s="738">
        <v>0.34997099999999171</v>
      </c>
      <c r="Q82" s="738">
        <v>0.3561710000000135</v>
      </c>
      <c r="R82" s="738">
        <v>0.36246100000000342</v>
      </c>
      <c r="S82" s="738">
        <v>0.36885999998999258</v>
      </c>
      <c r="T82" s="738">
        <v>0.37507999998999875</v>
      </c>
      <c r="U82" s="738">
        <v>0.38082499999000269</v>
      </c>
      <c r="V82" s="738">
        <v>0.38587800000000133</v>
      </c>
      <c r="W82" s="738">
        <v>0.39006899995999855</v>
      </c>
      <c r="X82" s="738">
        <v>0.39346499997000495</v>
      </c>
      <c r="Y82" s="738">
        <v>0.39642900002000342</v>
      </c>
      <c r="Z82" s="738">
        <v>0.39946999999000776</v>
      </c>
      <c r="AA82" s="738">
        <v>0.4029370000000051</v>
      </c>
      <c r="AB82" s="738">
        <v>0.40697700001699333</v>
      </c>
      <c r="AC82" s="738">
        <v>0.41144399999500569</v>
      </c>
      <c r="AD82" s="738">
        <v>0.41608899999500931</v>
      </c>
      <c r="AE82" s="738">
        <v>0.42058200001399793</v>
      </c>
      <c r="AF82" s="738">
        <v>0.42464599999999408</v>
      </c>
      <c r="AG82" s="738">
        <v>0.42821999997099131</v>
      </c>
      <c r="AH82" s="738">
        <v>0.43135899995999955</v>
      </c>
      <c r="AI82" s="738">
        <v>0.43419100005000755</v>
      </c>
      <c r="AJ82" s="738">
        <v>0.43688500004800229</v>
      </c>
      <c r="AK82" s="738">
        <v>0.43955200000000849</v>
      </c>
      <c r="AL82" s="738">
        <v>0.4422570000010142</v>
      </c>
      <c r="AM82" s="738">
        <v>0.44490999998499486</v>
      </c>
      <c r="AN82" s="738">
        <v>0.44734499996001115</v>
      </c>
      <c r="AO82" s="738">
        <v>0.44933299995399489</v>
      </c>
      <c r="AP82" s="738">
        <v>0.45071800000000622</v>
      </c>
      <c r="AQ82" s="738">
        <v>0.45144700003201327</v>
      </c>
      <c r="AR82" s="738">
        <v>0.45160199996699818</v>
      </c>
      <c r="AS82" s="738">
        <v>0.45133800000099888</v>
      </c>
      <c r="AT82" s="738">
        <v>0.45088399998599699</v>
      </c>
      <c r="AU82" s="738">
        <v>0.45041799999998694</v>
      </c>
      <c r="AV82" s="738">
        <v>0.44997499995199663</v>
      </c>
      <c r="AW82" s="738">
        <v>0.4495680000220007</v>
      </c>
      <c r="AX82" s="738">
        <v>0.44917300003201205</v>
      </c>
      <c r="AY82" s="738">
        <v>0.44879799999100251</v>
      </c>
      <c r="AZ82" s="738">
        <v>0.4484270000000129</v>
      </c>
      <c r="BA82" s="738">
        <v>0.44800000000001144</v>
      </c>
      <c r="BB82" s="738">
        <v>0.44800000000000056</v>
      </c>
    </row>
    <row r="83" spans="1:54" x14ac:dyDescent="0.2">
      <c r="A83" s="737" t="s">
        <v>138</v>
      </c>
      <c r="B83" s="738">
        <v>5.6217900000000887</v>
      </c>
      <c r="C83" s="738">
        <v>5.7804799999999767</v>
      </c>
      <c r="D83" s="738">
        <v>5.9415699999998957</v>
      </c>
      <c r="E83" s="738">
        <v>6.1045300000000333</v>
      </c>
      <c r="F83" s="738">
        <v>6.2687100000000884</v>
      </c>
      <c r="G83" s="738">
        <v>6.4337299999999891</v>
      </c>
      <c r="H83" s="738">
        <v>6.5992100000000917</v>
      </c>
      <c r="I83" s="738">
        <v>6.7655200000000528</v>
      </c>
      <c r="J83" s="738">
        <v>6.9339099999999716</v>
      </c>
      <c r="K83" s="738">
        <v>7.1061499999999578</v>
      </c>
      <c r="L83" s="738">
        <v>7.2834599999999527</v>
      </c>
      <c r="M83" s="738">
        <v>7.4664900000000678</v>
      </c>
      <c r="N83" s="738">
        <v>7.6548200000000053</v>
      </c>
      <c r="O83" s="738">
        <v>7.8474700000001238</v>
      </c>
      <c r="P83" s="738">
        <v>8.0428999999999728</v>
      </c>
      <c r="Q83" s="738">
        <v>8.2400599999998949</v>
      </c>
      <c r="R83" s="738">
        <v>8.4385999999999104</v>
      </c>
      <c r="S83" s="738">
        <v>8.6391100000001657</v>
      </c>
      <c r="T83" s="738">
        <v>8.8425800000001011</v>
      </c>
      <c r="U83" s="738">
        <v>9.0504699999999332</v>
      </c>
      <c r="V83" s="738">
        <v>9.2638099999999604</v>
      </c>
      <c r="W83" s="738">
        <v>9.483270000000001</v>
      </c>
      <c r="X83" s="738">
        <v>9.708539999999978</v>
      </c>
      <c r="Y83" s="738">
        <v>9.9386900000000757</v>
      </c>
      <c r="Z83" s="738">
        <v>10.172299999999945</v>
      </c>
      <c r="AA83" s="738">
        <v>10.408499999999997</v>
      </c>
      <c r="AB83" s="738">
        <v>10.64669999999993</v>
      </c>
      <c r="AC83" s="738">
        <v>10.887599999999985</v>
      </c>
      <c r="AD83" s="738">
        <v>11.13350000000001</v>
      </c>
      <c r="AE83" s="738">
        <v>11.387200000000036</v>
      </c>
      <c r="AF83" s="738">
        <v>11.650699999999921</v>
      </c>
      <c r="AG83" s="738">
        <v>11.924900000000273</v>
      </c>
      <c r="AH83" s="738">
        <v>12.208800000000036</v>
      </c>
      <c r="AI83" s="738">
        <v>12.500499999999629</v>
      </c>
      <c r="AJ83" s="738">
        <v>12.796899999999681</v>
      </c>
      <c r="AK83" s="738">
        <v>13.095999999999979</v>
      </c>
      <c r="AL83" s="738">
        <v>13.397000000000036</v>
      </c>
      <c r="AM83" s="738">
        <v>13.700300000000155</v>
      </c>
      <c r="AN83" s="738">
        <v>14.006399999999747</v>
      </c>
      <c r="AO83" s="738">
        <v>14.316199999999505</v>
      </c>
      <c r="AP83" s="738">
        <v>14.630400000000368</v>
      </c>
      <c r="AQ83" s="738">
        <v>14.948900000000338</v>
      </c>
      <c r="AR83" s="738">
        <v>15.271099999999802</v>
      </c>
      <c r="AS83" s="738">
        <v>15.596200000000577</v>
      </c>
      <c r="AT83" s="738">
        <v>15.923599999999899</v>
      </c>
      <c r="AU83" s="738">
        <v>16.252400000000598</v>
      </c>
      <c r="AV83" s="738">
        <v>16.582499999999669</v>
      </c>
      <c r="AW83" s="738">
        <v>16.91350000000007</v>
      </c>
      <c r="AX83" s="738">
        <v>17.24534600000035</v>
      </c>
      <c r="AY83" s="738">
        <v>17.577842000000317</v>
      </c>
      <c r="AZ83" s="738">
        <v>17.910811999999989</v>
      </c>
      <c r="BA83" s="738">
        <v>18.24400000000059</v>
      </c>
      <c r="BB83" s="738">
        <v>18.577000000000069</v>
      </c>
    </row>
    <row r="84" spans="1:54" x14ac:dyDescent="0.2">
      <c r="A84" s="737" t="s">
        <v>38</v>
      </c>
      <c r="B84" s="738">
        <v>4.2197700000001861</v>
      </c>
      <c r="C84" s="738">
        <v>4.2638400000999903</v>
      </c>
      <c r="D84" s="738">
        <v>4.2980899995000161</v>
      </c>
      <c r="E84" s="738">
        <v>4.3243600005000689</v>
      </c>
      <c r="F84" s="738">
        <v>4.3455500003999514</v>
      </c>
      <c r="G84" s="738">
        <v>4.36451000039989</v>
      </c>
      <c r="H84" s="738">
        <v>4.3816000003000193</v>
      </c>
      <c r="I84" s="738">
        <v>4.3984799999000188</v>
      </c>
      <c r="J84" s="738">
        <v>4.4211300005000593</v>
      </c>
      <c r="K84" s="738">
        <v>4.4570800000000075</v>
      </c>
      <c r="L84" s="738">
        <v>4.5118999999998826</v>
      </c>
      <c r="M84" s="738">
        <v>4.5897799999998403</v>
      </c>
      <c r="N84" s="738">
        <v>4.6905999999999528</v>
      </c>
      <c r="O84" s="738">
        <v>4.8105000000000393</v>
      </c>
      <c r="P84" s="738">
        <v>4.9431400000000663</v>
      </c>
      <c r="Q84" s="738">
        <v>5.0847699999998284</v>
      </c>
      <c r="R84" s="738">
        <v>5.2298000000000098</v>
      </c>
      <c r="S84" s="738">
        <v>5.3814800000000789</v>
      </c>
      <c r="T84" s="738">
        <v>5.5548799999999297</v>
      </c>
      <c r="U84" s="738">
        <v>5.7706500000000949</v>
      </c>
      <c r="V84" s="738">
        <v>6.0410899999998957</v>
      </c>
      <c r="W84" s="738">
        <v>6.3743299999998504</v>
      </c>
      <c r="X84" s="738">
        <v>6.7588399999998838</v>
      </c>
      <c r="Y84" s="738">
        <v>7.1632400000001635</v>
      </c>
      <c r="Z84" s="738">
        <v>7.5442899999999149</v>
      </c>
      <c r="AA84" s="738">
        <v>7.8711699999998181</v>
      </c>
      <c r="AB84" s="738">
        <v>8.1325500000002027</v>
      </c>
      <c r="AC84" s="738">
        <v>8.3379899999998432</v>
      </c>
      <c r="AD84" s="738">
        <v>8.5032999999998271</v>
      </c>
      <c r="AE84" s="738">
        <v>8.6537699999997013</v>
      </c>
      <c r="AF84" s="738">
        <v>8.8085500000001513</v>
      </c>
      <c r="AG84" s="738">
        <v>8.9711399999999113</v>
      </c>
      <c r="AH84" s="738">
        <v>9.137339999999746</v>
      </c>
      <c r="AI84" s="738">
        <v>9.3098500000003384</v>
      </c>
      <c r="AJ84" s="738">
        <v>9.4902299999999205</v>
      </c>
      <c r="AK84" s="738">
        <v>9.6797500000004</v>
      </c>
      <c r="AL84" s="738">
        <v>9.8814300000002575</v>
      </c>
      <c r="AM84" s="738">
        <v>10.096700000000082</v>
      </c>
      <c r="AN84" s="738">
        <v>10.323100000000037</v>
      </c>
      <c r="AO84" s="738">
        <v>10.556500000000058</v>
      </c>
      <c r="AP84" s="738">
        <v>10.794200000000119</v>
      </c>
      <c r="AQ84" s="738">
        <v>11.035200000000227</v>
      </c>
      <c r="AR84" s="738">
        <v>11.281500000000099</v>
      </c>
      <c r="AS84" s="738">
        <v>11.536599999999854</v>
      </c>
      <c r="AT84" s="738">
        <v>11.805500000000283</v>
      </c>
      <c r="AU84" s="738">
        <v>12.091500000000105</v>
      </c>
      <c r="AV84" s="738">
        <v>12.395899999999937</v>
      </c>
      <c r="AW84" s="738">
        <v>12.717199999999723</v>
      </c>
      <c r="AX84" s="738">
        <v>13.052608000000085</v>
      </c>
      <c r="AY84" s="738">
        <v>13.398179999999785</v>
      </c>
      <c r="AZ84" s="738">
        <v>13.750825999999675</v>
      </c>
      <c r="BA84" s="738">
        <v>14.109999999999882</v>
      </c>
      <c r="BB84" s="738">
        <v>14.4750000000003</v>
      </c>
    </row>
    <row r="85" spans="1:54" x14ac:dyDescent="0.2">
      <c r="A85" s="737" t="s">
        <v>39</v>
      </c>
      <c r="B85" s="738">
        <v>0.71182699999999</v>
      </c>
      <c r="C85" s="738">
        <v>0.72625600000000157</v>
      </c>
      <c r="D85" s="738">
        <v>0.74149000000000043</v>
      </c>
      <c r="E85" s="738">
        <v>0.75627999999999695</v>
      </c>
      <c r="F85" s="738">
        <v>0.76894500000000532</v>
      </c>
      <c r="G85" s="738">
        <v>0.77847000000000521</v>
      </c>
      <c r="H85" s="738">
        <v>0.78415599999999908</v>
      </c>
      <c r="I85" s="738">
        <v>0.78675400000000817</v>
      </c>
      <c r="J85" s="738">
        <v>0.78849499999999728</v>
      </c>
      <c r="K85" s="738">
        <v>0.79246199999999867</v>
      </c>
      <c r="L85" s="738">
        <v>0.80085400000000173</v>
      </c>
      <c r="M85" s="738">
        <v>0.81450700000001131</v>
      </c>
      <c r="N85" s="738">
        <v>0.83266799999999686</v>
      </c>
      <c r="O85" s="738">
        <v>0.85411300000001056</v>
      </c>
      <c r="P85" s="738">
        <v>0.87687300000000101</v>
      </c>
      <c r="Q85" s="738">
        <v>0.89950900000000067</v>
      </c>
      <c r="R85" s="738">
        <v>0.92162599999999173</v>
      </c>
      <c r="S85" s="738">
        <v>0.94361700000001836</v>
      </c>
      <c r="T85" s="738">
        <v>0.96574200000003685</v>
      </c>
      <c r="U85" s="738">
        <v>0.98851999999999662</v>
      </c>
      <c r="V85" s="738">
        <v>1.0122800000000076</v>
      </c>
      <c r="W85" s="738">
        <v>1.0371500000000144</v>
      </c>
      <c r="X85" s="738">
        <v>1.0627999999999711</v>
      </c>
      <c r="Y85" s="738">
        <v>1.0885699999999747</v>
      </c>
      <c r="Z85" s="738">
        <v>1.1135400000000402</v>
      </c>
      <c r="AA85" s="738">
        <v>1.1371200000000334</v>
      </c>
      <c r="AB85" s="738">
        <v>1.1590600000000031</v>
      </c>
      <c r="AC85" s="738">
        <v>1.1797300000000102</v>
      </c>
      <c r="AD85" s="738">
        <v>1.199910000000028</v>
      </c>
      <c r="AE85" s="738">
        <v>1.2207900000000438</v>
      </c>
      <c r="AF85" s="738">
        <v>1.2432300000000447</v>
      </c>
      <c r="AG85" s="738">
        <v>1.2675099999999793</v>
      </c>
      <c r="AH85" s="738">
        <v>1.2935199999999965</v>
      </c>
      <c r="AI85" s="738">
        <v>1.3212000000000319</v>
      </c>
      <c r="AJ85" s="738">
        <v>1.3503500000000053</v>
      </c>
      <c r="AK85" s="738">
        <v>1.3808400000000371</v>
      </c>
      <c r="AL85" s="738">
        <v>1.4126700000000392</v>
      </c>
      <c r="AM85" s="738">
        <v>1.4459600000000183</v>
      </c>
      <c r="AN85" s="738">
        <v>1.4808400000000357</v>
      </c>
      <c r="AO85" s="738">
        <v>1.5174500000000313</v>
      </c>
      <c r="AP85" s="738">
        <v>1.5558799999999815</v>
      </c>
      <c r="AQ85" s="738">
        <v>1.5961500000000519</v>
      </c>
      <c r="AR85" s="738">
        <v>1.6381400000000059</v>
      </c>
      <c r="AS85" s="738">
        <v>1.6814899999999928</v>
      </c>
      <c r="AT85" s="738">
        <v>1.7257399999999767</v>
      </c>
      <c r="AU85" s="738">
        <v>1.770529999900019</v>
      </c>
      <c r="AV85" s="738">
        <v>1.8156999997000125</v>
      </c>
      <c r="AW85" s="738">
        <v>1.8612800000000793</v>
      </c>
      <c r="AX85" s="738">
        <v>1.9072680004000266</v>
      </c>
      <c r="AY85" s="738">
        <v>1.9537229997000198</v>
      </c>
      <c r="AZ85" s="738">
        <v>2.00069399999995</v>
      </c>
      <c r="BA85" s="738">
        <v>2.048000000000056</v>
      </c>
      <c r="BB85" s="738">
        <v>2.0960000000000063</v>
      </c>
    </row>
    <row r="86" spans="1:54" x14ac:dyDescent="0.2">
      <c r="A86" s="737" t="s">
        <v>149</v>
      </c>
      <c r="B86" s="738">
        <v>0.70493400000001072</v>
      </c>
      <c r="C86" s="738">
        <v>0.71368399999998722</v>
      </c>
      <c r="D86" s="738">
        <v>0.72194799999999471</v>
      </c>
      <c r="E86" s="738">
        <v>0.72991599999999501</v>
      </c>
      <c r="F86" s="738">
        <v>0.73784700000000958</v>
      </c>
      <c r="G86" s="738">
        <v>0.7458410000000173</v>
      </c>
      <c r="H86" s="738">
        <v>0.75410099999997393</v>
      </c>
      <c r="I86" s="738">
        <v>0.76242399999997479</v>
      </c>
      <c r="J86" s="738">
        <v>0.77012500000002859</v>
      </c>
      <c r="K86" s="738">
        <v>0.77625400000000411</v>
      </c>
      <c r="L86" s="738">
        <v>0.78015299999999199</v>
      </c>
      <c r="M86" s="738">
        <v>0.78173200000000387</v>
      </c>
      <c r="N86" s="738">
        <v>0.781245999999991</v>
      </c>
      <c r="O86" s="738">
        <v>0.77894800000002351</v>
      </c>
      <c r="P86" s="738">
        <v>0.77521900000001576</v>
      </c>
      <c r="Q86" s="738">
        <v>0.77043499999999454</v>
      </c>
      <c r="R86" s="738">
        <v>0.76445900000001576</v>
      </c>
      <c r="S86" s="738">
        <v>0.75750600000002832</v>
      </c>
      <c r="T86" s="738">
        <v>0.7507310000000107</v>
      </c>
      <c r="U86" s="738">
        <v>0.74566499999999791</v>
      </c>
      <c r="V86" s="738">
        <v>0.74330900000000699</v>
      </c>
      <c r="W86" s="738">
        <v>0.7442890000000244</v>
      </c>
      <c r="X86" s="738">
        <v>0.74813399999996044</v>
      </c>
      <c r="Y86" s="738">
        <v>0.75348399999999616</v>
      </c>
      <c r="Z86" s="738">
        <v>0.75834200000000773</v>
      </c>
      <c r="AA86" s="738">
        <v>0.76129099999996874</v>
      </c>
      <c r="AB86" s="738">
        <v>0.76186099999999035</v>
      </c>
      <c r="AC86" s="738">
        <v>0.76050999999997537</v>
      </c>
      <c r="AD86" s="738">
        <v>0.75795200000000029</v>
      </c>
      <c r="AE86" s="738">
        <v>0.75527800000002721</v>
      </c>
      <c r="AF86" s="738">
        <v>0.75330100000000011</v>
      </c>
      <c r="AG86" s="738">
        <v>0.75226299999998514</v>
      </c>
      <c r="AH86" s="738">
        <v>0.75188400000000144</v>
      </c>
      <c r="AI86" s="738">
        <v>0.75185700000000077</v>
      </c>
      <c r="AJ86" s="738">
        <v>0.75165199999997245</v>
      </c>
      <c r="AK86" s="738">
        <v>0.75094599999998246</v>
      </c>
      <c r="AL86" s="738">
        <v>0.74960100000002095</v>
      </c>
      <c r="AM86" s="738">
        <v>0.74786899999999601</v>
      </c>
      <c r="AN86" s="738">
        <v>0.74631399999999937</v>
      </c>
      <c r="AO86" s="738">
        <v>0.74569299999999861</v>
      </c>
      <c r="AP86" s="738">
        <v>0.74655599999999656</v>
      </c>
      <c r="AQ86" s="738">
        <v>0.7490999999999991</v>
      </c>
      <c r="AR86" s="738">
        <v>0.75309099999999807</v>
      </c>
      <c r="AS86" s="738">
        <v>0.758081000000012</v>
      </c>
      <c r="AT86" s="738">
        <v>0.76339299999998256</v>
      </c>
      <c r="AU86" s="738">
        <v>0.76851399999997982</v>
      </c>
      <c r="AV86" s="738">
        <v>0.77330300000000363</v>
      </c>
      <c r="AW86" s="738">
        <v>0.77785899999999408</v>
      </c>
      <c r="AX86" s="738">
        <v>0.78222499999998474</v>
      </c>
      <c r="AY86" s="738">
        <v>0.78650799999998278</v>
      </c>
      <c r="AZ86" s="738">
        <v>0.79078200000000187</v>
      </c>
      <c r="BA86" s="738">
        <v>0.7950000000000006</v>
      </c>
      <c r="BB86" s="738">
        <v>0.79900000000001115</v>
      </c>
    </row>
    <row r="87" spans="1:54" x14ac:dyDescent="0.2">
      <c r="A87" s="737" t="s">
        <v>127</v>
      </c>
      <c r="B87" s="738">
        <v>4.7086399997998951</v>
      </c>
      <c r="C87" s="738">
        <v>4.7931500003999314</v>
      </c>
      <c r="D87" s="738">
        <v>4.8765599995000999</v>
      </c>
      <c r="E87" s="738">
        <v>4.9606599995000451</v>
      </c>
      <c r="F87" s="738">
        <v>5.047939999999878</v>
      </c>
      <c r="G87" s="738">
        <v>5.1403600000001779</v>
      </c>
      <c r="H87" s="738">
        <v>5.2382399999999452</v>
      </c>
      <c r="I87" s="738">
        <v>5.3414200000000083</v>
      </c>
      <c r="J87" s="738">
        <v>5.4505500000000282</v>
      </c>
      <c r="K87" s="738">
        <v>5.5662700000001575</v>
      </c>
      <c r="L87" s="738">
        <v>5.6888399999999599</v>
      </c>
      <c r="M87" s="738">
        <v>5.8186700000001288</v>
      </c>
      <c r="N87" s="738">
        <v>5.9552700000000423</v>
      </c>
      <c r="O87" s="738">
        <v>6.0966900000000583</v>
      </c>
      <c r="P87" s="738">
        <v>6.2403300000000073</v>
      </c>
      <c r="Q87" s="738">
        <v>6.3841899999999043</v>
      </c>
      <c r="R87" s="738">
        <v>6.5275399999998989</v>
      </c>
      <c r="S87" s="738">
        <v>6.6705699999997812</v>
      </c>
      <c r="T87" s="738">
        <v>6.8133500000002547</v>
      </c>
      <c r="U87" s="738">
        <v>6.9563000000001312</v>
      </c>
      <c r="V87" s="738">
        <v>7.0997300000003634</v>
      </c>
      <c r="W87" s="738">
        <v>7.243390000000379</v>
      </c>
      <c r="X87" s="738">
        <v>7.3869799999999159</v>
      </c>
      <c r="Y87" s="738">
        <v>7.5307000000000457</v>
      </c>
      <c r="Z87" s="738">
        <v>7.6749100000000006</v>
      </c>
      <c r="AA87" s="738">
        <v>7.8198099999999764</v>
      </c>
      <c r="AB87" s="738">
        <v>7.9655500000004027</v>
      </c>
      <c r="AC87" s="738">
        <v>8.111950000000304</v>
      </c>
      <c r="AD87" s="738">
        <v>8.2584799999996203</v>
      </c>
      <c r="AE87" s="738">
        <v>8.4043999999999137</v>
      </c>
      <c r="AF87" s="738">
        <v>8.5492000000002459</v>
      </c>
      <c r="AG87" s="738">
        <v>8.6925700000002362</v>
      </c>
      <c r="AH87" s="738">
        <v>8.8347300000000146</v>
      </c>
      <c r="AI87" s="738">
        <v>8.97654999999971</v>
      </c>
      <c r="AJ87" s="738">
        <v>9.1191800000004122</v>
      </c>
      <c r="AK87" s="738">
        <v>9.2634000000001322</v>
      </c>
      <c r="AL87" s="738">
        <v>9.4094600000000206</v>
      </c>
      <c r="AM87" s="738">
        <v>9.5568899999997257</v>
      </c>
      <c r="AN87" s="738">
        <v>9.7050299999998444</v>
      </c>
      <c r="AO87" s="738">
        <v>9.85287000000001</v>
      </c>
      <c r="AP87" s="738">
        <v>9.9996200000002311</v>
      </c>
      <c r="AQ87" s="738">
        <v>10.145100000000179</v>
      </c>
      <c r="AR87" s="738">
        <v>10.289199999999884</v>
      </c>
      <c r="AS87" s="738">
        <v>10.43179999999999</v>
      </c>
      <c r="AT87" s="738">
        <v>10.572500000000193</v>
      </c>
      <c r="AU87" s="738">
        <v>10.711099999999922</v>
      </c>
      <c r="AV87" s="738">
        <v>10.847299999999889</v>
      </c>
      <c r="AW87" s="738">
        <v>10.981199999999935</v>
      </c>
      <c r="AX87" s="738">
        <v>11.112945000000037</v>
      </c>
      <c r="AY87" s="738">
        <v>11.242855999999925</v>
      </c>
      <c r="AZ87" s="738">
        <v>11.371185000000198</v>
      </c>
      <c r="BA87" s="738">
        <v>11.497999999999946</v>
      </c>
      <c r="BB87" s="738">
        <v>11.622999999999983</v>
      </c>
    </row>
    <row r="88" spans="1:54" x14ac:dyDescent="0.2">
      <c r="A88" s="737" t="s">
        <v>139</v>
      </c>
      <c r="B88" s="738">
        <v>2.7166599999999952</v>
      </c>
      <c r="C88" s="738">
        <v>2.7981200001000586</v>
      </c>
      <c r="D88" s="738">
        <v>2.8821099996999107</v>
      </c>
      <c r="E88" s="738">
        <v>2.9689900005000993</v>
      </c>
      <c r="F88" s="738">
        <v>3.0592500003999432</v>
      </c>
      <c r="G88" s="738">
        <v>3.1532600000000151</v>
      </c>
      <c r="H88" s="738">
        <v>3.2511599999999246</v>
      </c>
      <c r="I88" s="738">
        <v>3.3528399999999676</v>
      </c>
      <c r="J88" s="738">
        <v>3.4580999999999729</v>
      </c>
      <c r="K88" s="738">
        <v>3.5666599999999229</v>
      </c>
      <c r="L88" s="738">
        <v>3.6782900000000267</v>
      </c>
      <c r="M88" s="738">
        <v>3.7929400000001032</v>
      </c>
      <c r="N88" s="738">
        <v>3.9106600000001106</v>
      </c>
      <c r="O88" s="738">
        <v>4.0313499999999269</v>
      </c>
      <c r="P88" s="738">
        <v>4.154889999999944</v>
      </c>
      <c r="Q88" s="738">
        <v>4.2811900000000858</v>
      </c>
      <c r="R88" s="738">
        <v>4.4101599999999932</v>
      </c>
      <c r="S88" s="738">
        <v>4.5418000000000172</v>
      </c>
      <c r="T88" s="738">
        <v>4.6763600000000567</v>
      </c>
      <c r="U88" s="738">
        <v>4.8141399999999619</v>
      </c>
      <c r="V88" s="738">
        <v>4.9553299999999849</v>
      </c>
      <c r="W88" s="738">
        <v>5.0999499999998896</v>
      </c>
      <c r="X88" s="738">
        <v>5.2478399999998846</v>
      </c>
      <c r="Y88" s="738">
        <v>5.3988100000000978</v>
      </c>
      <c r="Z88" s="738">
        <v>5.5526199999999237</v>
      </c>
      <c r="AA88" s="738">
        <v>5.7090499999999391</v>
      </c>
      <c r="AB88" s="738">
        <v>5.8678499999999847</v>
      </c>
      <c r="AC88" s="738">
        <v>6.0288800000000657</v>
      </c>
      <c r="AD88" s="738">
        <v>6.1920300000000879</v>
      </c>
      <c r="AE88" s="738">
        <v>6.3572199999999146</v>
      </c>
      <c r="AF88" s="738">
        <v>6.5242800000000898</v>
      </c>
      <c r="AG88" s="738">
        <v>6.6930599999999876</v>
      </c>
      <c r="AH88" s="738">
        <v>6.8631600000000086</v>
      </c>
      <c r="AI88" s="738">
        <v>7.0338199999999667</v>
      </c>
      <c r="AJ88" s="738">
        <v>7.2041500000000829</v>
      </c>
      <c r="AK88" s="738">
        <v>7.3734299999999884</v>
      </c>
      <c r="AL88" s="738">
        <v>7.5414099999999733</v>
      </c>
      <c r="AM88" s="738">
        <v>7.7079700000001461</v>
      </c>
      <c r="AN88" s="738">
        <v>7.8726599999998506</v>
      </c>
      <c r="AO88" s="738">
        <v>8.035020000000225</v>
      </c>
      <c r="AP88" s="738">
        <v>8.194779999999982</v>
      </c>
      <c r="AQ88" s="738">
        <v>8.3515999999999</v>
      </c>
      <c r="AR88" s="738">
        <v>8.505650000000049</v>
      </c>
      <c r="AS88" s="738">
        <v>8.6577799999996969</v>
      </c>
      <c r="AT88" s="738">
        <v>8.8092200000000744</v>
      </c>
      <c r="AU88" s="738">
        <v>8.9608299999996213</v>
      </c>
      <c r="AV88" s="738">
        <v>9.1128700000000507</v>
      </c>
      <c r="AW88" s="738">
        <v>9.265069999999838</v>
      </c>
      <c r="AX88" s="738">
        <v>9.4171670000000116</v>
      </c>
      <c r="AY88" s="738">
        <v>9.5686880000002645</v>
      </c>
      <c r="AZ88" s="738">
        <v>9.7192650000000071</v>
      </c>
      <c r="BA88" s="738">
        <v>9.8690000000003586</v>
      </c>
      <c r="BB88" s="738">
        <v>10.016999999999912</v>
      </c>
    </row>
    <row r="89" spans="1:54" x14ac:dyDescent="0.2">
      <c r="A89" s="737" t="s">
        <v>203</v>
      </c>
      <c r="B89" s="738">
        <v>3.8731099996000022</v>
      </c>
      <c r="C89" s="738">
        <v>3.9378299999999875</v>
      </c>
      <c r="D89" s="738">
        <v>3.9983099995000742</v>
      </c>
      <c r="E89" s="738">
        <v>4.0620399996999268</v>
      </c>
      <c r="F89" s="738">
        <v>4.1391000003001484</v>
      </c>
      <c r="G89" s="738">
        <v>4.2359999998998896</v>
      </c>
      <c r="H89" s="738">
        <v>4.3565700002999792</v>
      </c>
      <c r="I89" s="738">
        <v>4.4968700002999435</v>
      </c>
      <c r="J89" s="738">
        <v>4.6461800003999913</v>
      </c>
      <c r="K89" s="738">
        <v>4.7893200003999912</v>
      </c>
      <c r="L89" s="738">
        <v>4.915469999599889</v>
      </c>
      <c r="M89" s="738">
        <v>5.0204899999998887</v>
      </c>
      <c r="N89" s="738">
        <v>5.1079100003999001</v>
      </c>
      <c r="O89" s="738">
        <v>5.1839100002999796</v>
      </c>
      <c r="P89" s="738">
        <v>5.2581599997999877</v>
      </c>
      <c r="Q89" s="738">
        <v>5.3376200004000207</v>
      </c>
      <c r="R89" s="738">
        <v>5.4245199995999922</v>
      </c>
      <c r="S89" s="738">
        <v>5.516360000100061</v>
      </c>
      <c r="T89" s="738">
        <v>5.6096900004999615</v>
      </c>
      <c r="U89" s="738">
        <v>5.6992199999999853</v>
      </c>
      <c r="V89" s="738">
        <v>5.7814599998299459</v>
      </c>
      <c r="W89" s="738">
        <v>5.8540900002898972</v>
      </c>
      <c r="X89" s="738">
        <v>5.9192900004899718</v>
      </c>
      <c r="Y89" s="738">
        <v>5.9833499997899775</v>
      </c>
      <c r="Z89" s="738">
        <v>6.0550899999050314</v>
      </c>
      <c r="AA89" s="738">
        <v>6.1400999999999746</v>
      </c>
      <c r="AB89" s="738">
        <v>6.2418099999998926</v>
      </c>
      <c r="AC89" s="738">
        <v>6.3564700000000967</v>
      </c>
      <c r="AD89" s="738">
        <v>6.4738399999999707</v>
      </c>
      <c r="AE89" s="738">
        <v>6.5795600000000452</v>
      </c>
      <c r="AF89" s="738">
        <v>6.6636499999999144</v>
      </c>
      <c r="AG89" s="738">
        <v>6.7223099999999985</v>
      </c>
      <c r="AH89" s="738">
        <v>6.7594900000000733</v>
      </c>
      <c r="AI89" s="738">
        <v>6.7825700000000744</v>
      </c>
      <c r="AJ89" s="738">
        <v>6.8026000000000222</v>
      </c>
      <c r="AK89" s="738">
        <v>6.8277600000000129</v>
      </c>
      <c r="AL89" s="738">
        <v>6.860379999999993</v>
      </c>
      <c r="AM89" s="738">
        <v>6.8984000000000316</v>
      </c>
      <c r="AN89" s="738">
        <v>6.9403199999999901</v>
      </c>
      <c r="AO89" s="738">
        <v>6.9832699999999699</v>
      </c>
      <c r="AP89" s="738">
        <v>7.0252199999999778</v>
      </c>
      <c r="AQ89" s="738">
        <v>7.0658099999999546</v>
      </c>
      <c r="AR89" s="738">
        <v>7.1063999999999963</v>
      </c>
      <c r="AS89" s="738">
        <v>7.1485699999999692</v>
      </c>
      <c r="AT89" s="738">
        <v>7.1945600000000063</v>
      </c>
      <c r="AU89" s="738">
        <v>7.2457000000000633</v>
      </c>
      <c r="AV89" s="738">
        <v>7.3028400000000113</v>
      </c>
      <c r="AW89" s="738">
        <v>7.364880000000019</v>
      </c>
      <c r="AX89" s="738">
        <v>7.4288869999998743</v>
      </c>
      <c r="AY89" s="738">
        <v>7.4907759999999106</v>
      </c>
      <c r="AZ89" s="738">
        <v>7.5476519999999852</v>
      </c>
      <c r="BA89" s="738">
        <v>7.5979999999999253</v>
      </c>
      <c r="BB89" s="738">
        <v>7.6429999999999945</v>
      </c>
    </row>
    <row r="90" spans="1:54" x14ac:dyDescent="0.2">
      <c r="A90" s="737" t="s">
        <v>86</v>
      </c>
      <c r="B90" s="738">
        <v>10.366300000000134</v>
      </c>
      <c r="C90" s="738">
        <v>10.398400000000043</v>
      </c>
      <c r="D90" s="738">
        <v>10.426400000000017</v>
      </c>
      <c r="E90" s="738">
        <v>10.454100000000087</v>
      </c>
      <c r="F90" s="738">
        <v>10.486600000000005</v>
      </c>
      <c r="G90" s="738">
        <v>10.527300000000006</v>
      </c>
      <c r="H90" s="738">
        <v>10.578499999999989</v>
      </c>
      <c r="I90" s="738">
        <v>10.6371</v>
      </c>
      <c r="J90" s="738">
        <v>10.693800000000088</v>
      </c>
      <c r="K90" s="738">
        <v>10.735999999999944</v>
      </c>
      <c r="L90" s="738">
        <v>10.754799999999957</v>
      </c>
      <c r="M90" s="738">
        <v>10.747000000000071</v>
      </c>
      <c r="N90" s="738">
        <v>10.716300000000059</v>
      </c>
      <c r="O90" s="738">
        <v>10.669700000000038</v>
      </c>
      <c r="P90" s="738">
        <v>10.61720000000008</v>
      </c>
      <c r="Q90" s="738">
        <v>10.566799999999919</v>
      </c>
      <c r="R90" s="738">
        <v>10.519800000000018</v>
      </c>
      <c r="S90" s="738">
        <v>10.475000000000025</v>
      </c>
      <c r="T90" s="738">
        <v>10.435000000000002</v>
      </c>
      <c r="U90" s="738">
        <v>10.40209999999999</v>
      </c>
      <c r="V90" s="738">
        <v>10.377700000000004</v>
      </c>
      <c r="W90" s="738">
        <v>10.363600000000044</v>
      </c>
      <c r="X90" s="738">
        <v>10.359100000000009</v>
      </c>
      <c r="Y90" s="738">
        <v>10.359599999999913</v>
      </c>
      <c r="Z90" s="738">
        <v>10.358099999999935</v>
      </c>
      <c r="AA90" s="738">
        <v>10.349799999999878</v>
      </c>
      <c r="AB90" s="738">
        <v>10.332999999999974</v>
      </c>
      <c r="AC90" s="738">
        <v>10.308999999999907</v>
      </c>
      <c r="AD90" s="738">
        <v>10.280099999999919</v>
      </c>
      <c r="AE90" s="738">
        <v>10.249999999999909</v>
      </c>
      <c r="AF90" s="738">
        <v>10.221099999999964</v>
      </c>
      <c r="AG90" s="738">
        <v>10.193999999999967</v>
      </c>
      <c r="AH90" s="738">
        <v>10.167899999999916</v>
      </c>
      <c r="AI90" s="738">
        <v>10.142000000000049</v>
      </c>
      <c r="AJ90" s="738">
        <v>10.115099999999954</v>
      </c>
      <c r="AK90" s="738">
        <v>10.086500000000028</v>
      </c>
      <c r="AL90" s="738">
        <v>10.055900000000024</v>
      </c>
      <c r="AM90" s="738">
        <v>10.023899999999967</v>
      </c>
      <c r="AN90" s="738">
        <v>9.991199999999985</v>
      </c>
      <c r="AO90" s="738">
        <v>9.9589399999998207</v>
      </c>
      <c r="AP90" s="738">
        <v>9.9278400000000389</v>
      </c>
      <c r="AQ90" s="738">
        <v>9.8981999999998695</v>
      </c>
      <c r="AR90" s="738">
        <v>9.8696800000001161</v>
      </c>
      <c r="AS90" s="738">
        <v>9.8416999999999195</v>
      </c>
      <c r="AT90" s="738">
        <v>9.813329999999894</v>
      </c>
      <c r="AU90" s="738">
        <v>9.7839199999999948</v>
      </c>
      <c r="AV90" s="738">
        <v>9.7532800000000019</v>
      </c>
      <c r="AW90" s="738">
        <v>9.7215599999999203</v>
      </c>
      <c r="AX90" s="738">
        <v>9.6888470000001359</v>
      </c>
      <c r="AY90" s="738">
        <v>9.6553609999999583</v>
      </c>
      <c r="AZ90" s="738">
        <v>9.6212539999998778</v>
      </c>
      <c r="BA90" s="738">
        <v>9.5869999999999482</v>
      </c>
      <c r="BB90" s="738">
        <v>9.5510000000000392</v>
      </c>
    </row>
    <row r="91" spans="1:54" x14ac:dyDescent="0.2">
      <c r="A91" s="737" t="s">
        <v>94</v>
      </c>
      <c r="B91" s="738">
        <v>0.20442600000000316</v>
      </c>
      <c r="C91" s="738">
        <v>0.20708800002999952</v>
      </c>
      <c r="D91" s="738">
        <v>0.2099290000300032</v>
      </c>
      <c r="E91" s="738">
        <v>0.21281399995999467</v>
      </c>
      <c r="F91" s="738">
        <v>0.21556299999999695</v>
      </c>
      <c r="G91" s="738">
        <v>0.21806999999999235</v>
      </c>
      <c r="H91" s="738">
        <v>0.2202909999599959</v>
      </c>
      <c r="I91" s="738">
        <v>0.22226599998000601</v>
      </c>
      <c r="J91" s="738">
        <v>0.22414999997999252</v>
      </c>
      <c r="K91" s="738">
        <v>0.2261030000000015</v>
      </c>
      <c r="L91" s="738">
        <v>0.22826199999999428</v>
      </c>
      <c r="M91" s="738">
        <v>0.23066399996999179</v>
      </c>
      <c r="N91" s="738">
        <v>0.23326899996000458</v>
      </c>
      <c r="O91" s="738">
        <v>0.23601899999000164</v>
      </c>
      <c r="P91" s="738">
        <v>0.23880800001000252</v>
      </c>
      <c r="Q91" s="738">
        <v>0.24158199999999552</v>
      </c>
      <c r="R91" s="738">
        <v>0.24433100003999955</v>
      </c>
      <c r="S91" s="738">
        <v>0.24705599997000238</v>
      </c>
      <c r="T91" s="738">
        <v>0.24975600005000498</v>
      </c>
      <c r="U91" s="738">
        <v>0.25241300000999567</v>
      </c>
      <c r="V91" s="738">
        <v>0.25504299999999464</v>
      </c>
      <c r="W91" s="738">
        <v>0.25762400004999775</v>
      </c>
      <c r="X91" s="738">
        <v>0.26015099995999963</v>
      </c>
      <c r="Y91" s="738">
        <v>0.26265599998999845</v>
      </c>
      <c r="Z91" s="738">
        <v>0.26513799998999776</v>
      </c>
      <c r="AA91" s="738">
        <v>0.26762900000000511</v>
      </c>
      <c r="AB91" s="738">
        <v>0.27015000001999739</v>
      </c>
      <c r="AC91" s="738">
        <v>0.27270899998000142</v>
      </c>
      <c r="AD91" s="738">
        <v>0.27529599999000121</v>
      </c>
      <c r="AE91" s="738">
        <v>0.27787000000000556</v>
      </c>
      <c r="AF91" s="738">
        <v>0.28043499999999366</v>
      </c>
      <c r="AG91" s="738">
        <v>0.28290700002000763</v>
      </c>
      <c r="AH91" s="738">
        <v>0.28532900003000933</v>
      </c>
      <c r="AI91" s="738">
        <v>0.28795200003001281</v>
      </c>
      <c r="AJ91" s="738">
        <v>0.29110399999000319</v>
      </c>
      <c r="AK91" s="738">
        <v>0.2949790000000051</v>
      </c>
      <c r="AL91" s="738">
        <v>0.2997280000299884</v>
      </c>
      <c r="AM91" s="738">
        <v>0.30519999999000297</v>
      </c>
      <c r="AN91" s="738">
        <v>0.31088400003001321</v>
      </c>
      <c r="AO91" s="738">
        <v>0.31608600002999571</v>
      </c>
      <c r="AP91" s="738">
        <v>0.32032799999999217</v>
      </c>
      <c r="AQ91" s="738">
        <v>0.32341800004000965</v>
      </c>
      <c r="AR91" s="738">
        <v>0.3255260000200072</v>
      </c>
      <c r="AS91" s="738">
        <v>0.32702900001999996</v>
      </c>
      <c r="AT91" s="738">
        <v>0.32845899996000572</v>
      </c>
      <c r="AU91" s="738">
        <v>0.33024300000000545</v>
      </c>
      <c r="AV91" s="738">
        <v>0.33247400001999555</v>
      </c>
      <c r="AW91" s="738">
        <v>0.33502500003999791</v>
      </c>
      <c r="AX91" s="738">
        <v>0.33777999998000452</v>
      </c>
      <c r="AY91" s="738">
        <v>0.34056599997000597</v>
      </c>
      <c r="AZ91" s="738">
        <v>0.34322800000000231</v>
      </c>
      <c r="BA91" s="738">
        <v>0.34599999999999564</v>
      </c>
      <c r="BB91" s="738">
        <v>0.34799999999998987</v>
      </c>
    </row>
    <row r="92" spans="1:54" x14ac:dyDescent="0.2">
      <c r="A92" s="737" t="s">
        <v>59</v>
      </c>
      <c r="B92" s="738">
        <v>553.57899999999688</v>
      </c>
      <c r="C92" s="738">
        <v>566.22499999998922</v>
      </c>
      <c r="D92" s="738">
        <v>579.41199999999867</v>
      </c>
      <c r="E92" s="738">
        <v>593.05900000000861</v>
      </c>
      <c r="F92" s="738">
        <v>607.04999999999495</v>
      </c>
      <c r="G92" s="738">
        <v>621.3019999999899</v>
      </c>
      <c r="H92" s="738">
        <v>635.77200000000755</v>
      </c>
      <c r="I92" s="738">
        <v>650.48500000001206</v>
      </c>
      <c r="J92" s="738">
        <v>665.50199999999575</v>
      </c>
      <c r="K92" s="738">
        <v>680.91599999999846</v>
      </c>
      <c r="L92" s="738">
        <v>696.78400000000909</v>
      </c>
      <c r="M92" s="738">
        <v>713.1179999999963</v>
      </c>
      <c r="N92" s="738">
        <v>729.86800000000039</v>
      </c>
      <c r="O92" s="738">
        <v>746.94900000000064</v>
      </c>
      <c r="P92" s="738">
        <v>764.24499999999807</v>
      </c>
      <c r="Q92" s="738">
        <v>781.66700000000878</v>
      </c>
      <c r="R92" s="738">
        <v>799.18099999999777</v>
      </c>
      <c r="S92" s="738">
        <v>816.79300000000615</v>
      </c>
      <c r="T92" s="738">
        <v>834.48899999999435</v>
      </c>
      <c r="U92" s="738">
        <v>852.26999999998839</v>
      </c>
      <c r="V92" s="738">
        <v>870.13300000000243</v>
      </c>
      <c r="W92" s="738">
        <v>888.05499999999995</v>
      </c>
      <c r="X92" s="738">
        <v>906.02100000000655</v>
      </c>
      <c r="Y92" s="738">
        <v>924.05800000000659</v>
      </c>
      <c r="Z92" s="738">
        <v>942.20399999999688</v>
      </c>
      <c r="AA92" s="738">
        <v>960.48299999999108</v>
      </c>
      <c r="AB92" s="738">
        <v>978.89300000000071</v>
      </c>
      <c r="AC92" s="738">
        <v>997.40499999999656</v>
      </c>
      <c r="AD92" s="738">
        <v>1015.969999999995</v>
      </c>
      <c r="AE92" s="738">
        <v>1034.5400000000059</v>
      </c>
      <c r="AF92" s="738">
        <v>1053.0500000000043</v>
      </c>
      <c r="AG92" s="738">
        <v>1071.4799999999818</v>
      </c>
      <c r="AH92" s="738">
        <v>1089.8099999999695</v>
      </c>
      <c r="AI92" s="738">
        <v>1108.0300000000202</v>
      </c>
      <c r="AJ92" s="738">
        <v>1126.1400000000053</v>
      </c>
      <c r="AK92" s="738">
        <v>1144.1199999999346</v>
      </c>
      <c r="AL92" s="738">
        <v>1161.979999999993</v>
      </c>
      <c r="AM92" s="738">
        <v>1179.6800000000298</v>
      </c>
      <c r="AN92" s="738">
        <v>1197.1499999999701</v>
      </c>
      <c r="AO92" s="738">
        <v>1214.2699999999786</v>
      </c>
      <c r="AP92" s="738">
        <v>1230.9799999999518</v>
      </c>
      <c r="AQ92" s="738">
        <v>1247.2400000000466</v>
      </c>
      <c r="AR92" s="738">
        <v>1263.0699999999472</v>
      </c>
      <c r="AS92" s="738">
        <v>1278.5600000000272</v>
      </c>
      <c r="AT92" s="738">
        <v>1293.8599999999826</v>
      </c>
      <c r="AU92" s="738">
        <v>1309.0499999999874</v>
      </c>
      <c r="AV92" s="738">
        <v>1324.1699999999937</v>
      </c>
      <c r="AW92" s="738">
        <v>1339.1800000000119</v>
      </c>
      <c r="AX92" s="738">
        <v>1354.0518540000505</v>
      </c>
      <c r="AY92" s="738">
        <v>1368.7375129999459</v>
      </c>
      <c r="AZ92" s="738">
        <v>1383.1977529999822</v>
      </c>
      <c r="BA92" s="738">
        <v>1397.4229999999457</v>
      </c>
      <c r="BB92" s="738">
        <v>1411.4149999999474</v>
      </c>
    </row>
    <row r="93" spans="1:54" x14ac:dyDescent="0.2">
      <c r="A93" s="737" t="s">
        <v>65</v>
      </c>
      <c r="B93" s="738">
        <v>114.835000000002</v>
      </c>
      <c r="C93" s="738">
        <v>117.92199999999976</v>
      </c>
      <c r="D93" s="738">
        <v>121.06000000000078</v>
      </c>
      <c r="E93" s="738">
        <v>124.24200001999918</v>
      </c>
      <c r="F93" s="738">
        <v>127.4650000100013</v>
      </c>
      <c r="G93" s="738">
        <v>130.723999990001</v>
      </c>
      <c r="H93" s="738">
        <v>134.01099996999949</v>
      </c>
      <c r="I93" s="738">
        <v>137.32200000000034</v>
      </c>
      <c r="J93" s="738">
        <v>140.66599999999934</v>
      </c>
      <c r="K93" s="738">
        <v>144.05400000000157</v>
      </c>
      <c r="L93" s="738">
        <v>147.49000001999968</v>
      </c>
      <c r="M93" s="738">
        <v>150.9790000000007</v>
      </c>
      <c r="N93" s="738">
        <v>154.50599998999931</v>
      </c>
      <c r="O93" s="738">
        <v>158.04399996999993</v>
      </c>
      <c r="P93" s="738">
        <v>161.5560000399999</v>
      </c>
      <c r="Q93" s="738">
        <v>165.01199996999296</v>
      </c>
      <c r="R93" s="738">
        <v>168.40200002000122</v>
      </c>
      <c r="S93" s="738">
        <v>171.72899996999573</v>
      </c>
      <c r="T93" s="738">
        <v>175.00100000999473</v>
      </c>
      <c r="U93" s="738">
        <v>178.23300001999959</v>
      </c>
      <c r="V93" s="738">
        <v>181.43700005000321</v>
      </c>
      <c r="W93" s="738">
        <v>184.61600003000072</v>
      </c>
      <c r="X93" s="738">
        <v>187.76600004000522</v>
      </c>
      <c r="Y93" s="738">
        <v>190.88000000001267</v>
      </c>
      <c r="Z93" s="738">
        <v>193.94499996000494</v>
      </c>
      <c r="AA93" s="738">
        <v>196.95799997000182</v>
      </c>
      <c r="AB93" s="738">
        <v>199.91500001000014</v>
      </c>
      <c r="AC93" s="738">
        <v>202.82600000999872</v>
      </c>
      <c r="AD93" s="738">
        <v>205.71600000000134</v>
      </c>
      <c r="AE93" s="738">
        <v>208.61300003000287</v>
      </c>
      <c r="AF93" s="738">
        <v>211.54000001000836</v>
      </c>
      <c r="AG93" s="738">
        <v>214.50699994999175</v>
      </c>
      <c r="AH93" s="738">
        <v>217.50799995999208</v>
      </c>
      <c r="AI93" s="738">
        <v>220.54500001999907</v>
      </c>
      <c r="AJ93" s="738">
        <v>223.61499999999742</v>
      </c>
      <c r="AK93" s="738">
        <v>226.71300000000303</v>
      </c>
      <c r="AL93" s="738">
        <v>229.83799999999778</v>
      </c>
      <c r="AM93" s="738">
        <v>232.98899999999077</v>
      </c>
      <c r="AN93" s="738">
        <v>236.15900000000454</v>
      </c>
      <c r="AO93" s="738">
        <v>239.33999999999577</v>
      </c>
      <c r="AP93" s="738">
        <v>242.52399999999341</v>
      </c>
      <c r="AQ93" s="738">
        <v>245.70799999999539</v>
      </c>
      <c r="AR93" s="738">
        <v>248.88300000000598</v>
      </c>
      <c r="AS93" s="738">
        <v>252.0320000000001</v>
      </c>
      <c r="AT93" s="738">
        <v>255.13099999999451</v>
      </c>
      <c r="AU93" s="738">
        <v>258.16199999999196</v>
      </c>
      <c r="AV93" s="738">
        <v>261.11499999999171</v>
      </c>
      <c r="AW93" s="738">
        <v>263.99100000000277</v>
      </c>
      <c r="AX93" s="738">
        <v>266.79497999999995</v>
      </c>
      <c r="AY93" s="738">
        <v>269.53648200000328</v>
      </c>
      <c r="AZ93" s="738">
        <v>272.22298699999521</v>
      </c>
      <c r="BA93" s="738">
        <v>274.85400000000055</v>
      </c>
      <c r="BB93" s="738">
        <v>277.42500000000302</v>
      </c>
    </row>
    <row r="94" spans="1:54" x14ac:dyDescent="0.2">
      <c r="A94" s="737"/>
      <c r="B94" s="738"/>
      <c r="C94" s="738"/>
      <c r="D94" s="738"/>
      <c r="E94" s="738"/>
      <c r="F94" s="738"/>
      <c r="G94" s="738"/>
      <c r="H94" s="738"/>
      <c r="I94" s="738"/>
      <c r="J94" s="738"/>
      <c r="K94" s="738"/>
      <c r="L94" s="738"/>
      <c r="M94" s="738"/>
      <c r="N94" s="738"/>
      <c r="O94" s="738"/>
      <c r="P94" s="738"/>
      <c r="Q94" s="738"/>
      <c r="R94" s="738"/>
      <c r="S94" s="738"/>
      <c r="T94" s="738"/>
      <c r="U94" s="738"/>
      <c r="V94" s="738"/>
      <c r="W94" s="738"/>
      <c r="X94" s="738"/>
      <c r="Y94" s="738"/>
      <c r="Z94" s="738"/>
      <c r="AA94" s="738"/>
      <c r="AB94" s="738"/>
      <c r="AC94" s="738"/>
      <c r="AD94" s="738"/>
      <c r="AE94" s="738"/>
      <c r="AF94" s="738"/>
      <c r="AG94" s="738"/>
      <c r="AH94" s="738"/>
      <c r="AI94" s="738"/>
      <c r="AJ94" s="738"/>
      <c r="AK94" s="738"/>
      <c r="AL94" s="738"/>
      <c r="AM94" s="738"/>
      <c r="AN94" s="738"/>
      <c r="AO94" s="738"/>
      <c r="AP94" s="738"/>
      <c r="AQ94" s="738"/>
      <c r="AR94" s="738"/>
      <c r="AS94" s="738"/>
      <c r="AT94" s="738"/>
      <c r="AU94" s="738"/>
      <c r="AV94" s="738"/>
      <c r="AW94" s="738"/>
      <c r="AX94" s="738"/>
      <c r="AY94" s="738"/>
      <c r="AZ94" s="738"/>
      <c r="BA94" s="738"/>
      <c r="BB94" s="738"/>
    </row>
    <row r="95" spans="1:54" x14ac:dyDescent="0.2">
      <c r="A95" s="737"/>
      <c r="B95" s="738"/>
      <c r="C95" s="738"/>
      <c r="D95" s="738"/>
      <c r="E95" s="738"/>
      <c r="F95" s="738"/>
      <c r="G95" s="738"/>
      <c r="H95" s="738"/>
      <c r="I95" s="738"/>
      <c r="J95" s="738"/>
      <c r="K95" s="738"/>
      <c r="L95" s="738"/>
      <c r="M95" s="738"/>
      <c r="N95" s="738"/>
      <c r="O95" s="738"/>
      <c r="P95" s="738"/>
      <c r="Q95" s="738"/>
      <c r="R95" s="738"/>
      <c r="S95" s="738"/>
      <c r="T95" s="738"/>
      <c r="U95" s="738"/>
      <c r="V95" s="738"/>
      <c r="W95" s="738"/>
      <c r="X95" s="738"/>
      <c r="Y95" s="738"/>
      <c r="Z95" s="738"/>
      <c r="AA95" s="738"/>
      <c r="AB95" s="738"/>
      <c r="AC95" s="738"/>
      <c r="AD95" s="738"/>
      <c r="AE95" s="738"/>
      <c r="AF95" s="738"/>
      <c r="AG95" s="738"/>
      <c r="AH95" s="738"/>
      <c r="AI95" s="738"/>
      <c r="AJ95" s="738"/>
      <c r="AK95" s="738"/>
      <c r="AL95" s="738"/>
      <c r="AM95" s="738"/>
      <c r="AN95" s="738"/>
      <c r="AO95" s="738"/>
      <c r="AP95" s="738"/>
      <c r="AQ95" s="738"/>
      <c r="AR95" s="738"/>
      <c r="AS95" s="738"/>
      <c r="AT95" s="738"/>
      <c r="AU95" s="738"/>
      <c r="AV95" s="738"/>
      <c r="AW95" s="738"/>
      <c r="AX95" s="738"/>
      <c r="AY95" s="738"/>
      <c r="AZ95" s="738"/>
      <c r="BA95" s="738"/>
      <c r="BB95" s="738"/>
    </row>
    <row r="96" spans="1:54" x14ac:dyDescent="0.2">
      <c r="A96" s="737" t="s">
        <v>204</v>
      </c>
      <c r="B96" s="738">
        <v>28.514000000000053</v>
      </c>
      <c r="C96" s="738">
        <v>29.281300000000371</v>
      </c>
      <c r="D96" s="738">
        <v>30.074299999999564</v>
      </c>
      <c r="E96" s="738">
        <v>30.904299999998436</v>
      </c>
      <c r="F96" s="738">
        <v>31.785500000000393</v>
      </c>
      <c r="G96" s="738">
        <v>32.730599999998688</v>
      </c>
      <c r="H96" s="738">
        <v>33.737800000001322</v>
      </c>
      <c r="I96" s="738">
        <v>34.810699999998945</v>
      </c>
      <c r="J96" s="738">
        <v>35.972699999999087</v>
      </c>
      <c r="K96" s="738">
        <v>37.252699999999223</v>
      </c>
      <c r="L96" s="738">
        <v>38.668199999998315</v>
      </c>
      <c r="M96" s="738">
        <v>40.217600000000708</v>
      </c>
      <c r="N96" s="738">
        <v>41.883300000000631</v>
      </c>
      <c r="O96" s="738">
        <v>43.645099999999026</v>
      </c>
      <c r="P96" s="738">
        <v>45.474700000001349</v>
      </c>
      <c r="Q96" s="738">
        <v>47.342699999999503</v>
      </c>
      <c r="R96" s="738">
        <v>49.256799999999082</v>
      </c>
      <c r="S96" s="738">
        <v>51.197499999998712</v>
      </c>
      <c r="T96" s="738">
        <v>53.075599999999817</v>
      </c>
      <c r="U96" s="738">
        <v>54.77710000000058</v>
      </c>
      <c r="V96" s="738">
        <v>56.226200000000439</v>
      </c>
      <c r="W96" s="738">
        <v>57.375599999999984</v>
      </c>
      <c r="X96" s="738">
        <v>58.260700000000263</v>
      </c>
      <c r="Y96" s="738">
        <v>58.991200000000482</v>
      </c>
      <c r="Z96" s="738">
        <v>59.725099999999983</v>
      </c>
      <c r="AA96" s="738">
        <v>60.575600000000897</v>
      </c>
      <c r="AB96" s="738">
        <v>61.583100000001409</v>
      </c>
      <c r="AC96" s="738">
        <v>62.710600000000426</v>
      </c>
      <c r="AD96" s="738">
        <v>63.900599999999386</v>
      </c>
      <c r="AE96" s="738">
        <v>65.062699999998813</v>
      </c>
      <c r="AF96" s="738">
        <v>66.131900000000087</v>
      </c>
      <c r="AG96" s="738">
        <v>67.096400000000543</v>
      </c>
      <c r="AH96" s="738">
        <v>67.983299999999687</v>
      </c>
      <c r="AI96" s="738">
        <v>68.812700000000888</v>
      </c>
      <c r="AJ96" s="738">
        <v>69.617100000000988</v>
      </c>
      <c r="AK96" s="738">
        <v>70.421799999999863</v>
      </c>
      <c r="AL96" s="738">
        <v>71.227900000000503</v>
      </c>
      <c r="AM96" s="738">
        <v>72.031099999999199</v>
      </c>
      <c r="AN96" s="738">
        <v>72.845500000000058</v>
      </c>
      <c r="AO96" s="738">
        <v>73.687600000000302</v>
      </c>
      <c r="AP96" s="738">
        <v>74.567499999999427</v>
      </c>
      <c r="AQ96" s="738">
        <v>75.491600000000872</v>
      </c>
      <c r="AR96" s="738">
        <v>76.453600000000264</v>
      </c>
      <c r="AS96" s="738">
        <v>77.435400000000683</v>
      </c>
      <c r="AT96" s="738">
        <v>78.411100000000445</v>
      </c>
      <c r="AU96" s="738">
        <v>79.360499999999902</v>
      </c>
      <c r="AV96" s="738">
        <v>80.27740000000027</v>
      </c>
      <c r="AW96" s="738">
        <v>81.16280000000009</v>
      </c>
      <c r="AX96" s="738">
        <v>82.011734999999604</v>
      </c>
      <c r="AY96" s="738">
        <v>82.820765999999622</v>
      </c>
      <c r="AZ96" s="738">
        <v>83.58712899999972</v>
      </c>
      <c r="BA96" s="738">
        <v>84.308000000000419</v>
      </c>
      <c r="BB96" s="738">
        <v>84.981999999999204</v>
      </c>
    </row>
    <row r="97" spans="1:54" x14ac:dyDescent="0.2">
      <c r="A97" s="737" t="s">
        <v>75</v>
      </c>
      <c r="B97" s="738">
        <v>9.9179800000003802</v>
      </c>
      <c r="C97" s="738">
        <v>10.255899999999874</v>
      </c>
      <c r="D97" s="738">
        <v>10.599799999999886</v>
      </c>
      <c r="E97" s="738">
        <v>10.951199999999998</v>
      </c>
      <c r="F97" s="738">
        <v>11.312300000000137</v>
      </c>
      <c r="G97" s="738">
        <v>11.684599999999826</v>
      </c>
      <c r="H97" s="738">
        <v>12.068200000000001</v>
      </c>
      <c r="I97" s="738">
        <v>12.460899999999731</v>
      </c>
      <c r="J97" s="738">
        <v>12.859100000000085</v>
      </c>
      <c r="K97" s="738">
        <v>13.257800000000142</v>
      </c>
      <c r="L97" s="738">
        <v>13.653400000000183</v>
      </c>
      <c r="M97" s="738">
        <v>14.046499999999845</v>
      </c>
      <c r="N97" s="738">
        <v>14.438299999999796</v>
      </c>
      <c r="O97" s="738">
        <v>14.825799998999857</v>
      </c>
      <c r="P97" s="738">
        <v>15.205500003999754</v>
      </c>
      <c r="Q97" s="738">
        <v>15.576400001999925</v>
      </c>
      <c r="R97" s="738">
        <v>15.936399999000241</v>
      </c>
      <c r="S97" s="738">
        <v>16.29009999699991</v>
      </c>
      <c r="T97" s="738">
        <v>16.651799996999991</v>
      </c>
      <c r="U97" s="738">
        <v>17.040200000999913</v>
      </c>
      <c r="V97" s="738">
        <v>17.468999995000207</v>
      </c>
      <c r="W97" s="738">
        <v>17.942700001000365</v>
      </c>
      <c r="X97" s="738">
        <v>18.458200003999952</v>
      </c>
      <c r="Y97" s="738">
        <v>19.011899999000786</v>
      </c>
      <c r="Z97" s="738">
        <v>19.597200005000253</v>
      </c>
      <c r="AA97" s="738">
        <v>20.208399998999933</v>
      </c>
      <c r="AB97" s="738">
        <v>20.84589999699978</v>
      </c>
      <c r="AC97" s="738">
        <v>21.509300000999939</v>
      </c>
      <c r="AD97" s="738">
        <v>22.190200003000179</v>
      </c>
      <c r="AE97" s="738">
        <v>22.878200001999897</v>
      </c>
      <c r="AF97" s="738">
        <v>23.56540000500021</v>
      </c>
      <c r="AG97" s="738">
        <v>24.251600001001165</v>
      </c>
      <c r="AH97" s="738">
        <v>24.939300003000142</v>
      </c>
      <c r="AI97" s="738">
        <v>25.627599998000012</v>
      </c>
      <c r="AJ97" s="738">
        <v>26.316599996000434</v>
      </c>
      <c r="AK97" s="738">
        <v>27.008399999000293</v>
      </c>
      <c r="AL97" s="738">
        <v>27.697899994999847</v>
      </c>
      <c r="AM97" s="738">
        <v>28.390399994999321</v>
      </c>
      <c r="AN97" s="738">
        <v>29.111400003000242</v>
      </c>
      <c r="AO97" s="738">
        <v>29.89469999599952</v>
      </c>
      <c r="AP97" s="738">
        <v>30.762700001000024</v>
      </c>
      <c r="AQ97" s="738">
        <v>31.727100002000228</v>
      </c>
      <c r="AR97" s="738">
        <v>32.776599999999469</v>
      </c>
      <c r="AS97" s="738">
        <v>33.883100000000603</v>
      </c>
      <c r="AT97" s="738">
        <v>35.006100000000593</v>
      </c>
      <c r="AU97" s="738">
        <v>36.115600000001152</v>
      </c>
      <c r="AV97" s="738">
        <v>37.202600000000913</v>
      </c>
      <c r="AW97" s="738">
        <v>38.274600000000405</v>
      </c>
      <c r="AX97" s="738">
        <v>39.339753000000613</v>
      </c>
      <c r="AY97" s="738">
        <v>40.41229899999977</v>
      </c>
      <c r="AZ97" s="738">
        <v>41.502885000000546</v>
      </c>
      <c r="BA97" s="738">
        <v>42.612000000000556</v>
      </c>
      <c r="BB97" s="738">
        <v>43.736000000000367</v>
      </c>
    </row>
    <row r="98" spans="1:54" x14ac:dyDescent="0.2">
      <c r="A98" s="737" t="s">
        <v>95</v>
      </c>
      <c r="B98" s="738">
        <v>2.9500000000000606</v>
      </c>
      <c r="C98" s="738">
        <v>2.9867800000000528</v>
      </c>
      <c r="D98" s="738">
        <v>3.0303900000000437</v>
      </c>
      <c r="E98" s="738">
        <v>3.0792999999999728</v>
      </c>
      <c r="F98" s="738">
        <v>3.1311800000000405</v>
      </c>
      <c r="G98" s="738">
        <v>3.1841299999999166</v>
      </c>
      <c r="H98" s="738">
        <v>3.2375900000000493</v>
      </c>
      <c r="I98" s="738">
        <v>3.2911699999999637</v>
      </c>
      <c r="J98" s="738">
        <v>3.3431500000000529</v>
      </c>
      <c r="K98" s="738">
        <v>3.3915800000000558</v>
      </c>
      <c r="L98" s="738">
        <v>3.4349499999999802</v>
      </c>
      <c r="M98" s="738">
        <v>3.4728899999999832</v>
      </c>
      <c r="N98" s="738">
        <v>3.5053599999999485</v>
      </c>
      <c r="O98" s="738">
        <v>3.5317800000000754</v>
      </c>
      <c r="P98" s="738">
        <v>3.5516499999999858</v>
      </c>
      <c r="Q98" s="738">
        <v>3.5649599999999895</v>
      </c>
      <c r="R98" s="738">
        <v>3.5713499999999967</v>
      </c>
      <c r="S98" s="738">
        <v>3.5717600000000398</v>
      </c>
      <c r="T98" s="738">
        <v>3.569110000000014</v>
      </c>
      <c r="U98" s="738">
        <v>3.5672899999999577</v>
      </c>
      <c r="V98" s="738">
        <v>3.5692600000000372</v>
      </c>
      <c r="W98" s="738">
        <v>3.576379999999947</v>
      </c>
      <c r="X98" s="738">
        <v>3.5885900000000075</v>
      </c>
      <c r="Y98" s="738">
        <v>3.6056599999999732</v>
      </c>
      <c r="Z98" s="738">
        <v>3.6267999999999527</v>
      </c>
      <c r="AA98" s="738">
        <v>3.6515500000000558</v>
      </c>
      <c r="AB98" s="738">
        <v>3.6798500000000449</v>
      </c>
      <c r="AC98" s="738">
        <v>3.7124600000000414</v>
      </c>
      <c r="AD98" s="738">
        <v>3.7505699999999158</v>
      </c>
      <c r="AE98" s="738">
        <v>3.7956999999998637</v>
      </c>
      <c r="AF98" s="738">
        <v>3.8487800000000698</v>
      </c>
      <c r="AG98" s="738">
        <v>3.909290000000107</v>
      </c>
      <c r="AH98" s="738">
        <v>3.9762899999998402</v>
      </c>
      <c r="AI98" s="738">
        <v>4.0495499999999316</v>
      </c>
      <c r="AJ98" s="738">
        <v>4.128749999999946</v>
      </c>
      <c r="AK98" s="738">
        <v>4.2129799999999591</v>
      </c>
      <c r="AL98" s="738">
        <v>4.3033700000000144</v>
      </c>
      <c r="AM98" s="738">
        <v>4.3980700000001969</v>
      </c>
      <c r="AN98" s="738">
        <v>4.4895899999998905</v>
      </c>
      <c r="AO98" s="738">
        <v>4.5680599999999769</v>
      </c>
      <c r="AP98" s="738">
        <v>4.6269300000000149</v>
      </c>
      <c r="AQ98" s="738">
        <v>4.6625799999999984</v>
      </c>
      <c r="AR98" s="738">
        <v>4.6781200000000496</v>
      </c>
      <c r="AS98" s="738">
        <v>4.6819699999999713</v>
      </c>
      <c r="AT98" s="738">
        <v>4.6863500000000284</v>
      </c>
      <c r="AU98" s="738">
        <v>4.7001100000000102</v>
      </c>
      <c r="AV98" s="738">
        <v>4.7260800000000174</v>
      </c>
      <c r="AW98" s="738">
        <v>4.7616600000000533</v>
      </c>
      <c r="AX98" s="738">
        <v>4.8037479999999739</v>
      </c>
      <c r="AY98" s="738">
        <v>4.8471389999999612</v>
      </c>
      <c r="AZ98" s="738">
        <v>4.8879919999999775</v>
      </c>
      <c r="BA98" s="738">
        <v>4.9259999999999655</v>
      </c>
      <c r="BB98" s="738">
        <v>4.9619999999999607</v>
      </c>
    </row>
    <row r="99" spans="1:54" x14ac:dyDescent="0.2">
      <c r="A99" s="737" t="s">
        <v>205</v>
      </c>
      <c r="B99" s="738">
        <v>3.9742709999999666</v>
      </c>
      <c r="C99" s="738">
        <v>4.0807609999998951</v>
      </c>
      <c r="D99" s="738">
        <v>4.2139719999998722</v>
      </c>
      <c r="E99" s="738">
        <v>4.3639589999999568</v>
      </c>
      <c r="F99" s="738">
        <v>4.5156899999999398</v>
      </c>
      <c r="G99" s="738">
        <v>4.6581810000000194</v>
      </c>
      <c r="H99" s="738">
        <v>4.7890099999999514</v>
      </c>
      <c r="I99" s="738">
        <v>4.9115459999999764</v>
      </c>
      <c r="J99" s="738">
        <v>5.0275880000000415</v>
      </c>
      <c r="K99" s="738">
        <v>5.1407179999999197</v>
      </c>
      <c r="L99" s="738">
        <v>5.253849999999975</v>
      </c>
      <c r="M99" s="738">
        <v>5.3680190000000731</v>
      </c>
      <c r="N99" s="738">
        <v>5.4831119999998883</v>
      </c>
      <c r="O99" s="738">
        <v>5.5998210000000181</v>
      </c>
      <c r="P99" s="738">
        <v>5.7187859999999064</v>
      </c>
      <c r="Q99" s="738">
        <v>5.8412640000000096</v>
      </c>
      <c r="R99" s="738">
        <v>5.965982000000019</v>
      </c>
      <c r="S99" s="738">
        <v>6.0951189999999951</v>
      </c>
      <c r="T99" s="738">
        <v>6.2372540000000036</v>
      </c>
      <c r="U99" s="738">
        <v>6.4035820000001218</v>
      </c>
      <c r="V99" s="738">
        <v>6.6013580000000296</v>
      </c>
      <c r="W99" s="738">
        <v>6.8335970000000241</v>
      </c>
      <c r="X99" s="738">
        <v>7.0958430000000261</v>
      </c>
      <c r="Y99" s="738">
        <v>7.3783290000000585</v>
      </c>
      <c r="Z99" s="738">
        <v>7.6671499999999977</v>
      </c>
      <c r="AA99" s="738">
        <v>7.9514210000000096</v>
      </c>
      <c r="AB99" s="738">
        <v>8.2296550000001343</v>
      </c>
      <c r="AC99" s="738">
        <v>8.5026909999999223</v>
      </c>
      <c r="AD99" s="738">
        <v>8.7650720000000533</v>
      </c>
      <c r="AE99" s="738">
        <v>9.0108460000000434</v>
      </c>
      <c r="AF99" s="738">
        <v>9.236749999999887</v>
      </c>
      <c r="AG99" s="738">
        <v>9.4382799999999296</v>
      </c>
      <c r="AH99" s="738">
        <v>9.6183340000000239</v>
      </c>
      <c r="AI99" s="738">
        <v>9.790317999999985</v>
      </c>
      <c r="AJ99" s="738">
        <v>9.9728680000000391</v>
      </c>
      <c r="AK99" s="738">
        <v>10.179140000000004</v>
      </c>
      <c r="AL99" s="738">
        <v>10.414574000000016</v>
      </c>
      <c r="AM99" s="738">
        <v>10.674551000000049</v>
      </c>
      <c r="AN99" s="738">
        <v>10.949719999999958</v>
      </c>
      <c r="AO99" s="738">
        <v>11.22587900000001</v>
      </c>
      <c r="AP99" s="738">
        <v>11.492788000000049</v>
      </c>
      <c r="AQ99" s="738">
        <v>11.747649000000125</v>
      </c>
      <c r="AR99" s="738">
        <v>11.994065000000097</v>
      </c>
      <c r="AS99" s="738">
        <v>12.235748999999952</v>
      </c>
      <c r="AT99" s="738">
        <v>12.478754000000169</v>
      </c>
      <c r="AU99" s="738">
        <v>12.727431000000148</v>
      </c>
      <c r="AV99" s="738">
        <v>12.982533000000105</v>
      </c>
      <c r="AW99" s="738">
        <v>13.242293999999919</v>
      </c>
      <c r="AX99" s="738">
        <v>13.50561700000002</v>
      </c>
      <c r="AY99" s="738">
        <v>13.770705999999981</v>
      </c>
      <c r="AZ99" s="738">
        <v>14.036187999999944</v>
      </c>
      <c r="BA99" s="738">
        <v>14.301893000000236</v>
      </c>
      <c r="BB99" s="738">
        <v>14.568245000000056</v>
      </c>
    </row>
    <row r="100" spans="1:54" x14ac:dyDescent="0.2">
      <c r="A100" s="737" t="s">
        <v>206</v>
      </c>
      <c r="B100" s="738">
        <v>53.578699999999813</v>
      </c>
      <c r="C100" s="738">
        <v>53.949900000000056</v>
      </c>
      <c r="D100" s="738">
        <v>54.320999999999586</v>
      </c>
      <c r="E100" s="738">
        <v>54.682600000000448</v>
      </c>
      <c r="F100" s="738">
        <v>55.02219999999916</v>
      </c>
      <c r="G100" s="738">
        <v>55.330699999999879</v>
      </c>
      <c r="H100" s="738">
        <v>55.604300000000713</v>
      </c>
      <c r="I100" s="738">
        <v>55.845099999999753</v>
      </c>
      <c r="J100" s="738">
        <v>56.056999999999249</v>
      </c>
      <c r="K100" s="738">
        <v>56.246800000000512</v>
      </c>
      <c r="L100" s="738">
        <v>56.419300000000042</v>
      </c>
      <c r="M100" s="738">
        <v>56.576500000000209</v>
      </c>
      <c r="N100" s="738">
        <v>56.717099999999242</v>
      </c>
      <c r="O100" s="738">
        <v>56.838699999999605</v>
      </c>
      <c r="P100" s="738">
        <v>56.937699999999836</v>
      </c>
      <c r="Q100" s="738">
        <v>57.012399999999374</v>
      </c>
      <c r="R100" s="738">
        <v>57.061800000000751</v>
      </c>
      <c r="S100" s="738">
        <v>57.089499999999447</v>
      </c>
      <c r="T100" s="738">
        <v>57.103099999999586</v>
      </c>
      <c r="U100" s="738">
        <v>57.113199999999537</v>
      </c>
      <c r="V100" s="738">
        <v>57.127099999999608</v>
      </c>
      <c r="W100" s="738">
        <v>57.152500000000153</v>
      </c>
      <c r="X100" s="738">
        <v>57.188899999999968</v>
      </c>
      <c r="Y100" s="738">
        <v>57.226600000000388</v>
      </c>
      <c r="Z100" s="738">
        <v>57.251400000000018</v>
      </c>
      <c r="AA100" s="738">
        <v>57.255200000000087</v>
      </c>
      <c r="AB100" s="738">
        <v>57.229700000000179</v>
      </c>
      <c r="AC100" s="738">
        <v>57.184899999999672</v>
      </c>
      <c r="AD100" s="738">
        <v>57.153599999999827</v>
      </c>
      <c r="AE100" s="738">
        <v>57.179999999999659</v>
      </c>
      <c r="AF100" s="738">
        <v>57.293700000000534</v>
      </c>
      <c r="AG100" s="738">
        <v>57.506399999999886</v>
      </c>
      <c r="AH100" s="738">
        <v>57.801799999999737</v>
      </c>
      <c r="AI100" s="738">
        <v>58.147000000000176</v>
      </c>
      <c r="AJ100" s="738">
        <v>58.494699999999533</v>
      </c>
      <c r="AK100" s="738">
        <v>58.808500000000414</v>
      </c>
      <c r="AL100" s="738">
        <v>59.079900000000016</v>
      </c>
      <c r="AM100" s="738">
        <v>59.313499999999557</v>
      </c>
      <c r="AN100" s="738">
        <v>59.502400000000534</v>
      </c>
      <c r="AO100" s="738">
        <v>59.641900000000284</v>
      </c>
      <c r="AP100" s="738">
        <v>59.729800000000303</v>
      </c>
      <c r="AQ100" s="738">
        <v>59.759900000000044</v>
      </c>
      <c r="AR100" s="738">
        <v>59.733799999998915</v>
      </c>
      <c r="AS100" s="738">
        <v>59.668000000000198</v>
      </c>
      <c r="AT100" s="738">
        <v>59.585699999999626</v>
      </c>
      <c r="AU100" s="738">
        <v>59.504199999999663</v>
      </c>
      <c r="AV100" s="738">
        <v>59.429900000000181</v>
      </c>
      <c r="AW100" s="738">
        <v>59.359899999999939</v>
      </c>
      <c r="AX100" s="738">
        <v>59.29096899999869</v>
      </c>
      <c r="AY100" s="738">
        <v>59.216524999999599</v>
      </c>
      <c r="AZ100" s="738">
        <v>59.132073000001093</v>
      </c>
      <c r="BA100" s="738">
        <v>59.038000000000828</v>
      </c>
      <c r="BB100" s="738">
        <v>58.937000000000332</v>
      </c>
    </row>
    <row r="101" spans="1:54" x14ac:dyDescent="0.2">
      <c r="A101" s="737" t="s">
        <v>128</v>
      </c>
      <c r="B101" s="738">
        <v>1.8753799998000156</v>
      </c>
      <c r="C101" s="738">
        <v>1.9040199998999898</v>
      </c>
      <c r="D101" s="738">
        <v>1.9348299996000107</v>
      </c>
      <c r="E101" s="738">
        <v>1.9666999998000214</v>
      </c>
      <c r="F101" s="738">
        <v>1.99803000039999</v>
      </c>
      <c r="G101" s="738">
        <v>2.0277400004000019</v>
      </c>
      <c r="H101" s="738">
        <v>2.055089999799963</v>
      </c>
      <c r="I101" s="738">
        <v>2.0805399997999756</v>
      </c>
      <c r="J101" s="738">
        <v>2.1056600001999852</v>
      </c>
      <c r="K101" s="738">
        <v>2.1326899997999815</v>
      </c>
      <c r="L101" s="738">
        <v>2.1630500000000095</v>
      </c>
      <c r="M101" s="738">
        <v>2.1975800000000096</v>
      </c>
      <c r="N101" s="738">
        <v>2.2353299999999816</v>
      </c>
      <c r="O101" s="738">
        <v>2.2736699999999752</v>
      </c>
      <c r="P101" s="738">
        <v>2.3089499999999821</v>
      </c>
      <c r="Q101" s="738">
        <v>2.3386400000000189</v>
      </c>
      <c r="R101" s="738">
        <v>2.3617200000000134</v>
      </c>
      <c r="S101" s="738">
        <v>2.3792799999999947</v>
      </c>
      <c r="T101" s="738">
        <v>2.3935300000000574</v>
      </c>
      <c r="U101" s="738">
        <v>2.4077199999999603</v>
      </c>
      <c r="V101" s="738">
        <v>2.4242399999999722</v>
      </c>
      <c r="W101" s="738">
        <v>2.4436899999999895</v>
      </c>
      <c r="X101" s="738">
        <v>2.4653600000000346</v>
      </c>
      <c r="Y101" s="738">
        <v>2.4887799999999856</v>
      </c>
      <c r="Z101" s="738">
        <v>2.5130500000000433</v>
      </c>
      <c r="AA101" s="738">
        <v>2.5374399999999739</v>
      </c>
      <c r="AB101" s="738">
        <v>2.5619899999999749</v>
      </c>
      <c r="AC101" s="738">
        <v>2.5868300000000275</v>
      </c>
      <c r="AD101" s="738">
        <v>2.6113699999999858</v>
      </c>
      <c r="AE101" s="738">
        <v>2.6348799999999972</v>
      </c>
      <c r="AF101" s="738">
        <v>2.6568600000001408</v>
      </c>
      <c r="AG101" s="738">
        <v>2.6770099999999517</v>
      </c>
      <c r="AH101" s="738">
        <v>2.69544999999991</v>
      </c>
      <c r="AI101" s="738">
        <v>2.7125100000000155</v>
      </c>
      <c r="AJ101" s="738">
        <v>2.7287799999999449</v>
      </c>
      <c r="AK101" s="738">
        <v>2.74466999999997</v>
      </c>
      <c r="AL101" s="738">
        <v>2.7602799999999537</v>
      </c>
      <c r="AM101" s="738">
        <v>2.7754699999999439</v>
      </c>
      <c r="AN101" s="738">
        <v>2.7901199999999622</v>
      </c>
      <c r="AO101" s="738">
        <v>2.8040800000000101</v>
      </c>
      <c r="AP101" s="738">
        <v>2.8172099999999816</v>
      </c>
      <c r="AQ101" s="738">
        <v>2.8294899999999705</v>
      </c>
      <c r="AR101" s="738">
        <v>2.840990000000021</v>
      </c>
      <c r="AS101" s="738">
        <v>2.8518099999999951</v>
      </c>
      <c r="AT101" s="738">
        <v>2.862090000000018</v>
      </c>
      <c r="AU101" s="738">
        <v>2.8719300000000176</v>
      </c>
      <c r="AV101" s="738">
        <v>2.881359999999999</v>
      </c>
      <c r="AW101" s="738">
        <v>2.8902999999999976</v>
      </c>
      <c r="AX101" s="738">
        <v>2.898676999999982</v>
      </c>
      <c r="AY101" s="738">
        <v>2.9063390000000155</v>
      </c>
      <c r="AZ101" s="738">
        <v>2.9131599999999422</v>
      </c>
      <c r="BA101" s="738">
        <v>2.9190000000000089</v>
      </c>
      <c r="BB101" s="738">
        <v>2.9240000000000421</v>
      </c>
    </row>
    <row r="102" spans="1:54" x14ac:dyDescent="0.2">
      <c r="A102" s="737" t="s">
        <v>49</v>
      </c>
      <c r="B102" s="738">
        <v>104.92600000000022</v>
      </c>
      <c r="C102" s="738">
        <v>106.42500000000031</v>
      </c>
      <c r="D102" s="738">
        <v>107.97700000000052</v>
      </c>
      <c r="E102" s="738">
        <v>109.53300000000067</v>
      </c>
      <c r="F102" s="738">
        <v>111.03000000000324</v>
      </c>
      <c r="G102" s="738">
        <v>112.42299999999976</v>
      </c>
      <c r="H102" s="738">
        <v>113.68999999999939</v>
      </c>
      <c r="I102" s="738">
        <v>114.83900000000492</v>
      </c>
      <c r="J102" s="738">
        <v>115.8899999999965</v>
      </c>
      <c r="K102" s="738">
        <v>116.87799999999834</v>
      </c>
      <c r="L102" s="738">
        <v>117.82699999999579</v>
      </c>
      <c r="M102" s="738">
        <v>118.74300000000032</v>
      </c>
      <c r="N102" s="738">
        <v>119.61599999999986</v>
      </c>
      <c r="O102" s="738">
        <v>120.43799999999968</v>
      </c>
      <c r="P102" s="738">
        <v>121.19999999999931</v>
      </c>
      <c r="Q102" s="738">
        <v>121.89399999999981</v>
      </c>
      <c r="R102" s="738">
        <v>122.52000000000015</v>
      </c>
      <c r="S102" s="738">
        <v>123.08299999999953</v>
      </c>
      <c r="T102" s="738">
        <v>123.59500000000234</v>
      </c>
      <c r="U102" s="738">
        <v>124.06899999999661</v>
      </c>
      <c r="V102" s="738">
        <v>124.51599999999931</v>
      </c>
      <c r="W102" s="738">
        <v>124.93999999999647</v>
      </c>
      <c r="X102" s="738">
        <v>125.3409999999983</v>
      </c>
      <c r="Y102" s="738">
        <v>125.71800000000529</v>
      </c>
      <c r="Z102" s="738">
        <v>126.06299999999501</v>
      </c>
      <c r="AA102" s="738">
        <v>126.3749999999976</v>
      </c>
      <c r="AB102" s="738">
        <v>126.65399999999593</v>
      </c>
      <c r="AC102" s="738">
        <v>126.90300000000356</v>
      </c>
      <c r="AD102" s="738">
        <v>127.12700000000294</v>
      </c>
      <c r="AE102" s="738">
        <v>127.33599999999856</v>
      </c>
      <c r="AF102" s="738">
        <v>127.53399999000025</v>
      </c>
      <c r="AG102" s="738">
        <v>127.72400000999727</v>
      </c>
      <c r="AH102" s="738">
        <v>127.90299996000319</v>
      </c>
      <c r="AI102" s="738">
        <v>128.06799997999877</v>
      </c>
      <c r="AJ102" s="738">
        <v>128.21399996000272</v>
      </c>
      <c r="AK102" s="738">
        <v>128.33599996999814</v>
      </c>
      <c r="AL102" s="738">
        <v>128.43299997999816</v>
      </c>
      <c r="AM102" s="738">
        <v>128.50499995999212</v>
      </c>
      <c r="AN102" s="738">
        <v>128.55100003999846</v>
      </c>
      <c r="AO102" s="738">
        <v>128.56699997999775</v>
      </c>
      <c r="AP102" s="738">
        <v>128.55199996999613</v>
      </c>
      <c r="AQ102" s="738">
        <v>128.50499996000181</v>
      </c>
      <c r="AR102" s="738">
        <v>128.42600000999741</v>
      </c>
      <c r="AS102" s="738">
        <v>128.31300000000604</v>
      </c>
      <c r="AT102" s="738">
        <v>128.16299998000082</v>
      </c>
      <c r="AU102" s="738">
        <v>127.97500001999526</v>
      </c>
      <c r="AV102" s="738">
        <v>127.7490000500034</v>
      </c>
      <c r="AW102" s="738">
        <v>127.4840000499966</v>
      </c>
      <c r="AX102" s="738">
        <v>127.18533197000029</v>
      </c>
      <c r="AY102" s="738">
        <v>126.85474504000008</v>
      </c>
      <c r="AZ102" s="738">
        <v>126.49564699999976</v>
      </c>
      <c r="BA102" s="738">
        <v>126.1089999999955</v>
      </c>
      <c r="BB102" s="738">
        <v>125.69700000000587</v>
      </c>
    </row>
    <row r="103" spans="1:54" x14ac:dyDescent="0.2">
      <c r="A103" s="737" t="s">
        <v>76</v>
      </c>
      <c r="B103" s="738">
        <v>1.7189099999999859</v>
      </c>
      <c r="C103" s="738">
        <v>1.8066100003999588</v>
      </c>
      <c r="D103" s="738">
        <v>1.8812099998999308</v>
      </c>
      <c r="E103" s="738">
        <v>1.9456300001000595</v>
      </c>
      <c r="F103" s="738">
        <v>2.0048300002000836</v>
      </c>
      <c r="G103" s="738">
        <v>2.0629199999999428</v>
      </c>
      <c r="H103" s="738">
        <v>2.1200699996000263</v>
      </c>
      <c r="I103" s="738">
        <v>2.1761400000000326</v>
      </c>
      <c r="J103" s="738">
        <v>2.2345899997999847</v>
      </c>
      <c r="K103" s="738">
        <v>2.2996599999999807</v>
      </c>
      <c r="L103" s="738">
        <v>2.3744199996000415</v>
      </c>
      <c r="M103" s="738">
        <v>2.4611899998000513</v>
      </c>
      <c r="N103" s="738">
        <v>2.5597199995000035</v>
      </c>
      <c r="O103" s="738">
        <v>2.6674699996000042</v>
      </c>
      <c r="P103" s="738">
        <v>2.780429999599999</v>
      </c>
      <c r="Q103" s="738">
        <v>2.8959900002000891</v>
      </c>
      <c r="R103" s="738">
        <v>3.0112999997000029</v>
      </c>
      <c r="S103" s="738">
        <v>3.1279199996000111</v>
      </c>
      <c r="T103" s="738">
        <v>3.2526699997998616</v>
      </c>
      <c r="U103" s="738">
        <v>3.3950200005000424</v>
      </c>
      <c r="V103" s="738">
        <v>3.5605799998000003</v>
      </c>
      <c r="W103" s="738">
        <v>3.7534300003999079</v>
      </c>
      <c r="X103" s="738">
        <v>3.9682000002999156</v>
      </c>
      <c r="Y103" s="738">
        <v>4.1894299998000974</v>
      </c>
      <c r="Z103" s="738">
        <v>4.3959500000001945</v>
      </c>
      <c r="AA103" s="738">
        <v>4.5729000003000619</v>
      </c>
      <c r="AB103" s="738">
        <v>4.7163699999998832</v>
      </c>
      <c r="AC103" s="738">
        <v>4.8322699999998227</v>
      </c>
      <c r="AD103" s="738">
        <v>4.9279100000000451</v>
      </c>
      <c r="AE103" s="738">
        <v>5.0148999999998285</v>
      </c>
      <c r="AF103" s="738">
        <v>5.1031300000001298</v>
      </c>
      <c r="AG103" s="738">
        <v>5.1934799999998953</v>
      </c>
      <c r="AH103" s="738">
        <v>5.2874899999999494</v>
      </c>
      <c r="AI103" s="738">
        <v>5.3967700000000542</v>
      </c>
      <c r="AJ103" s="738">
        <v>5.5356000000000281</v>
      </c>
      <c r="AK103" s="738">
        <v>5.7141099999999332</v>
      </c>
      <c r="AL103" s="738">
        <v>5.9342299999999222</v>
      </c>
      <c r="AM103" s="738">
        <v>6.193190000000012</v>
      </c>
      <c r="AN103" s="738">
        <v>6.4898199999998356</v>
      </c>
      <c r="AO103" s="738">
        <v>6.8211199999999046</v>
      </c>
      <c r="AP103" s="738">
        <v>7.1823900000000176</v>
      </c>
      <c r="AQ103" s="738">
        <v>7.5749399997999438</v>
      </c>
      <c r="AR103" s="738">
        <v>7.9925700001001276</v>
      </c>
      <c r="AS103" s="738">
        <v>8.4134599999999384</v>
      </c>
      <c r="AT103" s="738">
        <v>8.809310000499746</v>
      </c>
      <c r="AU103" s="738">
        <v>9.1593000001001528</v>
      </c>
      <c r="AV103" s="738">
        <v>9.4558000003000906</v>
      </c>
      <c r="AW103" s="738">
        <v>9.7023500001000027</v>
      </c>
      <c r="AX103" s="738">
        <v>9.9038020002999598</v>
      </c>
      <c r="AY103" s="738">
        <v>10.06979400030022</v>
      </c>
      <c r="AZ103" s="738">
        <v>10.208661999999856</v>
      </c>
      <c r="BA103" s="738">
        <v>10.319999999999794</v>
      </c>
      <c r="BB103" s="738">
        <v>10.404999999999927</v>
      </c>
    </row>
    <row r="104" spans="1:54" x14ac:dyDescent="0.2">
      <c r="A104" s="737" t="s">
        <v>51</v>
      </c>
      <c r="B104" s="738">
        <v>13.110000000000056</v>
      </c>
      <c r="C104" s="738">
        <v>13.324699999999932</v>
      </c>
      <c r="D104" s="738">
        <v>13.538700000000143</v>
      </c>
      <c r="E104" s="738">
        <v>13.748300000000233</v>
      </c>
      <c r="F104" s="738">
        <v>13.946799999999229</v>
      </c>
      <c r="G104" s="738">
        <v>14.130100000000086</v>
      </c>
      <c r="H104" s="738">
        <v>14.2968000000006</v>
      </c>
      <c r="I104" s="738">
        <v>14.450499999999945</v>
      </c>
      <c r="J104" s="738">
        <v>14.597800000000834</v>
      </c>
      <c r="K104" s="738">
        <v>14.747600000000526</v>
      </c>
      <c r="L104" s="738">
        <v>14.90589999999994</v>
      </c>
      <c r="M104" s="738">
        <v>15.072400000000162</v>
      </c>
      <c r="N104" s="738">
        <v>15.243999999999817</v>
      </c>
      <c r="O104" s="738">
        <v>15.421199999999605</v>
      </c>
      <c r="P104" s="738">
        <v>15.603700000000041</v>
      </c>
      <c r="Q104" s="738">
        <v>15.789400000000379</v>
      </c>
      <c r="R104" s="738">
        <v>15.980999999999439</v>
      </c>
      <c r="S104" s="738">
        <v>16.173099999999497</v>
      </c>
      <c r="T104" s="738">
        <v>16.346200000000405</v>
      </c>
      <c r="U104" s="738">
        <v>16.474600000000361</v>
      </c>
      <c r="V104" s="738">
        <v>16.540300000000347</v>
      </c>
      <c r="W104" s="738">
        <v>16.539999999999772</v>
      </c>
      <c r="X104" s="738">
        <v>16.481100000000506</v>
      </c>
      <c r="Y104" s="738">
        <v>16.370000000000005</v>
      </c>
      <c r="Z104" s="738">
        <v>16.21749999999934</v>
      </c>
      <c r="AA104" s="738">
        <v>16.034999999999165</v>
      </c>
      <c r="AB104" s="738">
        <v>15.820600000000251</v>
      </c>
      <c r="AC104" s="738">
        <v>15.581800000000547</v>
      </c>
      <c r="AD104" s="738">
        <v>15.349900000000176</v>
      </c>
      <c r="AE104" s="738">
        <v>15.165599999999829</v>
      </c>
      <c r="AF104" s="738">
        <v>15.057400000000353</v>
      </c>
      <c r="AG104" s="738">
        <v>15.039999999999683</v>
      </c>
      <c r="AH104" s="738">
        <v>15.105599999999534</v>
      </c>
      <c r="AI104" s="738">
        <v>15.232300000000595</v>
      </c>
      <c r="AJ104" s="738">
        <v>15.385899999999619</v>
      </c>
      <c r="AK104" s="738">
        <v>15.541500000000228</v>
      </c>
      <c r="AL104" s="738">
        <v>15.690899999999921</v>
      </c>
      <c r="AM104" s="738">
        <v>15.841400000000222</v>
      </c>
      <c r="AN104" s="738">
        <v>16.001199999999901</v>
      </c>
      <c r="AO104" s="738">
        <v>16.184199999999269</v>
      </c>
      <c r="AP104" s="738">
        <v>16.399000000000285</v>
      </c>
      <c r="AQ104" s="738">
        <v>16.647400000000189</v>
      </c>
      <c r="AR104" s="738">
        <v>16.921200000000116</v>
      </c>
      <c r="AS104" s="738">
        <v>17.207300000000682</v>
      </c>
      <c r="AT104" s="738">
        <v>17.487800000000366</v>
      </c>
      <c r="AU104" s="738">
        <v>17.749600001999912</v>
      </c>
      <c r="AV104" s="738">
        <v>17.987699996999904</v>
      </c>
      <c r="AW104" s="738">
        <v>18.204500001000174</v>
      </c>
      <c r="AX104" s="738">
        <v>18.403859996999902</v>
      </c>
      <c r="AY104" s="738">
        <v>18.592970002000865</v>
      </c>
      <c r="AZ104" s="738">
        <v>18.777138999999757</v>
      </c>
      <c r="BA104" s="738">
        <v>18.956999999999823</v>
      </c>
      <c r="BB104" s="738">
        <v>19.130999999999364</v>
      </c>
    </row>
    <row r="105" spans="1:54" x14ac:dyDescent="0.2">
      <c r="A105" s="737" t="s">
        <v>7</v>
      </c>
      <c r="B105" s="738">
        <v>11.252500004000163</v>
      </c>
      <c r="C105" s="738">
        <v>11.657499995000103</v>
      </c>
      <c r="D105" s="738">
        <v>12.083199997000206</v>
      </c>
      <c r="E105" s="738">
        <v>12.529899994999834</v>
      </c>
      <c r="F105" s="738">
        <v>12.997600002999709</v>
      </c>
      <c r="G105" s="738">
        <v>13.486600004999822</v>
      </c>
      <c r="H105" s="738">
        <v>13.996700002000205</v>
      </c>
      <c r="I105" s="738">
        <v>14.528299999999915</v>
      </c>
      <c r="J105" s="738">
        <v>15.082999998999775</v>
      </c>
      <c r="K105" s="738">
        <v>15.662899997999771</v>
      </c>
      <c r="L105" s="738">
        <v>16.268999998000176</v>
      </c>
      <c r="M105" s="738">
        <v>16.901699999000172</v>
      </c>
      <c r="N105" s="738">
        <v>17.559400002999908</v>
      </c>
      <c r="O105" s="738">
        <v>18.239400002999929</v>
      </c>
      <c r="P105" s="738">
        <v>18.937700004000117</v>
      </c>
      <c r="Q105" s="738">
        <v>19.651200000000109</v>
      </c>
      <c r="R105" s="738">
        <v>20.378599997999668</v>
      </c>
      <c r="S105" s="738">
        <v>21.119300002000365</v>
      </c>
      <c r="T105" s="738">
        <v>21.871399999999678</v>
      </c>
      <c r="U105" s="738">
        <v>22.632999995999988</v>
      </c>
      <c r="V105" s="738">
        <v>23.402499997999527</v>
      </c>
      <c r="W105" s="738">
        <v>24.179599996999926</v>
      </c>
      <c r="X105" s="738">
        <v>24.96399999900002</v>
      </c>
      <c r="Y105" s="738">
        <v>25.754100005000097</v>
      </c>
      <c r="Z105" s="738">
        <v>26.548500001000431</v>
      </c>
      <c r="AA105" s="738">
        <v>27.346499996000357</v>
      </c>
      <c r="AB105" s="738">
        <v>28.147700000000512</v>
      </c>
      <c r="AC105" s="738">
        <v>28.95410000300048</v>
      </c>
      <c r="AD105" s="738">
        <v>29.769799995000007</v>
      </c>
      <c r="AE105" s="738">
        <v>30.600399996999705</v>
      </c>
      <c r="AF105" s="738">
        <v>31.450500002000396</v>
      </c>
      <c r="AG105" s="738">
        <v>32.321499994999478</v>
      </c>
      <c r="AH105" s="738">
        <v>33.213999999999594</v>
      </c>
      <c r="AI105" s="738">
        <v>34.130899999000199</v>
      </c>
      <c r="AJ105" s="738">
        <v>35.074900001000522</v>
      </c>
      <c r="AK105" s="738">
        <v>36.048300000999731</v>
      </c>
      <c r="AL105" s="738">
        <v>37.052100003998582</v>
      </c>
      <c r="AM105" s="738">
        <v>38.085900004998322</v>
      </c>
      <c r="AN105" s="738">
        <v>39.148399995998155</v>
      </c>
      <c r="AO105" s="738">
        <v>40.237200001999632</v>
      </c>
      <c r="AP105" s="738">
        <v>41.350200003998893</v>
      </c>
      <c r="AQ105" s="738">
        <v>42.486800000001523</v>
      </c>
      <c r="AR105" s="738">
        <v>43.646599999999459</v>
      </c>
      <c r="AS105" s="738">
        <v>44.826800000001363</v>
      </c>
      <c r="AT105" s="738">
        <v>46.024199999998842</v>
      </c>
      <c r="AU105" s="738">
        <v>47.236299999999794</v>
      </c>
      <c r="AV105" s="738">
        <v>48.461600000000068</v>
      </c>
      <c r="AW105" s="738">
        <v>49.699899999999616</v>
      </c>
      <c r="AX105" s="738">
        <v>50.950878999998466</v>
      </c>
      <c r="AY105" s="738">
        <v>52.214790999999842</v>
      </c>
      <c r="AZ105" s="738">
        <v>53.491697000000187</v>
      </c>
      <c r="BA105" s="738">
        <v>54.780999999998485</v>
      </c>
      <c r="BB105" s="738">
        <v>56.08200000000069</v>
      </c>
    </row>
    <row r="106" spans="1:54" x14ac:dyDescent="0.2">
      <c r="A106" s="737" t="s">
        <v>165</v>
      </c>
      <c r="B106" s="738">
        <v>5.1178000000001035E-2</v>
      </c>
      <c r="C106" s="738">
        <v>5.20250000000003E-2</v>
      </c>
      <c r="D106" s="738">
        <v>5.2823999999999906E-2</v>
      </c>
      <c r="E106" s="738">
        <v>5.3603999999999333E-2</v>
      </c>
      <c r="F106" s="738">
        <v>5.4379999999999873E-2</v>
      </c>
      <c r="G106" s="738">
        <v>5.5168999999999066E-2</v>
      </c>
      <c r="H106" s="738">
        <v>5.5977000000001047E-2</v>
      </c>
      <c r="I106" s="738">
        <v>5.6810000000001075E-2</v>
      </c>
      <c r="J106" s="738">
        <v>5.7661999999998818E-2</v>
      </c>
      <c r="K106" s="738">
        <v>5.8505999999999912E-2</v>
      </c>
      <c r="L106" s="738">
        <v>5.9338999999999129E-2</v>
      </c>
      <c r="M106" s="738">
        <v>6.0133000000001137E-2</v>
      </c>
      <c r="N106" s="738">
        <v>6.091999999999987E-2</v>
      </c>
      <c r="O106" s="738">
        <v>6.1768000000000538E-2</v>
      </c>
      <c r="P106" s="738">
        <v>6.2765000000002485E-2</v>
      </c>
      <c r="Q106" s="738">
        <v>6.4003000000001947E-2</v>
      </c>
      <c r="R106" s="738">
        <v>6.5517999999998314E-2</v>
      </c>
      <c r="S106" s="738">
        <v>6.7260999999999405E-2</v>
      </c>
      <c r="T106" s="738">
        <v>6.9098000000001908E-2</v>
      </c>
      <c r="U106" s="738">
        <v>7.0860000000000686E-2</v>
      </c>
      <c r="V106" s="738">
        <v>7.2412000000000309E-2</v>
      </c>
      <c r="W106" s="738">
        <v>7.3699999999999516E-2</v>
      </c>
      <c r="X106" s="738">
        <v>7.4769000000001834E-2</v>
      </c>
      <c r="Y106" s="738">
        <v>7.5718999999997511E-2</v>
      </c>
      <c r="Z106" s="738">
        <v>7.6671000000001668E-2</v>
      </c>
      <c r="AA106" s="738">
        <v>7.7730000000000507E-2</v>
      </c>
      <c r="AB106" s="738">
        <v>7.8906999999999394E-2</v>
      </c>
      <c r="AC106" s="738">
        <v>8.0184000000000588E-2</v>
      </c>
      <c r="AD106" s="738">
        <v>8.1550000000002398E-2</v>
      </c>
      <c r="AE106" s="738">
        <v>8.2966000000002052E-2</v>
      </c>
      <c r="AF106" s="738">
        <v>8.4406000000000009E-2</v>
      </c>
      <c r="AG106" s="738">
        <v>8.5857999999999282E-2</v>
      </c>
      <c r="AH106" s="738">
        <v>8.7343000000001197E-2</v>
      </c>
      <c r="AI106" s="738">
        <v>8.8894999999999669E-2</v>
      </c>
      <c r="AJ106" s="738">
        <v>9.0541999999999512E-2</v>
      </c>
      <c r="AK106" s="738">
        <v>9.2325000000000546E-2</v>
      </c>
      <c r="AL106" s="738">
        <v>9.4260000000000982E-2</v>
      </c>
      <c r="AM106" s="738">
        <v>9.6310999999999092E-2</v>
      </c>
      <c r="AN106" s="738">
        <v>9.8440000000000055E-2</v>
      </c>
      <c r="AO106" s="738">
        <v>0.10056799999999994</v>
      </c>
      <c r="AP106" s="738">
        <v>0.10265199999999976</v>
      </c>
      <c r="AQ106" s="738">
        <v>0.10465600000000014</v>
      </c>
      <c r="AR106" s="738">
        <v>0.10661300000000083</v>
      </c>
      <c r="AS106" s="738">
        <v>0.10853499999999955</v>
      </c>
      <c r="AT106" s="738">
        <v>0.11045799999999899</v>
      </c>
      <c r="AU106" s="738">
        <v>0.11240700000000096</v>
      </c>
      <c r="AV106" s="738">
        <v>0.11439500000000048</v>
      </c>
      <c r="AW106" s="738">
        <v>0.11639799999999918</v>
      </c>
      <c r="AX106" s="738">
        <v>0.11841399999999962</v>
      </c>
      <c r="AY106" s="738">
        <v>0.12042800000000033</v>
      </c>
      <c r="AZ106" s="738">
        <v>0.1224389999999989</v>
      </c>
      <c r="BA106" s="738">
        <v>0.12399999999999876</v>
      </c>
      <c r="BB106" s="738">
        <v>0.12600000000000044</v>
      </c>
    </row>
    <row r="107" spans="1:54" x14ac:dyDescent="0.2">
      <c r="A107" s="737" t="s">
        <v>77</v>
      </c>
      <c r="B107" s="738">
        <v>0.74676700000001073</v>
      </c>
      <c r="C107" s="738">
        <v>0.80114199999999047</v>
      </c>
      <c r="D107" s="738">
        <v>0.85460400000000458</v>
      </c>
      <c r="E107" s="738">
        <v>0.908519999999995</v>
      </c>
      <c r="F107" s="738">
        <v>0.96483400000001451</v>
      </c>
      <c r="G107" s="738">
        <v>1.0249399999999966</v>
      </c>
      <c r="H107" s="738">
        <v>1.0892099999999858</v>
      </c>
      <c r="I107" s="738">
        <v>1.1570300002700225</v>
      </c>
      <c r="J107" s="738">
        <v>1.2276000004200049</v>
      </c>
      <c r="K107" s="738">
        <v>1.2996800000399891</v>
      </c>
      <c r="L107" s="738">
        <v>1.3723200003899736</v>
      </c>
      <c r="M107" s="738">
        <v>1.4429899998200011</v>
      </c>
      <c r="N107" s="738">
        <v>1.5113100001400395</v>
      </c>
      <c r="O107" s="738">
        <v>1.5806399997100469</v>
      </c>
      <c r="P107" s="738">
        <v>1.6558300000100064</v>
      </c>
      <c r="Q107" s="738">
        <v>1.7389900001099809</v>
      </c>
      <c r="R107" s="738">
        <v>1.8361099996400174</v>
      </c>
      <c r="S107" s="738">
        <v>1.9428100002300139</v>
      </c>
      <c r="T107" s="738">
        <v>2.0388800000099949</v>
      </c>
      <c r="U107" s="738">
        <v>2.0969299998899684</v>
      </c>
      <c r="V107" s="738">
        <v>2.0996099997100584</v>
      </c>
      <c r="W107" s="738">
        <v>2.035660000070012</v>
      </c>
      <c r="X107" s="738">
        <v>1.916880000390065</v>
      </c>
      <c r="Y107" s="738">
        <v>1.7771400003599429</v>
      </c>
      <c r="Z107" s="738">
        <v>1.6639300001100066</v>
      </c>
      <c r="AA107" s="738">
        <v>1.6106499999599679</v>
      </c>
      <c r="AB107" s="738">
        <v>1.6317400004000218</v>
      </c>
      <c r="AC107" s="738">
        <v>1.7153100001599977</v>
      </c>
      <c r="AD107" s="738">
        <v>1.8363500000999595</v>
      </c>
      <c r="AE107" s="738">
        <v>1.9570700004500223</v>
      </c>
      <c r="AF107" s="738">
        <v>2.0507399999999829</v>
      </c>
      <c r="AG107" s="738">
        <v>2.1093599996200036</v>
      </c>
      <c r="AH107" s="738">
        <v>2.1438299998299963</v>
      </c>
      <c r="AI107" s="738">
        <v>2.1691199995329797</v>
      </c>
      <c r="AJ107" s="738">
        <v>2.2079399997140094</v>
      </c>
      <c r="AK107" s="738">
        <v>2.2766200000000292</v>
      </c>
      <c r="AL107" s="738">
        <v>2.3772599999999904</v>
      </c>
      <c r="AM107" s="738">
        <v>2.5034099999999979</v>
      </c>
      <c r="AN107" s="738">
        <v>2.6523400000000281</v>
      </c>
      <c r="AO107" s="738">
        <v>2.8189399999999849</v>
      </c>
      <c r="AP107" s="738">
        <v>2.9980799999999728</v>
      </c>
      <c r="AQ107" s="738">
        <v>3.1910500000000162</v>
      </c>
      <c r="AR107" s="738">
        <v>3.3955600000000259</v>
      </c>
      <c r="AS107" s="738">
        <v>3.5983900000000486</v>
      </c>
      <c r="AT107" s="738">
        <v>3.7824499999999937</v>
      </c>
      <c r="AU107" s="738">
        <v>3.9357899999999808</v>
      </c>
      <c r="AV107" s="738">
        <v>4.0525800000000318</v>
      </c>
      <c r="AW107" s="738">
        <v>4.136529999999941</v>
      </c>
      <c r="AX107" s="738">
        <v>4.1971280000001006</v>
      </c>
      <c r="AY107" s="738">
        <v>4.2489739999999552</v>
      </c>
      <c r="AZ107" s="738">
        <v>4.3028750000000624</v>
      </c>
      <c r="BA107" s="738">
        <v>4.3610000000000779</v>
      </c>
      <c r="BB107" s="738">
        <v>4.4219999999999411</v>
      </c>
    </row>
    <row r="108" spans="1:54" x14ac:dyDescent="0.2">
      <c r="A108" s="737" t="s">
        <v>52</v>
      </c>
      <c r="B108" s="738">
        <v>2.9698600000001032</v>
      </c>
      <c r="C108" s="738">
        <v>3.0397699999999603</v>
      </c>
      <c r="D108" s="738">
        <v>3.1055299999999955</v>
      </c>
      <c r="E108" s="738">
        <v>3.1682900000000345</v>
      </c>
      <c r="F108" s="738">
        <v>3.2296900000001356</v>
      </c>
      <c r="G108" s="738">
        <v>3.291080000000004</v>
      </c>
      <c r="H108" s="738">
        <v>3.3526200000000044</v>
      </c>
      <c r="I108" s="738">
        <v>3.4143199999999254</v>
      </c>
      <c r="J108" s="738">
        <v>3.4772300000000427</v>
      </c>
      <c r="K108" s="738">
        <v>3.5425199999999997</v>
      </c>
      <c r="L108" s="738">
        <v>3.6109799999999144</v>
      </c>
      <c r="M108" s="738">
        <v>3.6826700000000514</v>
      </c>
      <c r="N108" s="738">
        <v>3.7571799999999045</v>
      </c>
      <c r="O108" s="738">
        <v>3.8341700000000323</v>
      </c>
      <c r="P108" s="738">
        <v>3.9130599999999838</v>
      </c>
      <c r="Q108" s="738">
        <v>3.9931100000000415</v>
      </c>
      <c r="R108" s="738">
        <v>4.0751900000000791</v>
      </c>
      <c r="S108" s="738">
        <v>4.1586100000000332</v>
      </c>
      <c r="T108" s="738">
        <v>4.2393000000000232</v>
      </c>
      <c r="U108" s="738">
        <v>4.3118699999998924</v>
      </c>
      <c r="V108" s="738">
        <v>4.3728900000000408</v>
      </c>
      <c r="W108" s="738">
        <v>4.4196300000000264</v>
      </c>
      <c r="X108" s="738">
        <v>4.4541900000000414</v>
      </c>
      <c r="Y108" s="738">
        <v>4.4838399999999137</v>
      </c>
      <c r="Z108" s="738">
        <v>4.5188000000000583</v>
      </c>
      <c r="AA108" s="738">
        <v>4.5660900000000355</v>
      </c>
      <c r="AB108" s="738">
        <v>4.6293999999999356</v>
      </c>
      <c r="AC108" s="738">
        <v>4.7056400000000131</v>
      </c>
      <c r="AD108" s="738">
        <v>4.7867700000000566</v>
      </c>
      <c r="AE108" s="738">
        <v>4.8611299999999771</v>
      </c>
      <c r="AF108" s="738">
        <v>4.9207200000000251</v>
      </c>
      <c r="AG108" s="738">
        <v>4.9625899999999952</v>
      </c>
      <c r="AH108" s="738">
        <v>4.9906899999997805</v>
      </c>
      <c r="AI108" s="738">
        <v>5.0122700000001625</v>
      </c>
      <c r="AJ108" s="738">
        <v>5.0379299999999434</v>
      </c>
      <c r="AK108" s="738">
        <v>5.0753800000002025</v>
      </c>
      <c r="AL108" s="738">
        <v>5.126729999999923</v>
      </c>
      <c r="AM108" s="738">
        <v>5.1897199999998529</v>
      </c>
      <c r="AN108" s="738">
        <v>5.2622899999999486</v>
      </c>
      <c r="AO108" s="738">
        <v>5.3407799999999668</v>
      </c>
      <c r="AP108" s="738">
        <v>5.4223400000001796</v>
      </c>
      <c r="AQ108" s="738">
        <v>5.5065999999998647</v>
      </c>
      <c r="AR108" s="738">
        <v>5.5941100000000592</v>
      </c>
      <c r="AS108" s="738">
        <v>5.6838100000001566</v>
      </c>
      <c r="AT108" s="738">
        <v>5.77457000000003</v>
      </c>
      <c r="AU108" s="738">
        <v>5.8654000000002808</v>
      </c>
      <c r="AV108" s="738">
        <v>5.9557299999998818</v>
      </c>
      <c r="AW108" s="738">
        <v>6.0451199999998879</v>
      </c>
      <c r="AX108" s="738">
        <v>6.132931999999621</v>
      </c>
      <c r="AY108" s="738">
        <v>6.2186160000002202</v>
      </c>
      <c r="AZ108" s="738">
        <v>6.3017180000002169</v>
      </c>
      <c r="BA108" s="738">
        <v>6.3820000000002519</v>
      </c>
      <c r="BB108" s="738">
        <v>6.4590000000003887</v>
      </c>
    </row>
    <row r="109" spans="1:54" x14ac:dyDescent="0.2">
      <c r="A109" s="737" t="s">
        <v>207</v>
      </c>
      <c r="B109" s="738">
        <v>2.6884300005001007</v>
      </c>
      <c r="C109" s="738">
        <v>2.7622600005000018</v>
      </c>
      <c r="D109" s="738">
        <v>2.8408400000001</v>
      </c>
      <c r="E109" s="738">
        <v>2.9192900000000468</v>
      </c>
      <c r="F109" s="738">
        <v>2.990969999800043</v>
      </c>
      <c r="G109" s="738">
        <v>3.0515800004000142</v>
      </c>
      <c r="H109" s="738">
        <v>3.0989699999999436</v>
      </c>
      <c r="I109" s="738">
        <v>3.1358399998999151</v>
      </c>
      <c r="J109" s="738">
        <v>3.1688400001999399</v>
      </c>
      <c r="K109" s="738">
        <v>3.2073300001001361</v>
      </c>
      <c r="L109" s="738">
        <v>3.2581399998999743</v>
      </c>
      <c r="M109" s="738">
        <v>3.323380000199962</v>
      </c>
      <c r="N109" s="738">
        <v>3.4012399999999476</v>
      </c>
      <c r="O109" s="738">
        <v>3.4899799999000298</v>
      </c>
      <c r="P109" s="738">
        <v>3.5863800003000246</v>
      </c>
      <c r="Q109" s="738">
        <v>3.6879000000999875</v>
      </c>
      <c r="R109" s="738">
        <v>3.7940400001999062</v>
      </c>
      <c r="S109" s="738">
        <v>3.9051599999000088</v>
      </c>
      <c r="T109" s="738">
        <v>4.0203000004000247</v>
      </c>
      <c r="U109" s="738">
        <v>4.1384100003999436</v>
      </c>
      <c r="V109" s="738">
        <v>4.2584700002999334</v>
      </c>
      <c r="W109" s="738">
        <v>4.3800699995999857</v>
      </c>
      <c r="X109" s="738">
        <v>4.5023599997999861</v>
      </c>
      <c r="Y109" s="738">
        <v>4.6232799999000029</v>
      </c>
      <c r="Z109" s="738">
        <v>4.7403800001000436</v>
      </c>
      <c r="AA109" s="738">
        <v>4.8519199995999793</v>
      </c>
      <c r="AB109" s="738">
        <v>4.9571800004000224</v>
      </c>
      <c r="AC109" s="738">
        <v>5.0565200002998703</v>
      </c>
      <c r="AD109" s="738">
        <v>5.1507599999998108</v>
      </c>
      <c r="AE109" s="738">
        <v>5.2412800000000832</v>
      </c>
      <c r="AF109" s="738">
        <v>5.3293000000000221</v>
      </c>
      <c r="AG109" s="738">
        <v>5.4145700000000998</v>
      </c>
      <c r="AH109" s="738">
        <v>5.4972700000001513</v>
      </c>
      <c r="AI109" s="738">
        <v>5.5796599999998433</v>
      </c>
      <c r="AJ109" s="738">
        <v>5.6646000000000098</v>
      </c>
      <c r="AK109" s="738">
        <v>5.7540299999998421</v>
      </c>
      <c r="AL109" s="738">
        <v>5.8493599999997619</v>
      </c>
      <c r="AM109" s="738">
        <v>5.9497899999999824</v>
      </c>
      <c r="AN109" s="738">
        <v>6.0521900000000093</v>
      </c>
      <c r="AO109" s="738">
        <v>6.1520399999999951</v>
      </c>
      <c r="AP109" s="738">
        <v>6.2462700000000062</v>
      </c>
      <c r="AQ109" s="738">
        <v>6.3334900000000971</v>
      </c>
      <c r="AR109" s="738">
        <v>6.4151700000000389</v>
      </c>
      <c r="AS109" s="738">
        <v>6.4945600000000097</v>
      </c>
      <c r="AT109" s="738">
        <v>6.5764000000001097</v>
      </c>
      <c r="AU109" s="738">
        <v>6.6639700000000364</v>
      </c>
      <c r="AV109" s="738">
        <v>6.7583499999999219</v>
      </c>
      <c r="AW109" s="738">
        <v>6.8581599999999785</v>
      </c>
      <c r="AX109" s="738">
        <v>6.9612100000001469</v>
      </c>
      <c r="AY109" s="738">
        <v>7.0642419999999655</v>
      </c>
      <c r="AZ109" s="738">
        <v>7.1648220000000338</v>
      </c>
      <c r="BA109" s="738">
        <v>7.2629999999999972</v>
      </c>
      <c r="BB109" s="738">
        <v>7.3580000000000885</v>
      </c>
    </row>
    <row r="110" spans="1:54" x14ac:dyDescent="0.2">
      <c r="A110" s="737" t="s">
        <v>96</v>
      </c>
      <c r="B110" s="738">
        <v>2.3780199996000433</v>
      </c>
      <c r="C110" s="738">
        <v>2.3983800003999591</v>
      </c>
      <c r="D110" s="738">
        <v>2.4182699995999788</v>
      </c>
      <c r="E110" s="738">
        <v>2.4371799999000805</v>
      </c>
      <c r="F110" s="738">
        <v>2.4543900002999326</v>
      </c>
      <c r="G110" s="738">
        <v>2.4694399997000369</v>
      </c>
      <c r="H110" s="738">
        <v>2.4821799998999969</v>
      </c>
      <c r="I110" s="738">
        <v>2.4929800001000011</v>
      </c>
      <c r="J110" s="738">
        <v>2.5025099998000249</v>
      </c>
      <c r="K110" s="738">
        <v>2.5117399996999699</v>
      </c>
      <c r="L110" s="738">
        <v>2.5213900002000273</v>
      </c>
      <c r="M110" s="738">
        <v>2.5310099995000375</v>
      </c>
      <c r="N110" s="738">
        <v>2.5404400004000434</v>
      </c>
      <c r="O110" s="738">
        <v>2.5509299998000543</v>
      </c>
      <c r="P110" s="738">
        <v>2.5641100002000363</v>
      </c>
      <c r="Q110" s="738">
        <v>2.5807499996000502</v>
      </c>
      <c r="R110" s="738">
        <v>2.602150000199944</v>
      </c>
      <c r="S110" s="738">
        <v>2.6269000000999463</v>
      </c>
      <c r="T110" s="738">
        <v>2.649820000100001</v>
      </c>
      <c r="U110" s="738">
        <v>2.663919999899937</v>
      </c>
      <c r="V110" s="738">
        <v>2.6644299999999701</v>
      </c>
      <c r="W110" s="738">
        <v>2.6491499995999526</v>
      </c>
      <c r="X110" s="738">
        <v>2.6202500001999978</v>
      </c>
      <c r="Y110" s="738">
        <v>2.5826499998999282</v>
      </c>
      <c r="Z110" s="738">
        <v>2.5436199997000828</v>
      </c>
      <c r="AA110" s="738">
        <v>2.5084699995000026</v>
      </c>
      <c r="AB110" s="738">
        <v>2.4788199995999953</v>
      </c>
      <c r="AC110" s="738">
        <v>2.4533000002999867</v>
      </c>
      <c r="AD110" s="738">
        <v>2.4305500001999958</v>
      </c>
      <c r="AE110" s="738">
        <v>2.4080900002000059</v>
      </c>
      <c r="AF110" s="738">
        <v>2.3841600000000178</v>
      </c>
      <c r="AG110" s="738">
        <v>2.358680000200045</v>
      </c>
      <c r="AH110" s="738">
        <v>2.3324899997999884</v>
      </c>
      <c r="AI110" s="738">
        <v>2.3057799999000053</v>
      </c>
      <c r="AJ110" s="738">
        <v>2.2788599999000025</v>
      </c>
      <c r="AK110" s="738">
        <v>2.251979999999969</v>
      </c>
      <c r="AL110" s="738">
        <v>2.2252200004000073</v>
      </c>
      <c r="AM110" s="738">
        <v>2.19851999979999</v>
      </c>
      <c r="AN110" s="738">
        <v>2.1718800001999878</v>
      </c>
      <c r="AO110" s="738">
        <v>2.1453100003000012</v>
      </c>
      <c r="AP110" s="738">
        <v>2.1188500002000117</v>
      </c>
      <c r="AQ110" s="738">
        <v>2.0924899995999819</v>
      </c>
      <c r="AR110" s="738">
        <v>2.0663699996000111</v>
      </c>
      <c r="AS110" s="738">
        <v>2.040780000500023</v>
      </c>
      <c r="AT110" s="738">
        <v>2.0161300004000116</v>
      </c>
      <c r="AU110" s="738">
        <v>1.9926600004000183</v>
      </c>
      <c r="AV110" s="738">
        <v>1.9705300001999762</v>
      </c>
      <c r="AW110" s="738">
        <v>1.9496699998000151</v>
      </c>
      <c r="AX110" s="738">
        <v>1.929937999800015</v>
      </c>
      <c r="AY110" s="738">
        <v>1.9111080004000207</v>
      </c>
      <c r="AZ110" s="738">
        <v>1.8929930000000112</v>
      </c>
      <c r="BA110" s="738">
        <v>1.8749999999999742</v>
      </c>
      <c r="BB110" s="738">
        <v>1.8589999999999958</v>
      </c>
    </row>
    <row r="111" spans="1:54" x14ac:dyDescent="0.2">
      <c r="A111" s="737" t="s">
        <v>78</v>
      </c>
      <c r="B111" s="738">
        <v>2.2973900001999872</v>
      </c>
      <c r="C111" s="738">
        <v>2.3535500003000522</v>
      </c>
      <c r="D111" s="738">
        <v>2.4167400001999759</v>
      </c>
      <c r="E111" s="738">
        <v>2.4804200001000001</v>
      </c>
      <c r="F111" s="738">
        <v>2.5355000001000119</v>
      </c>
      <c r="G111" s="738">
        <v>2.5756899999999656</v>
      </c>
      <c r="H111" s="738">
        <v>2.5983499996999493</v>
      </c>
      <c r="I111" s="738">
        <v>2.6062199996999915</v>
      </c>
      <c r="J111" s="738">
        <v>2.6048599998000332</v>
      </c>
      <c r="K111" s="738">
        <v>2.6025699995000204</v>
      </c>
      <c r="L111" s="738">
        <v>2.6052900001000157</v>
      </c>
      <c r="M111" s="738">
        <v>2.6157499998999589</v>
      </c>
      <c r="N111" s="738">
        <v>2.6322800003999767</v>
      </c>
      <c r="O111" s="738">
        <v>2.6512899996000461</v>
      </c>
      <c r="P111" s="738">
        <v>2.6672199997999759</v>
      </c>
      <c r="Q111" s="738">
        <v>2.6765799997000501</v>
      </c>
      <c r="R111" s="738">
        <v>2.6772800004000188</v>
      </c>
      <c r="S111" s="738">
        <v>2.672169999599963</v>
      </c>
      <c r="T111" s="738">
        <v>2.6685900001999947</v>
      </c>
      <c r="U111" s="738">
        <v>2.6766099997000268</v>
      </c>
      <c r="V111" s="738">
        <v>2.7030200001999369</v>
      </c>
      <c r="W111" s="738">
        <v>2.7524599995999806</v>
      </c>
      <c r="X111" s="738">
        <v>2.8218600002999925</v>
      </c>
      <c r="Y111" s="738">
        <v>2.90084999959989</v>
      </c>
      <c r="Z111" s="738">
        <v>2.9746399996998596</v>
      </c>
      <c r="AA111" s="738">
        <v>3.0333899998000806</v>
      </c>
      <c r="AB111" s="738">
        <v>3.0709600000999933</v>
      </c>
      <c r="AC111" s="738">
        <v>3.09267000000006</v>
      </c>
      <c r="AD111" s="738">
        <v>3.1139500002000284</v>
      </c>
      <c r="AE111" s="738">
        <v>3.1566499999000524</v>
      </c>
      <c r="AF111" s="738">
        <v>3.2353699999999952</v>
      </c>
      <c r="AG111" s="738">
        <v>3.3598600001999364</v>
      </c>
      <c r="AH111" s="738">
        <v>3.5228399996001225</v>
      </c>
      <c r="AI111" s="738">
        <v>3.7014600002998632</v>
      </c>
      <c r="AJ111" s="738">
        <v>3.8632699999999796</v>
      </c>
      <c r="AK111" s="738">
        <v>3.9868499994999964</v>
      </c>
      <c r="AL111" s="738">
        <v>4.0573500002999117</v>
      </c>
      <c r="AM111" s="738">
        <v>4.0864700001998884</v>
      </c>
      <c r="AN111" s="738">
        <v>4.1110500003999002</v>
      </c>
      <c r="AO111" s="738">
        <v>4.1831599999999778</v>
      </c>
      <c r="AP111" s="738">
        <v>4.3371400003000344</v>
      </c>
      <c r="AQ111" s="738">
        <v>4.5883699995999496</v>
      </c>
      <c r="AR111" s="738">
        <v>4.9164000002000003</v>
      </c>
      <c r="AS111" s="738">
        <v>5.2761000002998824</v>
      </c>
      <c r="AT111" s="738">
        <v>5.6032800001001339</v>
      </c>
      <c r="AU111" s="738">
        <v>5.8514799998999116</v>
      </c>
      <c r="AV111" s="738">
        <v>6.0066699994999038</v>
      </c>
      <c r="AW111" s="738">
        <v>6.0823600000999747</v>
      </c>
      <c r="AX111" s="738">
        <v>6.0935089998001368</v>
      </c>
      <c r="AY111" s="738">
        <v>6.0659220003000387</v>
      </c>
      <c r="AZ111" s="738">
        <v>6.0197950000001201</v>
      </c>
      <c r="BA111" s="738">
        <v>5.9580000000000313</v>
      </c>
      <c r="BB111" s="738">
        <v>5.8750000000000275</v>
      </c>
    </row>
    <row r="112" spans="1:54" x14ac:dyDescent="0.2">
      <c r="A112" s="737" t="s">
        <v>32</v>
      </c>
      <c r="B112" s="738">
        <v>1.033050000000002</v>
      </c>
      <c r="C112" s="738">
        <v>1.054449999949997</v>
      </c>
      <c r="D112" s="738">
        <v>1.0763400000000112</v>
      </c>
      <c r="E112" s="738">
        <v>1.0992299999999948</v>
      </c>
      <c r="F112" s="738">
        <v>1.1238600001999908</v>
      </c>
      <c r="G112" s="738">
        <v>1.1506299998999894</v>
      </c>
      <c r="H112" s="738">
        <v>1.1797200002999955</v>
      </c>
      <c r="I112" s="738">
        <v>1.2108000004999948</v>
      </c>
      <c r="J112" s="738">
        <v>1.2433499999999911</v>
      </c>
      <c r="K112" s="738">
        <v>1.2766600001999371</v>
      </c>
      <c r="L112" s="738">
        <v>1.3101199999999869</v>
      </c>
      <c r="M112" s="738">
        <v>1.3436899998999985</v>
      </c>
      <c r="N112" s="738">
        <v>1.3773499999000034</v>
      </c>
      <c r="O112" s="738">
        <v>1.4104400003999658</v>
      </c>
      <c r="P112" s="738">
        <v>1.4422099999000033</v>
      </c>
      <c r="Q112" s="738">
        <v>1.4721900000000419</v>
      </c>
      <c r="R112" s="738">
        <v>1.4998599999999511</v>
      </c>
      <c r="S112" s="738">
        <v>1.525460000499935</v>
      </c>
      <c r="T112" s="738">
        <v>1.5502599999999525</v>
      </c>
      <c r="U112" s="738">
        <v>1.5760199997000279</v>
      </c>
      <c r="V112" s="738">
        <v>1.603940000300017</v>
      </c>
      <c r="W112" s="738">
        <v>1.6345199996999706</v>
      </c>
      <c r="X112" s="738">
        <v>1.6671200002000004</v>
      </c>
      <c r="Y112" s="738">
        <v>1.7003600001999313</v>
      </c>
      <c r="Z112" s="738">
        <v>1.7322600004000468</v>
      </c>
      <c r="AA112" s="738">
        <v>1.7613599995999587</v>
      </c>
      <c r="AB112" s="738">
        <v>1.7872699997000581</v>
      </c>
      <c r="AC112" s="738">
        <v>1.8104500002000039</v>
      </c>
      <c r="AD112" s="738">
        <v>1.8313000003999622</v>
      </c>
      <c r="AE112" s="738">
        <v>1.8505299996999527</v>
      </c>
      <c r="AF112" s="738">
        <v>1.8687000004999896</v>
      </c>
      <c r="AG112" s="738">
        <v>1.8859499994999791</v>
      </c>
      <c r="AH112" s="738">
        <v>1.9023099995999444</v>
      </c>
      <c r="AI112" s="738">
        <v>1.9181000000000412</v>
      </c>
      <c r="AJ112" s="738">
        <v>1.9337300000000064</v>
      </c>
      <c r="AK112" s="738">
        <v>1.9495399995000502</v>
      </c>
      <c r="AL112" s="738">
        <v>1.9656600003000366</v>
      </c>
      <c r="AM112" s="738">
        <v>1.9822899998999817</v>
      </c>
      <c r="AN112" s="738">
        <v>1.9999300001999616</v>
      </c>
      <c r="AO112" s="738">
        <v>2.0192099998000423</v>
      </c>
      <c r="AP112" s="738">
        <v>2.0405500000000134</v>
      </c>
      <c r="AQ112" s="738">
        <v>2.0641700003000167</v>
      </c>
      <c r="AR112" s="738">
        <v>2.0899300001000083</v>
      </c>
      <c r="AS112" s="738">
        <v>2.1173600001999939</v>
      </c>
      <c r="AT112" s="738">
        <v>2.145779999900018</v>
      </c>
      <c r="AU112" s="738">
        <v>2.1746399996000183</v>
      </c>
      <c r="AV112" s="738">
        <v>2.2038200004999942</v>
      </c>
      <c r="AW112" s="738">
        <v>2.2333399996999597</v>
      </c>
      <c r="AX112" s="738">
        <v>2.2630099999999764</v>
      </c>
      <c r="AY112" s="738">
        <v>2.2926819998999979</v>
      </c>
      <c r="AZ112" s="738">
        <v>2.3222169999999775</v>
      </c>
      <c r="BA112" s="738">
        <v>2.3509999999999591</v>
      </c>
      <c r="BB112" s="738">
        <v>2.3810000000000127</v>
      </c>
    </row>
    <row r="113" spans="1:54" x14ac:dyDescent="0.2">
      <c r="A113" s="737" t="s">
        <v>40</v>
      </c>
      <c r="B113" s="738">
        <v>1.4165300002000065</v>
      </c>
      <c r="C113" s="738">
        <v>1.4542000003</v>
      </c>
      <c r="D113" s="738">
        <v>1.4937099996999961</v>
      </c>
      <c r="E113" s="738">
        <v>1.5352300002999923</v>
      </c>
      <c r="F113" s="738">
        <v>1.578950000300023</v>
      </c>
      <c r="G113" s="738">
        <v>1.6250099994999869</v>
      </c>
      <c r="H113" s="738">
        <v>1.6722999995000483</v>
      </c>
      <c r="I113" s="738">
        <v>1.7204899995999858</v>
      </c>
      <c r="J113" s="738">
        <v>1.7712600000000462</v>
      </c>
      <c r="K113" s="738">
        <v>1.8268799998999568</v>
      </c>
      <c r="L113" s="738">
        <v>1.8883100002999713</v>
      </c>
      <c r="M113" s="738">
        <v>1.9574600002999814</v>
      </c>
      <c r="N113" s="738">
        <v>2.0318500000999951</v>
      </c>
      <c r="O113" s="738">
        <v>2.1029099994999703</v>
      </c>
      <c r="P113" s="738">
        <v>2.1590899995999959</v>
      </c>
      <c r="Q113" s="738">
        <v>2.1925500004000327</v>
      </c>
      <c r="R113" s="738">
        <v>2.2018300001999971</v>
      </c>
      <c r="S113" s="738">
        <v>2.191019999999976</v>
      </c>
      <c r="T113" s="738">
        <v>2.1650900000001037</v>
      </c>
      <c r="U113" s="738">
        <v>2.1315300000000281</v>
      </c>
      <c r="V113" s="738">
        <v>2.0972300003999798</v>
      </c>
      <c r="W113" s="738">
        <v>2.0602700001999312</v>
      </c>
      <c r="X113" s="738">
        <v>2.0227300005000028</v>
      </c>
      <c r="Y113" s="738">
        <v>2.0002499998000367</v>
      </c>
      <c r="Z113" s="738">
        <v>2.0128800003999601</v>
      </c>
      <c r="AA113" s="738">
        <v>2.0734799997999018</v>
      </c>
      <c r="AB113" s="738">
        <v>2.1911800004999624</v>
      </c>
      <c r="AC113" s="738">
        <v>2.3584700000000876</v>
      </c>
      <c r="AD113" s="738">
        <v>2.5510599999999726</v>
      </c>
      <c r="AE113" s="738">
        <v>2.7345199999999839</v>
      </c>
      <c r="AF113" s="738">
        <v>2.8845200000000442</v>
      </c>
      <c r="AG113" s="738">
        <v>2.9911300000000849</v>
      </c>
      <c r="AH113" s="738">
        <v>3.0628600000000077</v>
      </c>
      <c r="AI113" s="738">
        <v>3.1162299999999146</v>
      </c>
      <c r="AJ113" s="738">
        <v>3.1764099999999971</v>
      </c>
      <c r="AK113" s="738">
        <v>3.2612300000000038</v>
      </c>
      <c r="AL113" s="738">
        <v>3.3758400000000179</v>
      </c>
      <c r="AM113" s="738">
        <v>3.5129300000000447</v>
      </c>
      <c r="AN113" s="738">
        <v>3.662989999999994</v>
      </c>
      <c r="AO113" s="738">
        <v>3.8115300000000496</v>
      </c>
      <c r="AP113" s="738">
        <v>3.9481200000000531</v>
      </c>
      <c r="AQ113" s="738">
        <v>4.070170000000064</v>
      </c>
      <c r="AR113" s="738">
        <v>4.1815600000000135</v>
      </c>
      <c r="AS113" s="738">
        <v>4.2862900000000446</v>
      </c>
      <c r="AT113" s="738">
        <v>4.390739999999755</v>
      </c>
      <c r="AU113" s="738">
        <v>4.4996200000000686</v>
      </c>
      <c r="AV113" s="738">
        <v>4.6138200000001452</v>
      </c>
      <c r="AW113" s="738">
        <v>4.7319099999998224</v>
      </c>
      <c r="AX113" s="738">
        <v>4.8535160000000994</v>
      </c>
      <c r="AY113" s="738">
        <v>4.9777199999999455</v>
      </c>
      <c r="AZ113" s="738">
        <v>5.1038529999998543</v>
      </c>
      <c r="BA113" s="738">
        <v>5.2319999999999514</v>
      </c>
      <c r="BB113" s="738">
        <v>5.3630000000001736</v>
      </c>
    </row>
    <row r="114" spans="1:54" x14ac:dyDescent="0.2">
      <c r="A114" s="737" t="s">
        <v>208</v>
      </c>
      <c r="B114" s="738">
        <v>2.1335299999999875</v>
      </c>
      <c r="C114" s="738">
        <v>2.2281499999999776</v>
      </c>
      <c r="D114" s="738">
        <v>2.3274899999999907</v>
      </c>
      <c r="E114" s="738">
        <v>2.4307600000000011</v>
      </c>
      <c r="F114" s="738">
        <v>2.5368900000000156</v>
      </c>
      <c r="G114" s="738">
        <v>2.6451400001000205</v>
      </c>
      <c r="H114" s="738">
        <v>2.7546999997999535</v>
      </c>
      <c r="I114" s="738">
        <v>2.8656399994999551</v>
      </c>
      <c r="J114" s="738">
        <v>2.9790900004999763</v>
      </c>
      <c r="K114" s="738">
        <v>3.0967299996999733</v>
      </c>
      <c r="L114" s="738">
        <v>3.2194700002999759</v>
      </c>
      <c r="M114" s="738">
        <v>3.3477799996999265</v>
      </c>
      <c r="N114" s="738">
        <v>3.4804499996999625</v>
      </c>
      <c r="O114" s="738">
        <v>3.6146900001000422</v>
      </c>
      <c r="P114" s="738">
        <v>3.7467199997999625</v>
      </c>
      <c r="Q114" s="738">
        <v>3.8737799994999413</v>
      </c>
      <c r="R114" s="738">
        <v>3.9945900002000028</v>
      </c>
      <c r="S114" s="738">
        <v>4.109700000000025</v>
      </c>
      <c r="T114" s="738">
        <v>4.2204200000000798</v>
      </c>
      <c r="U114" s="738">
        <v>4.3289099999999676</v>
      </c>
      <c r="V114" s="738">
        <v>4.4366599999999341</v>
      </c>
      <c r="W114" s="738">
        <v>4.5442899999999709</v>
      </c>
      <c r="X114" s="738">
        <v>4.650999999999982</v>
      </c>
      <c r="Y114" s="738">
        <v>4.7552899999999214</v>
      </c>
      <c r="Z114" s="738">
        <v>4.8549999999999933</v>
      </c>
      <c r="AA114" s="738">
        <v>4.9487999999999657</v>
      </c>
      <c r="AB114" s="738">
        <v>5.0358799999997528</v>
      </c>
      <c r="AC114" s="738">
        <v>5.1172700000000537</v>
      </c>
      <c r="AD114" s="738">
        <v>5.1955000000000249</v>
      </c>
      <c r="AE114" s="738">
        <v>5.2741599999999602</v>
      </c>
      <c r="AF114" s="738">
        <v>5.355749999999988</v>
      </c>
      <c r="AG114" s="738">
        <v>5.4405700000000277</v>
      </c>
      <c r="AH114" s="738">
        <v>5.5275199999999511</v>
      </c>
      <c r="AI114" s="738">
        <v>5.6159499999999394</v>
      </c>
      <c r="AJ114" s="738">
        <v>5.7047599999999941</v>
      </c>
      <c r="AK114" s="738">
        <v>5.7926899999999835</v>
      </c>
      <c r="AL114" s="738">
        <v>5.8814399999999392</v>
      </c>
      <c r="AM114" s="738">
        <v>5.9703600000000137</v>
      </c>
      <c r="AN114" s="738">
        <v>6.0530800000000324</v>
      </c>
      <c r="AO114" s="738">
        <v>6.1210499999999772</v>
      </c>
      <c r="AP114" s="738">
        <v>6.1691400000002812</v>
      </c>
      <c r="AQ114" s="738">
        <v>6.1935000000000118</v>
      </c>
      <c r="AR114" s="738">
        <v>6.1982599999997996</v>
      </c>
      <c r="AS114" s="738">
        <v>6.1959700000001749</v>
      </c>
      <c r="AT114" s="738">
        <v>6.204109999999937</v>
      </c>
      <c r="AU114" s="738">
        <v>6.234949999999964</v>
      </c>
      <c r="AV114" s="738">
        <v>6.2932499999999996</v>
      </c>
      <c r="AW114" s="738">
        <v>6.3746200000000481</v>
      </c>
      <c r="AX114" s="738">
        <v>6.4709560000000037</v>
      </c>
      <c r="AY114" s="738">
        <v>6.5698639999999981</v>
      </c>
      <c r="AZ114" s="738">
        <v>6.6621729999999078</v>
      </c>
      <c r="BA114" s="738">
        <v>6.7459999999999551</v>
      </c>
      <c r="BB114" s="738">
        <v>6.8230000000000288</v>
      </c>
    </row>
    <row r="115" spans="1:54" x14ac:dyDescent="0.2">
      <c r="A115" s="737" t="s">
        <v>97</v>
      </c>
      <c r="B115" s="738">
        <v>3.1365799999999595</v>
      </c>
      <c r="C115" s="738">
        <v>3.1700699999999875</v>
      </c>
      <c r="D115" s="738">
        <v>3.2036299999999556</v>
      </c>
      <c r="E115" s="738">
        <v>3.2367299999999908</v>
      </c>
      <c r="F115" s="738">
        <v>3.2686400000000431</v>
      </c>
      <c r="G115" s="738">
        <v>3.2988700000000528</v>
      </c>
      <c r="H115" s="738">
        <v>3.3272600000000234</v>
      </c>
      <c r="I115" s="738">
        <v>3.3540600000000396</v>
      </c>
      <c r="J115" s="738">
        <v>3.3797999999999613</v>
      </c>
      <c r="K115" s="738">
        <v>3.405180000000029</v>
      </c>
      <c r="L115" s="738">
        <v>3.4307599999999749</v>
      </c>
      <c r="M115" s="738">
        <v>3.4561399999999685</v>
      </c>
      <c r="N115" s="738">
        <v>3.481130000000034</v>
      </c>
      <c r="O115" s="738">
        <v>3.5065400000000091</v>
      </c>
      <c r="P115" s="738">
        <v>3.5334800000000448</v>
      </c>
      <c r="Q115" s="738">
        <v>3.5623999999999736</v>
      </c>
      <c r="R115" s="738">
        <v>3.5940599999999763</v>
      </c>
      <c r="S115" s="738">
        <v>3.6273299999999322</v>
      </c>
      <c r="T115" s="738">
        <v>3.6584900000000062</v>
      </c>
      <c r="U115" s="738">
        <v>3.6825600000000276</v>
      </c>
      <c r="V115" s="738">
        <v>3.6960300000000434</v>
      </c>
      <c r="W115" s="738">
        <v>3.6974499999999537</v>
      </c>
      <c r="X115" s="738">
        <v>3.688100000000055</v>
      </c>
      <c r="Y115" s="738">
        <v>3.6706500000000353</v>
      </c>
      <c r="Z115" s="738">
        <v>3.6491300000000235</v>
      </c>
      <c r="AA115" s="738">
        <v>3.6265999999999083</v>
      </c>
      <c r="AB115" s="738">
        <v>3.6037400000000313</v>
      </c>
      <c r="AC115" s="738">
        <v>3.5799000000000252</v>
      </c>
      <c r="AD115" s="738">
        <v>3.5551300000001085</v>
      </c>
      <c r="AE115" s="738">
        <v>3.5291800000000384</v>
      </c>
      <c r="AF115" s="738">
        <v>3.5018400000000525</v>
      </c>
      <c r="AG115" s="738">
        <v>3.4736200000000808</v>
      </c>
      <c r="AH115" s="738">
        <v>3.444750000000063</v>
      </c>
      <c r="AI115" s="738">
        <v>3.4143500000000477</v>
      </c>
      <c r="AJ115" s="738">
        <v>3.3811200000000552</v>
      </c>
      <c r="AK115" s="738">
        <v>3.3442500000000805</v>
      </c>
      <c r="AL115" s="738">
        <v>3.3036700000000478</v>
      </c>
      <c r="AM115" s="738">
        <v>3.2600900000000355</v>
      </c>
      <c r="AN115" s="738">
        <v>3.2146300000001102</v>
      </c>
      <c r="AO115" s="738">
        <v>3.1687700000000403</v>
      </c>
      <c r="AP115" s="738">
        <v>3.1237999999998873</v>
      </c>
      <c r="AQ115" s="738">
        <v>3.0798800000000242</v>
      </c>
      <c r="AR115" s="738">
        <v>3.0372500000000566</v>
      </c>
      <c r="AS115" s="738">
        <v>2.9973299997999026</v>
      </c>
      <c r="AT115" s="738">
        <v>2.9618499995999206</v>
      </c>
      <c r="AU115" s="738">
        <v>2.9319299997999941</v>
      </c>
      <c r="AV115" s="738">
        <v>2.9082499995000148</v>
      </c>
      <c r="AW115" s="738">
        <v>2.8903000002000336</v>
      </c>
      <c r="AX115" s="738">
        <v>2.876475000299922</v>
      </c>
      <c r="AY115" s="738">
        <v>2.8644590000999024</v>
      </c>
      <c r="AZ115" s="738">
        <v>2.8524780000000027</v>
      </c>
      <c r="BA115" s="738">
        <v>2.8400000000001011</v>
      </c>
      <c r="BB115" s="738">
        <v>2.8280000000001055</v>
      </c>
    </row>
    <row r="116" spans="1:54" x14ac:dyDescent="0.2">
      <c r="A116" s="737" t="s">
        <v>112</v>
      </c>
      <c r="B116" s="738">
        <v>0.33966800000000086</v>
      </c>
      <c r="C116" s="738">
        <v>0.3422259999900073</v>
      </c>
      <c r="D116" s="738">
        <v>0.34510300001001026</v>
      </c>
      <c r="E116" s="738">
        <v>0.34817299996000728</v>
      </c>
      <c r="F116" s="738">
        <v>0.35118900004000009</v>
      </c>
      <c r="G116" s="738">
        <v>0.35398299999999305</v>
      </c>
      <c r="H116" s="738">
        <v>0.35656400005000288</v>
      </c>
      <c r="I116" s="738">
        <v>0.35896800003999568</v>
      </c>
      <c r="J116" s="738">
        <v>0.36107300002000786</v>
      </c>
      <c r="K116" s="738">
        <v>0.36278900002000952</v>
      </c>
      <c r="L116" s="738">
        <v>0.36403799999998931</v>
      </c>
      <c r="M116" s="738">
        <v>0.3647809999699983</v>
      </c>
      <c r="N116" s="738">
        <v>0.36509800000999343</v>
      </c>
      <c r="O116" s="738">
        <v>0.36530499998000376</v>
      </c>
      <c r="P116" s="738">
        <v>0.36579500000998932</v>
      </c>
      <c r="Q116" s="738">
        <v>0.36688400000001947</v>
      </c>
      <c r="R116" s="738">
        <v>0.36866599996999033</v>
      </c>
      <c r="S116" s="738">
        <v>0.37107800004000913</v>
      </c>
      <c r="T116" s="738">
        <v>0.37411799994999567</v>
      </c>
      <c r="U116" s="738">
        <v>0.37770600003001342</v>
      </c>
      <c r="V116" s="738">
        <v>0.38179099999999228</v>
      </c>
      <c r="W116" s="738">
        <v>0.38635200004000275</v>
      </c>
      <c r="X116" s="738">
        <v>0.39139399995999141</v>
      </c>
      <c r="Y116" s="738">
        <v>0.39681000002998895</v>
      </c>
      <c r="Z116" s="738">
        <v>0.40243300002000204</v>
      </c>
      <c r="AA116" s="738">
        <v>0.40814899999999676</v>
      </c>
      <c r="AB116" s="738">
        <v>0.41399900000000722</v>
      </c>
      <c r="AC116" s="738">
        <v>0.41997400001000729</v>
      </c>
      <c r="AD116" s="738">
        <v>0.4258330000499928</v>
      </c>
      <c r="AE116" s="738">
        <v>0.43126199998999104</v>
      </c>
      <c r="AF116" s="738">
        <v>0.43610299999999141</v>
      </c>
      <c r="AG116" s="738">
        <v>0.44019800001000731</v>
      </c>
      <c r="AH116" s="738">
        <v>0.44372599995998158</v>
      </c>
      <c r="AI116" s="738">
        <v>0.44732200002000588</v>
      </c>
      <c r="AJ116" s="738">
        <v>0.45181899997001534</v>
      </c>
      <c r="AK116" s="738">
        <v>0.45784199999999287</v>
      </c>
      <c r="AL116" s="738">
        <v>0.46555400005000552</v>
      </c>
      <c r="AM116" s="738">
        <v>0.47472199998002479</v>
      </c>
      <c r="AN116" s="738">
        <v>0.48510499996001555</v>
      </c>
      <c r="AO116" s="738">
        <v>0.49627899999001185</v>
      </c>
      <c r="AP116" s="738">
        <v>0.50788899999999948</v>
      </c>
      <c r="AQ116" s="738">
        <v>0.51994100000998533</v>
      </c>
      <c r="AR116" s="738">
        <v>0.53238700005000394</v>
      </c>
      <c r="AS116" s="738">
        <v>0.54472100002000767</v>
      </c>
      <c r="AT116" s="738">
        <v>0.55631600005001502</v>
      </c>
      <c r="AU116" s="738">
        <v>0.56674099999999217</v>
      </c>
      <c r="AV116" s="738">
        <v>0.57574700003999379</v>
      </c>
      <c r="AW116" s="738">
        <v>0.58345499999999961</v>
      </c>
      <c r="AX116" s="738">
        <v>0.59032099999998378</v>
      </c>
      <c r="AY116" s="738">
        <v>0.59699199999000696</v>
      </c>
      <c r="AZ116" s="738">
        <v>0.60394399999998549</v>
      </c>
      <c r="BA116" s="738">
        <v>0.61100000000000776</v>
      </c>
      <c r="BB116" s="738">
        <v>0.61900000000001743</v>
      </c>
    </row>
    <row r="117" spans="1:54" x14ac:dyDescent="0.2">
      <c r="A117" s="737" t="s">
        <v>209</v>
      </c>
      <c r="B117" s="738">
        <v>0.24619499999999925</v>
      </c>
      <c r="C117" s="738">
        <v>0.24873900004099481</v>
      </c>
      <c r="D117" s="738">
        <v>0.24876699997999432</v>
      </c>
      <c r="E117" s="738">
        <v>0.24694699996599712</v>
      </c>
      <c r="F117" s="738">
        <v>0.24428399997099853</v>
      </c>
      <c r="G117" s="738">
        <v>0.24162799999999307</v>
      </c>
      <c r="H117" s="738">
        <v>0.23908499999799943</v>
      </c>
      <c r="I117" s="738">
        <v>0.2366949999739987</v>
      </c>
      <c r="J117" s="738">
        <v>0.23519800002899544</v>
      </c>
      <c r="K117" s="738">
        <v>0.23547899997999652</v>
      </c>
      <c r="L117" s="738">
        <v>0.23811800000000544</v>
      </c>
      <c r="M117" s="738">
        <v>0.24342699999500661</v>
      </c>
      <c r="N117" s="738">
        <v>0.25121899996399927</v>
      </c>
      <c r="O117" s="738">
        <v>0.26099699997000042</v>
      </c>
      <c r="P117" s="738">
        <v>0.27199299996400289</v>
      </c>
      <c r="Q117" s="738">
        <v>0.28358100000000486</v>
      </c>
      <c r="R117" s="738">
        <v>0.29567699997599628</v>
      </c>
      <c r="S117" s="738">
        <v>0.30827499996099783</v>
      </c>
      <c r="T117" s="738">
        <v>0.3208769999800008</v>
      </c>
      <c r="U117" s="738">
        <v>0.33290100000699674</v>
      </c>
      <c r="V117" s="738">
        <v>0.34393499999999966</v>
      </c>
      <c r="W117" s="738">
        <v>0.35376399994999858</v>
      </c>
      <c r="X117" s="738">
        <v>0.36245899998100589</v>
      </c>
      <c r="Y117" s="738">
        <v>0.37034499998800124</v>
      </c>
      <c r="Z117" s="738">
        <v>0.37796000000500762</v>
      </c>
      <c r="AA117" s="738">
        <v>0.38568600000000253</v>
      </c>
      <c r="AB117" s="738">
        <v>0.39356700000098316</v>
      </c>
      <c r="AC117" s="738">
        <v>0.40156400002001369</v>
      </c>
      <c r="AD117" s="738">
        <v>0.4098370000189912</v>
      </c>
      <c r="AE117" s="738">
        <v>0.41860400003599668</v>
      </c>
      <c r="AF117" s="738">
        <v>0.42797899999998995</v>
      </c>
      <c r="AG117" s="738">
        <v>0.43808100000000844</v>
      </c>
      <c r="AH117" s="738">
        <v>0.44889600000000662</v>
      </c>
      <c r="AI117" s="738">
        <v>0.46014699999999864</v>
      </c>
      <c r="AJ117" s="738">
        <v>0.47145299999999163</v>
      </c>
      <c r="AK117" s="738">
        <v>0.48255900000000057</v>
      </c>
      <c r="AL117" s="738">
        <v>0.49332000000000603</v>
      </c>
      <c r="AM117" s="738">
        <v>0.50382299999999203</v>
      </c>
      <c r="AN117" s="738">
        <v>0.51434799999998482</v>
      </c>
      <c r="AO117" s="738">
        <v>0.52531299999999037</v>
      </c>
      <c r="AP117" s="738">
        <v>0.53696899999999248</v>
      </c>
      <c r="AQ117" s="738">
        <v>0.54943900000000367</v>
      </c>
      <c r="AR117" s="738">
        <v>0.56253099999999989</v>
      </c>
      <c r="AS117" s="738">
        <v>0.57584100000000005</v>
      </c>
      <c r="AT117" s="738">
        <v>0.58878100000001443</v>
      </c>
      <c r="AU117" s="738">
        <v>0.60094199999999842</v>
      </c>
      <c r="AV117" s="738">
        <v>0.61216699999999824</v>
      </c>
      <c r="AW117" s="738">
        <v>0.62256699999999532</v>
      </c>
      <c r="AX117" s="738">
        <v>0.6324180000000087</v>
      </c>
      <c r="AY117" s="738">
        <v>0.64209000000000171</v>
      </c>
      <c r="AZ117" s="738">
        <v>0.65187500000001108</v>
      </c>
      <c r="BA117" s="738">
        <v>0.66200000000001702</v>
      </c>
      <c r="BB117" s="738">
        <v>0.67199999999998705</v>
      </c>
    </row>
    <row r="118" spans="1:54" x14ac:dyDescent="0.2">
      <c r="A118" s="737" t="s">
        <v>8</v>
      </c>
      <c r="B118" s="738">
        <v>6.5763100000000501</v>
      </c>
      <c r="C118" s="738">
        <v>6.757849999599709</v>
      </c>
      <c r="D118" s="738">
        <v>6.9466200000000473</v>
      </c>
      <c r="E118" s="738">
        <v>7.1426300000000706</v>
      </c>
      <c r="F118" s="738">
        <v>7.3457799999999418</v>
      </c>
      <c r="G118" s="738">
        <v>7.5560300000001357</v>
      </c>
      <c r="H118" s="738">
        <v>7.7734499999999978</v>
      </c>
      <c r="I118" s="738">
        <v>7.9981600000000137</v>
      </c>
      <c r="J118" s="738">
        <v>8.2302200000000489</v>
      </c>
      <c r="K118" s="738">
        <v>8.4696700000000469</v>
      </c>
      <c r="L118" s="738">
        <v>8.7165499999996232</v>
      </c>
      <c r="M118" s="738">
        <v>8.9713400000000085</v>
      </c>
      <c r="N118" s="738">
        <v>9.2341299999999364</v>
      </c>
      <c r="O118" s="738">
        <v>9.5042799999999481</v>
      </c>
      <c r="P118" s="738">
        <v>9.7808700000000233</v>
      </c>
      <c r="Q118" s="738">
        <v>10.063500000000076</v>
      </c>
      <c r="R118" s="738">
        <v>10.352100000000052</v>
      </c>
      <c r="S118" s="738">
        <v>10.647800000000005</v>
      </c>
      <c r="T118" s="738">
        <v>10.952400000000081</v>
      </c>
      <c r="U118" s="738">
        <v>11.268700000000081</v>
      </c>
      <c r="V118" s="738">
        <v>11.598600000000046</v>
      </c>
      <c r="W118" s="738">
        <v>11.942799999999927</v>
      </c>
      <c r="X118" s="738">
        <v>12.301300000000088</v>
      </c>
      <c r="Y118" s="738">
        <v>12.675500000000405</v>
      </c>
      <c r="Z118" s="738">
        <v>13.066499999999605</v>
      </c>
      <c r="AA118" s="738">
        <v>13.475399999999466</v>
      </c>
      <c r="AB118" s="738">
        <v>13.902699996999562</v>
      </c>
      <c r="AC118" s="738">
        <v>14.347899996000551</v>
      </c>
      <c r="AD118" s="738">
        <v>14.808800001999131</v>
      </c>
      <c r="AE118" s="738">
        <v>15.282499997999535</v>
      </c>
      <c r="AF118" s="738">
        <v>15.766800003000441</v>
      </c>
      <c r="AG118" s="738">
        <v>16.260899998999385</v>
      </c>
      <c r="AH118" s="738">
        <v>16.765099996000124</v>
      </c>
      <c r="AI118" s="738">
        <v>17.279099998000319</v>
      </c>
      <c r="AJ118" s="738">
        <v>17.802999998000036</v>
      </c>
      <c r="AK118" s="738">
        <v>18.336700005000221</v>
      </c>
      <c r="AL118" s="738">
        <v>18.880299995999579</v>
      </c>
      <c r="AM118" s="738">
        <v>19.433500005000436</v>
      </c>
      <c r="AN118" s="738">
        <v>19.99649999900041</v>
      </c>
      <c r="AO118" s="738">
        <v>20.569100003999857</v>
      </c>
      <c r="AP118" s="738">
        <v>21.15160000499959</v>
      </c>
      <c r="AQ118" s="738">
        <v>21.743899995999946</v>
      </c>
      <c r="AR118" s="738">
        <v>22.346599995999114</v>
      </c>
      <c r="AS118" s="738">
        <v>22.961099999999618</v>
      </c>
      <c r="AT118" s="738">
        <v>23.589800003999276</v>
      </c>
      <c r="AU118" s="738">
        <v>24.234100003000229</v>
      </c>
      <c r="AV118" s="738">
        <v>24.8946000000008</v>
      </c>
      <c r="AW118" s="738">
        <v>25.570899999999774</v>
      </c>
      <c r="AX118" s="738">
        <v>26.262809999000076</v>
      </c>
      <c r="AY118" s="738">
        <v>26.969641999998942</v>
      </c>
      <c r="AZ118" s="738">
        <v>27.690798000000587</v>
      </c>
      <c r="BA118" s="738">
        <v>28.426000000000712</v>
      </c>
      <c r="BB118" s="738">
        <v>29.17600000000013</v>
      </c>
    </row>
    <row r="119" spans="1:54" x14ac:dyDescent="0.2">
      <c r="A119" s="737" t="s">
        <v>9</v>
      </c>
      <c r="B119" s="738">
        <v>4.6037200003999432</v>
      </c>
      <c r="C119" s="738">
        <v>4.7286999998000114</v>
      </c>
      <c r="D119" s="738">
        <v>4.8596099998999946</v>
      </c>
      <c r="E119" s="738">
        <v>4.9969400001999986</v>
      </c>
      <c r="F119" s="738">
        <v>5.1411999997000075</v>
      </c>
      <c r="G119" s="738">
        <v>5.2928099999999887</v>
      </c>
      <c r="H119" s="738">
        <v>5.4546999995999226</v>
      </c>
      <c r="I119" s="738">
        <v>5.6275300000000463</v>
      </c>
      <c r="J119" s="738">
        <v>5.8068500003000345</v>
      </c>
      <c r="K119" s="738">
        <v>5.9863300000000148</v>
      </c>
      <c r="L119" s="738">
        <v>6.1630800000000114</v>
      </c>
      <c r="M119" s="738">
        <v>6.3275699996000965</v>
      </c>
      <c r="N119" s="738">
        <v>6.4844499997000238</v>
      </c>
      <c r="O119" s="738">
        <v>6.6613599995999877</v>
      </c>
      <c r="P119" s="738">
        <v>6.8959300003000479</v>
      </c>
      <c r="Q119" s="738">
        <v>7.211099999900048</v>
      </c>
      <c r="R119" s="738">
        <v>7.6253100001000158</v>
      </c>
      <c r="S119" s="738">
        <v>8.1200899997000047</v>
      </c>
      <c r="T119" s="738">
        <v>8.636930000399925</v>
      </c>
      <c r="U119" s="738">
        <v>9.0946699999999776</v>
      </c>
      <c r="V119" s="738">
        <v>9.4375500000002486</v>
      </c>
      <c r="W119" s="738">
        <v>9.641150000000092</v>
      </c>
      <c r="X119" s="738">
        <v>9.7297200000001283</v>
      </c>
      <c r="Y119" s="738">
        <v>9.7558600000001849</v>
      </c>
      <c r="Z119" s="738">
        <v>9.7969800000000244</v>
      </c>
      <c r="AA119" s="738">
        <v>9.9090900000002069</v>
      </c>
      <c r="AB119" s="738">
        <v>10.10979999999998</v>
      </c>
      <c r="AC119" s="738">
        <v>10.381899999999982</v>
      </c>
      <c r="AD119" s="738">
        <v>10.704699999999894</v>
      </c>
      <c r="AE119" s="738">
        <v>11.044399999999928</v>
      </c>
      <c r="AF119" s="738">
        <v>11.376200000000026</v>
      </c>
      <c r="AG119" s="738">
        <v>11.69590000000022</v>
      </c>
      <c r="AH119" s="738">
        <v>12.013699999000002</v>
      </c>
      <c r="AI119" s="738">
        <v>12.33669999700003</v>
      </c>
      <c r="AJ119" s="738">
        <v>12.676000000999846</v>
      </c>
      <c r="AK119" s="738">
        <v>13.039700003999835</v>
      </c>
      <c r="AL119" s="738">
        <v>13.429299998999932</v>
      </c>
      <c r="AM119" s="738">
        <v>13.841000000000099</v>
      </c>
      <c r="AN119" s="738">
        <v>14.271199998000069</v>
      </c>
      <c r="AO119" s="738">
        <v>14.714600001000219</v>
      </c>
      <c r="AP119" s="738">
        <v>15.16709999700006</v>
      </c>
      <c r="AQ119" s="738">
        <v>15.627599998999894</v>
      </c>
      <c r="AR119" s="738">
        <v>16.097300002999809</v>
      </c>
      <c r="AS119" s="738">
        <v>16.577100004000123</v>
      </c>
      <c r="AT119" s="738">
        <v>17.068800002999613</v>
      </c>
      <c r="AU119" s="738">
        <v>17.573599997999722</v>
      </c>
      <c r="AV119" s="738">
        <v>18.091600003999655</v>
      </c>
      <c r="AW119" s="738">
        <v>18.622100001999897</v>
      </c>
      <c r="AX119" s="738">
        <v>19.164728004000157</v>
      </c>
      <c r="AY119" s="738">
        <v>19.718742995999655</v>
      </c>
      <c r="AZ119" s="738">
        <v>20.283691000000264</v>
      </c>
      <c r="BA119" s="738">
        <v>20.858999999999696</v>
      </c>
      <c r="BB119" s="738">
        <v>21.446000000000403</v>
      </c>
    </row>
    <row r="120" spans="1:54" x14ac:dyDescent="0.2">
      <c r="A120" s="737" t="s">
        <v>66</v>
      </c>
      <c r="B120" s="738">
        <v>10.80399999999997</v>
      </c>
      <c r="C120" s="738">
        <v>11.062299999999906</v>
      </c>
      <c r="D120" s="738">
        <v>11.324299999999887</v>
      </c>
      <c r="E120" s="738">
        <v>11.592699999999978</v>
      </c>
      <c r="F120" s="738">
        <v>11.871199999999886</v>
      </c>
      <c r="G120" s="738">
        <v>12.162400000000511</v>
      </c>
      <c r="H120" s="738">
        <v>12.468899999999618</v>
      </c>
      <c r="I120" s="738">
        <v>12.79049999999968</v>
      </c>
      <c r="J120" s="738">
        <v>13.123099999999967</v>
      </c>
      <c r="K120" s="738">
        <v>13.460200000000455</v>
      </c>
      <c r="L120" s="738">
        <v>13.798100000000005</v>
      </c>
      <c r="M120" s="738">
        <v>14.133799999999773</v>
      </c>
      <c r="N120" s="738">
        <v>14.470600000000102</v>
      </c>
      <c r="O120" s="738">
        <v>14.818600000000052</v>
      </c>
      <c r="P120" s="738">
        <v>15.191599999999712</v>
      </c>
      <c r="Q120" s="738">
        <v>15.598900000000079</v>
      </c>
      <c r="R120" s="738">
        <v>16.045000000000133</v>
      </c>
      <c r="S120" s="738">
        <v>16.525099999999966</v>
      </c>
      <c r="T120" s="738">
        <v>17.027600000000316</v>
      </c>
      <c r="U120" s="738">
        <v>17.535999999999923</v>
      </c>
      <c r="V120" s="738">
        <v>18.038300000000064</v>
      </c>
      <c r="W120" s="738">
        <v>18.529499999999967</v>
      </c>
      <c r="X120" s="738">
        <v>19.012699999999882</v>
      </c>
      <c r="Y120" s="738">
        <v>19.495000000000072</v>
      </c>
      <c r="Z120" s="738">
        <v>19.986899997000027</v>
      </c>
      <c r="AA120" s="738">
        <v>20.495599998999982</v>
      </c>
      <c r="AB120" s="738">
        <v>21.023299998000674</v>
      </c>
      <c r="AC120" s="738">
        <v>21.565300002999599</v>
      </c>
      <c r="AD120" s="738">
        <v>22.113500002999171</v>
      </c>
      <c r="AE120" s="738">
        <v>22.656299996000907</v>
      </c>
      <c r="AF120" s="738">
        <v>23.185599997999983</v>
      </c>
      <c r="AG120" s="738">
        <v>23.698900003999647</v>
      </c>
      <c r="AH120" s="738">
        <v>24.198799998999277</v>
      </c>
      <c r="AI120" s="738">
        <v>24.68869999599956</v>
      </c>
      <c r="AJ120" s="738">
        <v>25.174099997000287</v>
      </c>
      <c r="AK120" s="738">
        <v>25.65939999799917</v>
      </c>
      <c r="AL120" s="738">
        <v>26.143599995999768</v>
      </c>
      <c r="AM120" s="738">
        <v>26.625800000000343</v>
      </c>
      <c r="AN120" s="738">
        <v>27.111100000999862</v>
      </c>
      <c r="AO120" s="738">
        <v>27.605399995999857</v>
      </c>
      <c r="AP120" s="738">
        <v>28.112299999999493</v>
      </c>
      <c r="AQ120" s="738">
        <v>28.635099995000129</v>
      </c>
      <c r="AR120" s="738">
        <v>29.170500003000267</v>
      </c>
      <c r="AS120" s="738">
        <v>29.706699997000229</v>
      </c>
      <c r="AT120" s="738">
        <v>30.228000004999938</v>
      </c>
      <c r="AU120" s="738">
        <v>30.723200004000432</v>
      </c>
      <c r="AV120" s="738">
        <v>31.187300003999894</v>
      </c>
      <c r="AW120" s="738">
        <v>31.624299997000524</v>
      </c>
      <c r="AX120" s="738">
        <v>32.042458003000341</v>
      </c>
      <c r="AY120" s="738">
        <v>32.45445500399989</v>
      </c>
      <c r="AZ120" s="738">
        <v>32.869322999999802</v>
      </c>
      <c r="BA120" s="738">
        <v>33.289000000000392</v>
      </c>
      <c r="BB120" s="738">
        <v>33.710999999999657</v>
      </c>
    </row>
    <row r="121" spans="1:54" x14ac:dyDescent="0.2">
      <c r="A121" s="737" t="s">
        <v>60</v>
      </c>
      <c r="B121" s="738">
        <v>0.11576800000000055</v>
      </c>
      <c r="C121" s="738">
        <v>0.11937800004000008</v>
      </c>
      <c r="D121" s="738">
        <v>0.12344100001999989</v>
      </c>
      <c r="E121" s="738">
        <v>0.12779100000999757</v>
      </c>
      <c r="F121" s="738">
        <v>0.13219499995000084</v>
      </c>
      <c r="G121" s="738">
        <v>0.13651899999999573</v>
      </c>
      <c r="H121" s="738">
        <v>0.14066499999999416</v>
      </c>
      <c r="I121" s="738">
        <v>0.1447360000299994</v>
      </c>
      <c r="J121" s="738">
        <v>0.1488920000499995</v>
      </c>
      <c r="K121" s="738">
        <v>0.15338599999000277</v>
      </c>
      <c r="L121" s="738">
        <v>0.15838499999999606</v>
      </c>
      <c r="M121" s="738">
        <v>0.16393499995999808</v>
      </c>
      <c r="N121" s="738">
        <v>0.16996000002999886</v>
      </c>
      <c r="O121" s="738">
        <v>0.17635600003999996</v>
      </c>
      <c r="P121" s="738">
        <v>0.18295299999000095</v>
      </c>
      <c r="Q121" s="738">
        <v>0.18963699999999742</v>
      </c>
      <c r="R121" s="738">
        <v>0.19635700003000295</v>
      </c>
      <c r="S121" s="738">
        <v>0.20312399997000324</v>
      </c>
      <c r="T121" s="738">
        <v>0.20988500003000074</v>
      </c>
      <c r="U121" s="738">
        <v>0.21659500000999704</v>
      </c>
      <c r="V121" s="738">
        <v>0.22321499999999869</v>
      </c>
      <c r="W121" s="738">
        <v>0.22975399997000331</v>
      </c>
      <c r="X121" s="738">
        <v>0.23618999999000281</v>
      </c>
      <c r="Y121" s="738">
        <v>0.24245900002000856</v>
      </c>
      <c r="Z121" s="738">
        <v>0.24843300005000016</v>
      </c>
      <c r="AA121" s="738">
        <v>0.25408200000000181</v>
      </c>
      <c r="AB121" s="738">
        <v>0.25932700001999975</v>
      </c>
      <c r="AC121" s="738">
        <v>0.2642750000399901</v>
      </c>
      <c r="AD121" s="738">
        <v>0.26920600000000078</v>
      </c>
      <c r="AE121" s="738">
        <v>0.27448399995998507</v>
      </c>
      <c r="AF121" s="738">
        <v>0.28038399999999503</v>
      </c>
      <c r="AG121" s="738">
        <v>0.2870269999900012</v>
      </c>
      <c r="AH121" s="738">
        <v>0.29434099999000268</v>
      </c>
      <c r="AI121" s="738">
        <v>0.30220900002999557</v>
      </c>
      <c r="AJ121" s="738">
        <v>0.31042300000000222</v>
      </c>
      <c r="AK121" s="738">
        <v>0.31883600000000728</v>
      </c>
      <c r="AL121" s="738">
        <v>0.32737099999999508</v>
      </c>
      <c r="AM121" s="738">
        <v>0.33607000000000326</v>
      </c>
      <c r="AN121" s="738">
        <v>0.34505400000000569</v>
      </c>
      <c r="AO121" s="738">
        <v>0.35450100000000906</v>
      </c>
      <c r="AP121" s="738">
        <v>0.3645110000000133</v>
      </c>
      <c r="AQ121" s="738">
        <v>0.37513100000001209</v>
      </c>
      <c r="AR121" s="738">
        <v>0.38620300000001262</v>
      </c>
      <c r="AS121" s="738">
        <v>0.39739700000001354</v>
      </c>
      <c r="AT121" s="738">
        <v>0.40824699999999775</v>
      </c>
      <c r="AU121" s="738">
        <v>0.41840300000001196</v>
      </c>
      <c r="AV121" s="738">
        <v>0.42775600000001296</v>
      </c>
      <c r="AW121" s="738">
        <v>0.43632999999999211</v>
      </c>
      <c r="AX121" s="738">
        <v>0.44425900000000784</v>
      </c>
      <c r="AY121" s="738">
        <v>0.45173799999999759</v>
      </c>
      <c r="AZ121" s="738">
        <v>0.45890900000000062</v>
      </c>
      <c r="BA121" s="738">
        <v>0.46500000000000091</v>
      </c>
      <c r="BB121" s="738">
        <v>0.47200000000001147</v>
      </c>
    </row>
    <row r="122" spans="1:54" x14ac:dyDescent="0.2">
      <c r="A122" s="737" t="s">
        <v>41</v>
      </c>
      <c r="B122" s="738">
        <v>5.9490500005000548</v>
      </c>
      <c r="C122" s="738">
        <v>6.0445299995001145</v>
      </c>
      <c r="D122" s="738">
        <v>6.1474600003999917</v>
      </c>
      <c r="E122" s="738">
        <v>6.2561899996999584</v>
      </c>
      <c r="F122" s="738">
        <v>6.3683499999999027</v>
      </c>
      <c r="G122" s="738">
        <v>6.4822800000000278</v>
      </c>
      <c r="H122" s="738">
        <v>6.5967700000000438</v>
      </c>
      <c r="I122" s="738">
        <v>6.7124000000000592</v>
      </c>
      <c r="J122" s="738">
        <v>6.8313000000000903</v>
      </c>
      <c r="K122" s="738">
        <v>6.9565799999998505</v>
      </c>
      <c r="L122" s="738">
        <v>7.0901299999999035</v>
      </c>
      <c r="M122" s="738">
        <v>7.2343000000000695</v>
      </c>
      <c r="N122" s="738">
        <v>7.3876600000000643</v>
      </c>
      <c r="O122" s="738">
        <v>7.5437400000000521</v>
      </c>
      <c r="P122" s="738">
        <v>7.6936700000001599</v>
      </c>
      <c r="Q122" s="738">
        <v>7.8318900000000635</v>
      </c>
      <c r="R122" s="738">
        <v>7.9551599999999878</v>
      </c>
      <c r="S122" s="738">
        <v>8.0677599999999519</v>
      </c>
      <c r="T122" s="738">
        <v>8.1807299999997714</v>
      </c>
      <c r="U122" s="738">
        <v>8.3095299999999721</v>
      </c>
      <c r="V122" s="738">
        <v>8.4651899999998861</v>
      </c>
      <c r="W122" s="738">
        <v>8.6525100000000634</v>
      </c>
      <c r="X122" s="738">
        <v>8.8682599999998981</v>
      </c>
      <c r="Y122" s="738">
        <v>9.1054700000000715</v>
      </c>
      <c r="Z122" s="738">
        <v>9.3533900000001147</v>
      </c>
      <c r="AA122" s="738">
        <v>9.604450000000055</v>
      </c>
      <c r="AB122" s="738">
        <v>9.856809999999971</v>
      </c>
      <c r="AC122" s="738">
        <v>10.114100000000052</v>
      </c>
      <c r="AD122" s="738">
        <v>10.380800000000175</v>
      </c>
      <c r="AE122" s="738">
        <v>10.663700000000075</v>
      </c>
      <c r="AF122" s="738">
        <v>10.967699999999896</v>
      </c>
      <c r="AG122" s="738">
        <v>11.293300000000032</v>
      </c>
      <c r="AH122" s="738">
        <v>11.638899999999978</v>
      </c>
      <c r="AI122" s="738">
        <v>12.005099999999983</v>
      </c>
      <c r="AJ122" s="738">
        <v>12.391899999999966</v>
      </c>
      <c r="AK122" s="738">
        <v>12.798800000000011</v>
      </c>
      <c r="AL122" s="738">
        <v>13.227100000000496</v>
      </c>
      <c r="AM122" s="738">
        <v>13.675599999999777</v>
      </c>
      <c r="AN122" s="738">
        <v>14.13820000000019</v>
      </c>
      <c r="AO122" s="738">
        <v>14.60660000000021</v>
      </c>
      <c r="AP122" s="738">
        <v>15.075099999999521</v>
      </c>
      <c r="AQ122" s="738">
        <v>15.540999999999768</v>
      </c>
      <c r="AR122" s="738">
        <v>16.006700000000802</v>
      </c>
      <c r="AS122" s="738">
        <v>16.47780000399986</v>
      </c>
      <c r="AT122" s="738">
        <v>16.96280000100009</v>
      </c>
      <c r="AU122" s="738">
        <v>17.467899999999787</v>
      </c>
      <c r="AV122" s="738">
        <v>17.994799994999838</v>
      </c>
      <c r="AW122" s="738">
        <v>18.542000003999711</v>
      </c>
      <c r="AX122" s="738">
        <v>19.107706004999955</v>
      </c>
      <c r="AY122" s="738">
        <v>19.689139995999867</v>
      </c>
      <c r="AZ122" s="738">
        <v>20.284179999999836</v>
      </c>
      <c r="BA122" s="738">
        <v>20.892000000000007</v>
      </c>
      <c r="BB122" s="738">
        <v>21.515000000000246</v>
      </c>
    </row>
    <row r="123" spans="1:54" x14ac:dyDescent="0.2">
      <c r="A123" s="737" t="s">
        <v>106</v>
      </c>
      <c r="B123" s="738">
        <v>0.32008600000000231</v>
      </c>
      <c r="C123" s="738">
        <v>0.32007800000999143</v>
      </c>
      <c r="D123" s="738">
        <v>0.32031699997000618</v>
      </c>
      <c r="E123" s="738">
        <v>0.32085399998000608</v>
      </c>
      <c r="F123" s="738">
        <v>0.32168299995999805</v>
      </c>
      <c r="G123" s="738">
        <v>0.3228209999999927</v>
      </c>
      <c r="H123" s="738">
        <v>0.32427899999000309</v>
      </c>
      <c r="I123" s="738">
        <v>0.32607900001000156</v>
      </c>
      <c r="J123" s="738">
        <v>0.32820099997999486</v>
      </c>
      <c r="K123" s="738">
        <v>0.33061099994999943</v>
      </c>
      <c r="L123" s="738">
        <v>0.33327400000001511</v>
      </c>
      <c r="M123" s="738">
        <v>0.33619299996999802</v>
      </c>
      <c r="N123" s="738">
        <v>0.33934200001000259</v>
      </c>
      <c r="O123" s="738">
        <v>0.34262800001999461</v>
      </c>
      <c r="P123" s="738">
        <v>0.3459480000200017</v>
      </c>
      <c r="Q123" s="738">
        <v>0.34919600000000633</v>
      </c>
      <c r="R123" s="738">
        <v>0.35233599997999554</v>
      </c>
      <c r="S123" s="738">
        <v>0.35538700001999668</v>
      </c>
      <c r="T123" s="738">
        <v>0.35837800001000009</v>
      </c>
      <c r="U123" s="738">
        <v>0.36138100000000567</v>
      </c>
      <c r="V123" s="738">
        <v>0.36443100000000661</v>
      </c>
      <c r="W123" s="738">
        <v>0.36752799995999369</v>
      </c>
      <c r="X123" s="738">
        <v>0.37064199998000796</v>
      </c>
      <c r="Y123" s="738">
        <v>0.3737839999899939</v>
      </c>
      <c r="Z123" s="738">
        <v>0.37700599999000339</v>
      </c>
      <c r="AA123" s="738">
        <v>0.38030500000000639</v>
      </c>
      <c r="AB123" s="738">
        <v>0.38370999998999139</v>
      </c>
      <c r="AC123" s="738">
        <v>0.38718399995999325</v>
      </c>
      <c r="AD123" s="738">
        <v>0.39060500001000098</v>
      </c>
      <c r="AE123" s="738">
        <v>0.39380499996999585</v>
      </c>
      <c r="AF123" s="738">
        <v>0.39666799999999902</v>
      </c>
      <c r="AG123" s="738">
        <v>0.39915500002999749</v>
      </c>
      <c r="AH123" s="738">
        <v>0.40130300002000119</v>
      </c>
      <c r="AI123" s="738">
        <v>0.40321100005000537</v>
      </c>
      <c r="AJ123" s="738">
        <v>0.40500700005000312</v>
      </c>
      <c r="AK123" s="738">
        <v>0.4067869999999949</v>
      </c>
      <c r="AL123" s="738">
        <v>0.40856299995999767</v>
      </c>
      <c r="AM123" s="738">
        <v>0.41032400001999769</v>
      </c>
      <c r="AN123" s="738">
        <v>0.41212800002000971</v>
      </c>
      <c r="AO123" s="738">
        <v>0.41404499995999572</v>
      </c>
      <c r="AP123" s="738">
        <v>0.41611000000000437</v>
      </c>
      <c r="AQ123" s="738">
        <v>0.41836699998999943</v>
      </c>
      <c r="AR123" s="738">
        <v>0.42078900001999703</v>
      </c>
      <c r="AS123" s="738">
        <v>0.42324600001999468</v>
      </c>
      <c r="AT123" s="738">
        <v>0.42556999995999628</v>
      </c>
      <c r="AU123" s="738">
        <v>0.42761600000000821</v>
      </c>
      <c r="AV123" s="738">
        <v>0.42936199999000385</v>
      </c>
      <c r="AW123" s="738">
        <v>0.43083500000999353</v>
      </c>
      <c r="AX123" s="738">
        <v>0.43208899995999794</v>
      </c>
      <c r="AY123" s="738">
        <v>0.43324499998000715</v>
      </c>
      <c r="AZ123" s="738">
        <v>0.43436300000000178</v>
      </c>
      <c r="BA123" s="738">
        <v>0.43600000000001049</v>
      </c>
      <c r="BB123" s="738">
        <v>0.43600000000000194</v>
      </c>
    </row>
    <row r="124" spans="1:54" x14ac:dyDescent="0.2">
      <c r="A124" s="737" t="s">
        <v>129</v>
      </c>
      <c r="B124" s="738">
        <v>0.32501100000000227</v>
      </c>
      <c r="C124" s="738">
        <v>0.32633300000000548</v>
      </c>
      <c r="D124" s="738">
        <v>0.32729999999999221</v>
      </c>
      <c r="E124" s="738">
        <v>0.32789699999999705</v>
      </c>
      <c r="F124" s="738">
        <v>0.32807200000000769</v>
      </c>
      <c r="G124" s="738">
        <v>0.32783800000000096</v>
      </c>
      <c r="H124" s="738">
        <v>0.32716599996000056</v>
      </c>
      <c r="I124" s="738">
        <v>0.32618999996999581</v>
      </c>
      <c r="J124" s="738">
        <v>0.3252860000000028</v>
      </c>
      <c r="K124" s="738">
        <v>0.32492899999999841</v>
      </c>
      <c r="L124" s="738">
        <v>0.32545399999999874</v>
      </c>
      <c r="M124" s="738">
        <v>0.32699300002000348</v>
      </c>
      <c r="N124" s="738">
        <v>0.32944500003000343</v>
      </c>
      <c r="O124" s="738">
        <v>0.33260499998999699</v>
      </c>
      <c r="P124" s="738">
        <v>0.33616700002000466</v>
      </c>
      <c r="Q124" s="738">
        <v>0.33987600000000046</v>
      </c>
      <c r="R124" s="738">
        <v>0.34374300003998187</v>
      </c>
      <c r="S124" s="738">
        <v>0.34776300002999411</v>
      </c>
      <c r="T124" s="738">
        <v>0.3517159999800093</v>
      </c>
      <c r="U124" s="738">
        <v>0.35534000005000793</v>
      </c>
      <c r="V124" s="738">
        <v>0.35844899999999907</v>
      </c>
      <c r="W124" s="738">
        <v>0.36090000002000505</v>
      </c>
      <c r="X124" s="738">
        <v>0.36275500001999167</v>
      </c>
      <c r="Y124" s="738">
        <v>0.36437700003999712</v>
      </c>
      <c r="Z124" s="738">
        <v>0.36624799996999652</v>
      </c>
      <c r="AA124" s="738">
        <v>0.36873199999999423</v>
      </c>
      <c r="AB124" s="738">
        <v>0.37191799999000719</v>
      </c>
      <c r="AC124" s="738">
        <v>0.37565399999000393</v>
      </c>
      <c r="AD124" s="738">
        <v>0.37966299997000647</v>
      </c>
      <c r="AE124" s="738">
        <v>0.38354700003000364</v>
      </c>
      <c r="AF124" s="738">
        <v>0.38700399999999474</v>
      </c>
      <c r="AG124" s="738">
        <v>0.38997300000998675</v>
      </c>
      <c r="AH124" s="738">
        <v>0.3924849999799922</v>
      </c>
      <c r="AI124" s="738">
        <v>0.39450800003000686</v>
      </c>
      <c r="AJ124" s="738">
        <v>0.39602400002999766</v>
      </c>
      <c r="AK124" s="738">
        <v>0.39704699999999027</v>
      </c>
      <c r="AL124" s="738">
        <v>0.39756500003999495</v>
      </c>
      <c r="AM124" s="738">
        <v>0.3975769999900024</v>
      </c>
      <c r="AN124" s="738">
        <v>0.39710699998999233</v>
      </c>
      <c r="AO124" s="738">
        <v>0.39620399994999295</v>
      </c>
      <c r="AP124" s="738">
        <v>0.39490999999999415</v>
      </c>
      <c r="AQ124" s="738">
        <v>0.39320900004000392</v>
      </c>
      <c r="AR124" s="738">
        <v>0.39116400005000168</v>
      </c>
      <c r="AS124" s="738">
        <v>0.38905000001999623</v>
      </c>
      <c r="AT124" s="738">
        <v>0.38720400002997879</v>
      </c>
      <c r="AU124" s="738">
        <v>0.38584199999999952</v>
      </c>
      <c r="AV124" s="738">
        <v>0.38510300003000203</v>
      </c>
      <c r="AW124" s="738">
        <v>0.38489600002000685</v>
      </c>
      <c r="AX124" s="738">
        <v>0.38506500004000438</v>
      </c>
      <c r="AY124" s="738">
        <v>0.38532000000000666</v>
      </c>
      <c r="AZ124" s="738">
        <v>0.38545699999999428</v>
      </c>
      <c r="BA124" s="738">
        <v>0.38600000000000367</v>
      </c>
      <c r="BB124" s="738">
        <v>0.38500000000000434</v>
      </c>
    </row>
    <row r="125" spans="1:54" x14ac:dyDescent="0.2">
      <c r="A125" s="737" t="s">
        <v>42</v>
      </c>
      <c r="B125" s="738">
        <v>1.1489100000000034</v>
      </c>
      <c r="C125" s="738">
        <v>1.182949999999994</v>
      </c>
      <c r="D125" s="738">
        <v>1.2179400005000103</v>
      </c>
      <c r="E125" s="738">
        <v>1.2538700002999712</v>
      </c>
      <c r="F125" s="738">
        <v>1.2907899997999972</v>
      </c>
      <c r="G125" s="738">
        <v>1.3286899997999919</v>
      </c>
      <c r="H125" s="738">
        <v>1.3675600002999864</v>
      </c>
      <c r="I125" s="738">
        <v>1.4074400002999721</v>
      </c>
      <c r="J125" s="738">
        <v>1.4484099996000133</v>
      </c>
      <c r="K125" s="738">
        <v>1.490600000199988</v>
      </c>
      <c r="L125" s="738">
        <v>1.5340899996000072</v>
      </c>
      <c r="M125" s="738">
        <v>1.5789400001999621</v>
      </c>
      <c r="N125" s="738">
        <v>1.6251199998999664</v>
      </c>
      <c r="O125" s="738">
        <v>1.6725000003000412</v>
      </c>
      <c r="P125" s="738">
        <v>1.7208100001999878</v>
      </c>
      <c r="Q125" s="738">
        <v>1.7699400000999796</v>
      </c>
      <c r="R125" s="738">
        <v>1.8199500002000162</v>
      </c>
      <c r="S125" s="738">
        <v>1.8709800005000048</v>
      </c>
      <c r="T125" s="738">
        <v>1.9229999998999936</v>
      </c>
      <c r="U125" s="738">
        <v>1.9760300000999864</v>
      </c>
      <c r="V125" s="738">
        <v>2.0301400000000016</v>
      </c>
      <c r="W125" s="738">
        <v>2.0851999996000101</v>
      </c>
      <c r="X125" s="738">
        <v>2.1414500002999715</v>
      </c>
      <c r="Y125" s="738">
        <v>2.199789999800057</v>
      </c>
      <c r="Z125" s="738">
        <v>2.2614000005000947</v>
      </c>
      <c r="AA125" s="738">
        <v>2.3270699996999378</v>
      </c>
      <c r="AB125" s="738">
        <v>2.3972400000001226</v>
      </c>
      <c r="AC125" s="738">
        <v>2.4716000003000258</v>
      </c>
      <c r="AD125" s="738">
        <v>2.5492200003999912</v>
      </c>
      <c r="AE125" s="738">
        <v>2.6287999999999792</v>
      </c>
      <c r="AF125" s="738">
        <v>2.7093599999998879</v>
      </c>
      <c r="AG125" s="738">
        <v>2.7907299999998818</v>
      </c>
      <c r="AH125" s="738">
        <v>2.8732300000001088</v>
      </c>
      <c r="AI125" s="738">
        <v>2.9571199999998976</v>
      </c>
      <c r="AJ125" s="738">
        <v>3.0428199999999554</v>
      </c>
      <c r="AK125" s="738">
        <v>3.1307200000000193</v>
      </c>
      <c r="AL125" s="738">
        <v>3.2206499999999609</v>
      </c>
      <c r="AM125" s="738">
        <v>3.3126599999999455</v>
      </c>
      <c r="AN125" s="738">
        <v>3.4075400000000688</v>
      </c>
      <c r="AO125" s="738">
        <v>3.5062899999999262</v>
      </c>
      <c r="AP125" s="738">
        <v>3.6095400000000062</v>
      </c>
      <c r="AQ125" s="738">
        <v>3.7176700000000489</v>
      </c>
      <c r="AR125" s="738">
        <v>3.8302399999999759</v>
      </c>
      <c r="AS125" s="738">
        <v>3.9461699999999507</v>
      </c>
      <c r="AT125" s="738">
        <v>4.0639199999999409</v>
      </c>
      <c r="AU125" s="738">
        <v>4.1823400000000603</v>
      </c>
      <c r="AV125" s="738">
        <v>4.3010199999999781</v>
      </c>
      <c r="AW125" s="738">
        <v>4.4201800000000064</v>
      </c>
      <c r="AX125" s="738">
        <v>4.5400680000000362</v>
      </c>
      <c r="AY125" s="738">
        <v>4.6611490000000266</v>
      </c>
      <c r="AZ125" s="738">
        <v>4.7837670000000134</v>
      </c>
      <c r="BA125" s="738">
        <v>4.9079999999999968</v>
      </c>
      <c r="BB125" s="738">
        <v>5.0329999999999799</v>
      </c>
    </row>
    <row r="126" spans="1:54" x14ac:dyDescent="0.2">
      <c r="A126" s="737" t="s">
        <v>10</v>
      </c>
      <c r="B126" s="738">
        <v>0.82644100000000498</v>
      </c>
      <c r="C126" s="738">
        <v>0.83959800000000118</v>
      </c>
      <c r="D126" s="738">
        <v>0.85239999999999283</v>
      </c>
      <c r="E126" s="738">
        <v>0.86516900000000907</v>
      </c>
      <c r="F126" s="738">
        <v>0.87835500000000377</v>
      </c>
      <c r="G126" s="738">
        <v>0.89221100000000508</v>
      </c>
      <c r="H126" s="738">
        <v>0.9069289999999931</v>
      </c>
      <c r="I126" s="738">
        <v>0.92231999999999548</v>
      </c>
      <c r="J126" s="738">
        <v>0.93782099999999002</v>
      </c>
      <c r="K126" s="738">
        <v>0.95258799999999422</v>
      </c>
      <c r="L126" s="738">
        <v>0.96603100000000341</v>
      </c>
      <c r="M126" s="738">
        <v>0.97806899999999652</v>
      </c>
      <c r="N126" s="738">
        <v>0.98889200000001065</v>
      </c>
      <c r="O126" s="738">
        <v>0.99863100000000038</v>
      </c>
      <c r="P126" s="738">
        <v>1.0075000000000074</v>
      </c>
      <c r="Q126" s="738">
        <v>1.0157599999999933</v>
      </c>
      <c r="R126" s="738">
        <v>1.0232799999999982</v>
      </c>
      <c r="S126" s="738">
        <v>1.0301799999999992</v>
      </c>
      <c r="T126" s="738">
        <v>1.0372600000000005</v>
      </c>
      <c r="U126" s="738">
        <v>1.0455900000000113</v>
      </c>
      <c r="V126" s="738">
        <v>1.0558699999999832</v>
      </c>
      <c r="W126" s="738">
        <v>1.0684400000000551</v>
      </c>
      <c r="X126" s="738">
        <v>1.0829600000000177</v>
      </c>
      <c r="Y126" s="738">
        <v>1.0985899999999951</v>
      </c>
      <c r="Z126" s="738">
        <v>1.114140000000013</v>
      </c>
      <c r="AA126" s="738">
        <v>1.1286700000000296</v>
      </c>
      <c r="AB126" s="738">
        <v>1.1419500000000555</v>
      </c>
      <c r="AC126" s="738">
        <v>1.1541400000000737</v>
      </c>
      <c r="AD126" s="738">
        <v>1.1652800000000358</v>
      </c>
      <c r="AE126" s="738">
        <v>1.1755699999999707</v>
      </c>
      <c r="AF126" s="738">
        <v>1.1851400000000001</v>
      </c>
      <c r="AG126" s="738">
        <v>1.1939200000000034</v>
      </c>
      <c r="AH126" s="738">
        <v>1.2018100000000282</v>
      </c>
      <c r="AI126" s="738">
        <v>1.208989999999994</v>
      </c>
      <c r="AJ126" s="738">
        <v>1.215679999999987</v>
      </c>
      <c r="AK126" s="738">
        <v>1.2219999999999711</v>
      </c>
      <c r="AL126" s="738">
        <v>1.2281000000000082</v>
      </c>
      <c r="AM126" s="738">
        <v>1.2339100000000258</v>
      </c>
      <c r="AN126" s="738">
        <v>1.2392900000000227</v>
      </c>
      <c r="AO126" s="738">
        <v>1.2440199999999639</v>
      </c>
      <c r="AP126" s="738">
        <v>1.2479500000000026</v>
      </c>
      <c r="AQ126" s="738">
        <v>1.2510199999999942</v>
      </c>
      <c r="AR126" s="738">
        <v>1.2533700000000032</v>
      </c>
      <c r="AS126" s="738">
        <v>1.2552899999999811</v>
      </c>
      <c r="AT126" s="738">
        <v>1.2572199999999907</v>
      </c>
      <c r="AU126" s="738">
        <v>1.2594600000000249</v>
      </c>
      <c r="AV126" s="738">
        <v>1.2621300000000188</v>
      </c>
      <c r="AW126" s="738">
        <v>1.2651400000000061</v>
      </c>
      <c r="AX126" s="738">
        <v>1.2683150000000054</v>
      </c>
      <c r="AY126" s="738">
        <v>1.2713680000000209</v>
      </c>
      <c r="AZ126" s="738">
        <v>1.2741140000000002</v>
      </c>
      <c r="BA126" s="738">
        <v>1.2760000000000022</v>
      </c>
      <c r="BB126" s="738">
        <v>1.2790000000000141</v>
      </c>
    </row>
    <row r="127" spans="1:54" x14ac:dyDescent="0.2">
      <c r="A127" s="737" t="s">
        <v>140</v>
      </c>
      <c r="B127" s="738">
        <v>52.029899999998577</v>
      </c>
      <c r="C127" s="738">
        <v>53.718699999997355</v>
      </c>
      <c r="D127" s="738">
        <v>55.478199999998793</v>
      </c>
      <c r="E127" s="738">
        <v>57.280600000000668</v>
      </c>
      <c r="F127" s="738">
        <v>59.088199999999979</v>
      </c>
      <c r="G127" s="738">
        <v>60.872399999998535</v>
      </c>
      <c r="H127" s="738">
        <v>62.623799999999989</v>
      </c>
      <c r="I127" s="738">
        <v>64.34590000000037</v>
      </c>
      <c r="J127" s="738">
        <v>66.039499999999435</v>
      </c>
      <c r="K127" s="738">
        <v>67.709700000000552</v>
      </c>
      <c r="L127" s="738">
        <v>69.360899999999958</v>
      </c>
      <c r="M127" s="738">
        <v>70.9922000000021</v>
      </c>
      <c r="N127" s="738">
        <v>72.602499999999836</v>
      </c>
      <c r="O127" s="738">
        <v>74.196499999998963</v>
      </c>
      <c r="P127" s="738">
        <v>75.780599999999197</v>
      </c>
      <c r="Q127" s="738">
        <v>77.360699999999127</v>
      </c>
      <c r="R127" s="738">
        <v>78.934099999999987</v>
      </c>
      <c r="S127" s="738">
        <v>80.503099999999804</v>
      </c>
      <c r="T127" s="738">
        <v>82.083900000000327</v>
      </c>
      <c r="U127" s="738">
        <v>83.697900000000757</v>
      </c>
      <c r="V127" s="738">
        <v>85.357900000000413</v>
      </c>
      <c r="W127" s="738">
        <v>87.071499999999489</v>
      </c>
      <c r="X127" s="738">
        <v>88.82830000000115</v>
      </c>
      <c r="Y127" s="738">
        <v>90.600500000000849</v>
      </c>
      <c r="Z127" s="738">
        <v>92.349100000001485</v>
      </c>
      <c r="AA127" s="738">
        <v>94.045600000001485</v>
      </c>
      <c r="AB127" s="738">
        <v>95.68750000000081</v>
      </c>
      <c r="AC127" s="738">
        <v>97.281699999999219</v>
      </c>
      <c r="AD127" s="738">
        <v>98.821500000000498</v>
      </c>
      <c r="AE127" s="738">
        <v>100.30099999999925</v>
      </c>
      <c r="AF127" s="738">
        <v>101.7199999999997</v>
      </c>
      <c r="AG127" s="738">
        <v>103.06700000000207</v>
      </c>
      <c r="AH127" s="738">
        <v>104.35600000000136</v>
      </c>
      <c r="AI127" s="738">
        <v>105.6399999999994</v>
      </c>
      <c r="AJ127" s="738">
        <v>106.99600000000086</v>
      </c>
      <c r="AK127" s="738">
        <v>108.47200000000105</v>
      </c>
      <c r="AL127" s="738">
        <v>110.09199999999983</v>
      </c>
      <c r="AM127" s="738">
        <v>111.83599999999983</v>
      </c>
      <c r="AN127" s="738">
        <v>113.6619999999986</v>
      </c>
      <c r="AO127" s="738">
        <v>115.50500000000002</v>
      </c>
      <c r="AP127" s="738">
        <v>117.31900000000104</v>
      </c>
      <c r="AQ127" s="738">
        <v>119.09000000000135</v>
      </c>
      <c r="AR127" s="738">
        <v>120.8280000000014</v>
      </c>
      <c r="AS127" s="738">
        <v>122.53599999999854</v>
      </c>
      <c r="AT127" s="738">
        <v>124.22199999999977</v>
      </c>
      <c r="AU127" s="738">
        <v>125.89099999999991</v>
      </c>
      <c r="AV127" s="738">
        <v>127.5400000000015</v>
      </c>
      <c r="AW127" s="738">
        <v>129.16300000000118</v>
      </c>
      <c r="AX127" s="738">
        <v>130.75907405000117</v>
      </c>
      <c r="AY127" s="738">
        <v>132.32803502999957</v>
      </c>
      <c r="AZ127" s="738">
        <v>133.87002700000141</v>
      </c>
      <c r="BA127" s="738">
        <v>135.38400000000172</v>
      </c>
      <c r="BB127" s="738">
        <v>136.86900000000139</v>
      </c>
    </row>
    <row r="128" spans="1:54" x14ac:dyDescent="0.2">
      <c r="A128" s="737" t="s">
        <v>210</v>
      </c>
      <c r="B128" s="738">
        <v>3.5945200000000188</v>
      </c>
      <c r="C128" s="738">
        <v>3.6455199999999159</v>
      </c>
      <c r="D128" s="738">
        <v>3.697150000000061</v>
      </c>
      <c r="E128" s="738">
        <v>3.7479299999999456</v>
      </c>
      <c r="F128" s="738">
        <v>3.7956500000000575</v>
      </c>
      <c r="G128" s="738">
        <v>3.838910000000102</v>
      </c>
      <c r="H128" s="738">
        <v>3.876950000000019</v>
      </c>
      <c r="I128" s="738">
        <v>3.9106399999999857</v>
      </c>
      <c r="J128" s="738">
        <v>3.9421399999999687</v>
      </c>
      <c r="K128" s="738">
        <v>3.9745099999999161</v>
      </c>
      <c r="L128" s="738">
        <v>4.0098400000000556</v>
      </c>
      <c r="M128" s="738">
        <v>4.0486199999999721</v>
      </c>
      <c r="N128" s="738">
        <v>4.0898600000000727</v>
      </c>
      <c r="O128" s="738">
        <v>4.1324500000000013</v>
      </c>
      <c r="P128" s="738">
        <v>4.1746200000000249</v>
      </c>
      <c r="Q128" s="738">
        <v>4.2149199999999221</v>
      </c>
      <c r="R128" s="738">
        <v>4.2531600000000482</v>
      </c>
      <c r="S128" s="738">
        <v>4.2890999999999302</v>
      </c>
      <c r="T128" s="738">
        <v>4.3209300000000557</v>
      </c>
      <c r="U128" s="738">
        <v>4.3464500000000079</v>
      </c>
      <c r="V128" s="738">
        <v>4.3641199999999758</v>
      </c>
      <c r="W128" s="738">
        <v>4.3735799999999934</v>
      </c>
      <c r="X128" s="738">
        <v>4.3753100000000931</v>
      </c>
      <c r="Y128" s="738">
        <v>4.3696500000001208</v>
      </c>
      <c r="Z128" s="738">
        <v>4.3572799999999843</v>
      </c>
      <c r="AA128" s="738">
        <v>4.3390800000001235</v>
      </c>
      <c r="AB128" s="738">
        <v>4.3146999999999496</v>
      </c>
      <c r="AC128" s="738">
        <v>4.2849299999999975</v>
      </c>
      <c r="AD128" s="738">
        <v>4.2532800000000588</v>
      </c>
      <c r="AE128" s="738">
        <v>4.2242700000000681</v>
      </c>
      <c r="AF128" s="738">
        <v>4.2010900000000966</v>
      </c>
      <c r="AG128" s="738">
        <v>4.1855099999999421</v>
      </c>
      <c r="AH128" s="738">
        <v>4.1766199999999474</v>
      </c>
      <c r="AI128" s="738">
        <v>4.1716500000000529</v>
      </c>
      <c r="AJ128" s="738">
        <v>4.1663400000000026</v>
      </c>
      <c r="AK128" s="738">
        <v>4.1576999999999318</v>
      </c>
      <c r="AL128" s="738">
        <v>4.1447299999998899</v>
      </c>
      <c r="AM128" s="738">
        <v>4.1286499999999231</v>
      </c>
      <c r="AN128" s="738">
        <v>4.1114400000000844</v>
      </c>
      <c r="AO128" s="738">
        <v>4.0960400000000234</v>
      </c>
      <c r="AP128" s="738">
        <v>4.0844800000001191</v>
      </c>
      <c r="AQ128" s="738">
        <v>4.0773700000000019</v>
      </c>
      <c r="AR128" s="738">
        <v>4.0736999999999863</v>
      </c>
      <c r="AS128" s="738">
        <v>4.0719599999999048</v>
      </c>
      <c r="AT128" s="738">
        <v>4.0699399999999777</v>
      </c>
      <c r="AU128" s="738">
        <v>4.0659799999999162</v>
      </c>
      <c r="AV128" s="738">
        <v>4.0596100000000632</v>
      </c>
      <c r="AW128" s="738">
        <v>4.0512099999999487</v>
      </c>
      <c r="AX128" s="738">
        <v>4.041065000000061</v>
      </c>
      <c r="AY128" s="738">
        <v>4.0297499999999431</v>
      </c>
      <c r="AZ128" s="738">
        <v>4.0176870000000484</v>
      </c>
      <c r="BA128" s="738">
        <v>4.0049999999999102</v>
      </c>
      <c r="BB128" s="738">
        <v>3.9909999999999561</v>
      </c>
    </row>
    <row r="129" spans="1:54" x14ac:dyDescent="0.2">
      <c r="A129" s="737" t="s">
        <v>50</v>
      </c>
      <c r="B129" s="738">
        <v>1.2788300000000046</v>
      </c>
      <c r="C129" s="738">
        <v>1.31705000000001</v>
      </c>
      <c r="D129" s="738">
        <v>1.3566699999999845</v>
      </c>
      <c r="E129" s="738">
        <v>1.3972999999999913</v>
      </c>
      <c r="F129" s="738">
        <v>1.4384199999999889</v>
      </c>
      <c r="G129" s="738">
        <v>1.4796499999999859</v>
      </c>
      <c r="H129" s="738">
        <v>1.5208699999999957</v>
      </c>
      <c r="I129" s="738">
        <v>1.5622100000000096</v>
      </c>
      <c r="J129" s="738">
        <v>1.6039099999999886</v>
      </c>
      <c r="K129" s="738">
        <v>1.6462899999999836</v>
      </c>
      <c r="L129" s="738">
        <v>1.6896200000000121</v>
      </c>
      <c r="M129" s="738">
        <v>1.7334700000000207</v>
      </c>
      <c r="N129" s="738">
        <v>1.7777300000000129</v>
      </c>
      <c r="O129" s="738">
        <v>1.8232200000000101</v>
      </c>
      <c r="P129" s="738">
        <v>1.8710899997999144</v>
      </c>
      <c r="Q129" s="738">
        <v>1.9218800003999352</v>
      </c>
      <c r="R129" s="738">
        <v>1.9763099998999645</v>
      </c>
      <c r="S129" s="738">
        <v>2.0333399998999715</v>
      </c>
      <c r="T129" s="738">
        <v>2.0897100002000077</v>
      </c>
      <c r="U129" s="738">
        <v>2.1410099997999934</v>
      </c>
      <c r="V129" s="738">
        <v>2.1841399995999948</v>
      </c>
      <c r="W129" s="738">
        <v>2.2179199998999173</v>
      </c>
      <c r="X129" s="738">
        <v>2.2434999998000729</v>
      </c>
      <c r="Y129" s="738">
        <v>2.2631999997999781</v>
      </c>
      <c r="Z129" s="738">
        <v>2.2805000004000306</v>
      </c>
      <c r="AA129" s="738">
        <v>2.2980399998999199</v>
      </c>
      <c r="AB129" s="738">
        <v>2.3165699997999658</v>
      </c>
      <c r="AC129" s="738">
        <v>2.3356999999999939</v>
      </c>
      <c r="AD129" s="738">
        <v>2.3555899999999732</v>
      </c>
      <c r="AE129" s="738">
        <v>2.3761599999999827</v>
      </c>
      <c r="AF129" s="738">
        <v>2.3974400000000315</v>
      </c>
      <c r="AG129" s="738">
        <v>2.4197800000000385</v>
      </c>
      <c r="AH129" s="738">
        <v>2.4436600001999893</v>
      </c>
      <c r="AI129" s="738">
        <v>2.4692899999999689</v>
      </c>
      <c r="AJ129" s="738">
        <v>2.4968300004999775</v>
      </c>
      <c r="AK129" s="738">
        <v>2.5264500002000418</v>
      </c>
      <c r="AL129" s="738">
        <v>2.5580099998999604</v>
      </c>
      <c r="AM129" s="738">
        <v>2.5916699997999424</v>
      </c>
      <c r="AN129" s="738">
        <v>2.628130000400053</v>
      </c>
      <c r="AO129" s="738">
        <v>2.668289999799963</v>
      </c>
      <c r="AP129" s="738">
        <v>2.7126500000000688</v>
      </c>
      <c r="AQ129" s="738">
        <v>2.7615199996000026</v>
      </c>
      <c r="AR129" s="738">
        <v>2.8142300003000398</v>
      </c>
      <c r="AS129" s="738">
        <v>2.8691099995000853</v>
      </c>
      <c r="AT129" s="738">
        <v>2.9239000002000632</v>
      </c>
      <c r="AU129" s="738">
        <v>2.9768800001000022</v>
      </c>
      <c r="AV129" s="738">
        <v>3.027399999899945</v>
      </c>
      <c r="AW129" s="738">
        <v>3.0756499994999458</v>
      </c>
      <c r="AX129" s="738">
        <v>3.1217719998999431</v>
      </c>
      <c r="AY129" s="738">
        <v>3.1662439995999292</v>
      </c>
      <c r="AZ129" s="738">
        <v>3.2094039999999451</v>
      </c>
      <c r="BA129" s="738">
        <v>3.2509999999999963</v>
      </c>
      <c r="BB129" s="738">
        <v>3.2920000000000829</v>
      </c>
    </row>
    <row r="130" spans="1:54" x14ac:dyDescent="0.2">
      <c r="A130" s="737" t="s">
        <v>28</v>
      </c>
      <c r="B130" s="738">
        <v>16.000000001999798</v>
      </c>
      <c r="C130" s="738">
        <v>16.34719999499999</v>
      </c>
      <c r="D130" s="738">
        <v>16.695000002999922</v>
      </c>
      <c r="E130" s="738">
        <v>17.049199997999999</v>
      </c>
      <c r="F130" s="738">
        <v>17.416999997999884</v>
      </c>
      <c r="G130" s="738">
        <v>17.803700003999399</v>
      </c>
      <c r="H130" s="738">
        <v>18.210800002999513</v>
      </c>
      <c r="I130" s="738">
        <v>18.636999998999695</v>
      </c>
      <c r="J130" s="738">
        <v>19.081700002999845</v>
      </c>
      <c r="K130" s="738">
        <v>19.543299995000044</v>
      </c>
      <c r="L130" s="738">
        <v>20.01980000100037</v>
      </c>
      <c r="M130" s="738">
        <v>20.511599998000555</v>
      </c>
      <c r="N130" s="738">
        <v>21.016800003999926</v>
      </c>
      <c r="O130" s="738">
        <v>21.528500002999749</v>
      </c>
      <c r="P130" s="738">
        <v>22.037599994999699</v>
      </c>
      <c r="Q130" s="738">
        <v>22.537399999999892</v>
      </c>
      <c r="R130" s="738">
        <v>23.023900000000179</v>
      </c>
      <c r="S130" s="738">
        <v>23.497800000000357</v>
      </c>
      <c r="T130" s="738">
        <v>23.961800000000203</v>
      </c>
      <c r="U130" s="738">
        <v>24.42119999999959</v>
      </c>
      <c r="V130" s="738">
        <v>24.879100000000456</v>
      </c>
      <c r="W130" s="738">
        <v>25.336900000000206</v>
      </c>
      <c r="X130" s="738">
        <v>25.791500000000468</v>
      </c>
      <c r="Y130" s="738">
        <v>26.237400000000228</v>
      </c>
      <c r="Z130" s="738">
        <v>26.666999999999984</v>
      </c>
      <c r="AA130" s="738">
        <v>27.07519999999943</v>
      </c>
      <c r="AB130" s="738">
        <v>27.460599999998571</v>
      </c>
      <c r="AC130" s="738">
        <v>27.825899999999255</v>
      </c>
      <c r="AD130" s="738">
        <v>28.175299999999297</v>
      </c>
      <c r="AE130" s="738">
        <v>28.514799999999941</v>
      </c>
      <c r="AF130" s="738">
        <v>28.84959999999867</v>
      </c>
      <c r="AG130" s="738">
        <v>29.181800000000329</v>
      </c>
      <c r="AH130" s="738">
        <v>29.512399999999964</v>
      </c>
      <c r="AI130" s="738">
        <v>29.84390000000047</v>
      </c>
      <c r="AJ130" s="738">
        <v>30.17930000000052</v>
      </c>
      <c r="AK130" s="738">
        <v>30.521100000000089</v>
      </c>
      <c r="AL130" s="738">
        <v>30.869299999998873</v>
      </c>
      <c r="AM130" s="738">
        <v>31.22589999999937</v>
      </c>
      <c r="AN130" s="738">
        <v>31.596900000000236</v>
      </c>
      <c r="AO130" s="738">
        <v>31.989900000000173</v>
      </c>
      <c r="AP130" s="738">
        <v>32.409600000000211</v>
      </c>
      <c r="AQ130" s="738">
        <v>32.858799999999498</v>
      </c>
      <c r="AR130" s="738">
        <v>33.333799999999158</v>
      </c>
      <c r="AS130" s="738">
        <v>33.824800000000565</v>
      </c>
      <c r="AT130" s="738">
        <v>34.318099999999717</v>
      </c>
      <c r="AU130" s="738">
        <v>34.803299999999638</v>
      </c>
      <c r="AV130" s="738">
        <v>35.276799999999731</v>
      </c>
      <c r="AW130" s="738">
        <v>35.739600000000266</v>
      </c>
      <c r="AX130" s="738">
        <v>36.191804999999952</v>
      </c>
      <c r="AY130" s="738">
        <v>36.635156000000535</v>
      </c>
      <c r="AZ130" s="738">
        <v>37.070717999999779</v>
      </c>
      <c r="BA130" s="738">
        <v>37.498000000000651</v>
      </c>
      <c r="BB130" s="738">
        <v>37.914000000000556</v>
      </c>
    </row>
    <row r="131" spans="1:54" x14ac:dyDescent="0.2">
      <c r="A131" s="737" t="s">
        <v>11</v>
      </c>
      <c r="B131" s="738">
        <v>9.1615300004002531</v>
      </c>
      <c r="C131" s="738">
        <v>9.3751399996002061</v>
      </c>
      <c r="D131" s="738">
        <v>9.5957600002001033</v>
      </c>
      <c r="E131" s="738">
        <v>9.8275799997998323</v>
      </c>
      <c r="F131" s="738">
        <v>10.076200000000185</v>
      </c>
      <c r="G131" s="738">
        <v>10.344499999999973</v>
      </c>
      <c r="H131" s="738">
        <v>10.63289999999966</v>
      </c>
      <c r="I131" s="738">
        <v>10.936900000000126</v>
      </c>
      <c r="J131" s="738">
        <v>11.248000000000323</v>
      </c>
      <c r="K131" s="738">
        <v>11.555000001000037</v>
      </c>
      <c r="L131" s="738">
        <v>11.848300000999545</v>
      </c>
      <c r="M131" s="738">
        <v>12.133099998999906</v>
      </c>
      <c r="N131" s="738">
        <v>12.409200003000427</v>
      </c>
      <c r="O131" s="738">
        <v>12.657700003999878</v>
      </c>
      <c r="P131" s="738">
        <v>12.85379999999979</v>
      </c>
      <c r="Q131" s="738">
        <v>12.98440000399971</v>
      </c>
      <c r="R131" s="738">
        <v>13.034400000999746</v>
      </c>
      <c r="S131" s="738">
        <v>13.020899998999454</v>
      </c>
      <c r="T131" s="738">
        <v>13.00259999699996</v>
      </c>
      <c r="U131" s="738">
        <v>13.059600000000524</v>
      </c>
      <c r="V131" s="738">
        <v>13.247600000000583</v>
      </c>
      <c r="W131" s="738">
        <v>13.59199999799996</v>
      </c>
      <c r="X131" s="738">
        <v>14.071199997000461</v>
      </c>
      <c r="Y131" s="738">
        <v>14.637000003000399</v>
      </c>
      <c r="Z131" s="738">
        <v>15.216999999999519</v>
      </c>
      <c r="AA131" s="738">
        <v>15.759100002000295</v>
      </c>
      <c r="AB131" s="738">
        <v>16.248199999000434</v>
      </c>
      <c r="AC131" s="738">
        <v>16.701400002000057</v>
      </c>
      <c r="AD131" s="738">
        <v>17.136800002000015</v>
      </c>
      <c r="AE131" s="738">
        <v>17.584899996000324</v>
      </c>
      <c r="AF131" s="738">
        <v>18.067700003000372</v>
      </c>
      <c r="AG131" s="738">
        <v>18.58880000099964</v>
      </c>
      <c r="AH131" s="738">
        <v>19.139700004000094</v>
      </c>
      <c r="AI131" s="738">
        <v>19.716600001000327</v>
      </c>
      <c r="AJ131" s="738">
        <v>20.312700001000053</v>
      </c>
      <c r="AK131" s="738">
        <v>20.923099999999518</v>
      </c>
      <c r="AL131" s="738">
        <v>21.547499998000919</v>
      </c>
      <c r="AM131" s="738">
        <v>22.188399996999895</v>
      </c>
      <c r="AN131" s="738">
        <v>22.846800003000101</v>
      </c>
      <c r="AO131" s="738">
        <v>23.524099998999716</v>
      </c>
      <c r="AP131" s="738">
        <v>24.221399998999345</v>
      </c>
      <c r="AQ131" s="738">
        <v>24.938999996000586</v>
      </c>
      <c r="AR131" s="738">
        <v>25.676599997999684</v>
      </c>
      <c r="AS131" s="738">
        <v>26.434400005000008</v>
      </c>
      <c r="AT131" s="738">
        <v>27.212400003999342</v>
      </c>
      <c r="AU131" s="738">
        <v>28.010699995999403</v>
      </c>
      <c r="AV131" s="738">
        <v>28.829500000000216</v>
      </c>
      <c r="AW131" s="738">
        <v>29.668800000000029</v>
      </c>
      <c r="AX131" s="738">
        <v>30.528672999999966</v>
      </c>
      <c r="AY131" s="738">
        <v>31.408823000000311</v>
      </c>
      <c r="AZ131" s="738">
        <v>32.309194999999619</v>
      </c>
      <c r="BA131" s="738">
        <v>33.2299999999994</v>
      </c>
      <c r="BB131" s="738">
        <v>34.170999999998784</v>
      </c>
    </row>
    <row r="132" spans="1:54" x14ac:dyDescent="0.2">
      <c r="A132" s="737" t="s">
        <v>211</v>
      </c>
      <c r="B132" s="738">
        <v>26.381400002999481</v>
      </c>
      <c r="C132" s="738">
        <v>27.024999999999267</v>
      </c>
      <c r="D132" s="738">
        <v>27.680099998999058</v>
      </c>
      <c r="E132" s="738">
        <v>28.347299997999691</v>
      </c>
      <c r="F132" s="738">
        <v>29.027700000000692</v>
      </c>
      <c r="G132" s="738">
        <v>29.722000004001153</v>
      </c>
      <c r="H132" s="738">
        <v>30.428000003000175</v>
      </c>
      <c r="I132" s="738">
        <v>31.144299997999561</v>
      </c>
      <c r="J132" s="738">
        <v>31.872200003999179</v>
      </c>
      <c r="K132" s="738">
        <v>32.613899995999233</v>
      </c>
      <c r="L132" s="738">
        <v>33.369700003000581</v>
      </c>
      <c r="M132" s="738">
        <v>34.139099995999118</v>
      </c>
      <c r="N132" s="738">
        <v>34.917900003001172</v>
      </c>
      <c r="O132" s="738">
        <v>35.697900003001045</v>
      </c>
      <c r="P132" s="738">
        <v>36.468899995999877</v>
      </c>
      <c r="Q132" s="738">
        <v>37.222299995000682</v>
      </c>
      <c r="R132" s="738">
        <v>37.957300003999698</v>
      </c>
      <c r="S132" s="738">
        <v>38.673200002998911</v>
      </c>
      <c r="T132" s="738">
        <v>39.362099998001227</v>
      </c>
      <c r="U132" s="738">
        <v>40.01489999999837</v>
      </c>
      <c r="V132" s="738">
        <v>40.626199999998981</v>
      </c>
      <c r="W132" s="738">
        <v>41.190199999998292</v>
      </c>
      <c r="X132" s="738">
        <v>41.71149999999993</v>
      </c>
      <c r="Y132" s="738">
        <v>42.209800000001579</v>
      </c>
      <c r="Z132" s="738">
        <v>42.712200000000919</v>
      </c>
      <c r="AA132" s="738">
        <v>43.237800000000732</v>
      </c>
      <c r="AB132" s="738">
        <v>43.793299999999398</v>
      </c>
      <c r="AC132" s="738">
        <v>44.371499999999273</v>
      </c>
      <c r="AD132" s="738">
        <v>44.959900000000928</v>
      </c>
      <c r="AE132" s="738">
        <v>45.539400000000576</v>
      </c>
      <c r="AF132" s="738">
        <v>46.095500000001699</v>
      </c>
      <c r="AG132" s="738">
        <v>46.627999999999076</v>
      </c>
      <c r="AH132" s="738">
        <v>47.140199999999226</v>
      </c>
      <c r="AI132" s="738">
        <v>47.624900000001794</v>
      </c>
      <c r="AJ132" s="738">
        <v>48.073699999998929</v>
      </c>
      <c r="AK132" s="738">
        <v>48.482599999998484</v>
      </c>
      <c r="AL132" s="738">
        <v>48.846500000000518</v>
      </c>
      <c r="AM132" s="738">
        <v>49.171599999999657</v>
      </c>
      <c r="AN132" s="738">
        <v>49.479799999999443</v>
      </c>
      <c r="AO132" s="738">
        <v>49.800699999999843</v>
      </c>
      <c r="AP132" s="738">
        <v>50.155899999998816</v>
      </c>
      <c r="AQ132" s="738">
        <v>50.553000000000523</v>
      </c>
      <c r="AR132" s="738">
        <v>50.986499999998721</v>
      </c>
      <c r="AS132" s="738">
        <v>51.448199999999403</v>
      </c>
      <c r="AT132" s="738">
        <v>51.924199999999395</v>
      </c>
      <c r="AU132" s="738">
        <v>52.403700000001557</v>
      </c>
      <c r="AV132" s="738">
        <v>52.885199999998981</v>
      </c>
      <c r="AW132" s="738">
        <v>53.370599999999335</v>
      </c>
      <c r="AX132" s="738">
        <v>53.85573499999974</v>
      </c>
      <c r="AY132" s="738">
        <v>54.336138000000609</v>
      </c>
      <c r="AZ132" s="738">
        <v>54.808276000000376</v>
      </c>
      <c r="BA132" s="738">
        <v>55.269000000000595</v>
      </c>
      <c r="BB132" s="738">
        <v>55.719000000000449</v>
      </c>
    </row>
    <row r="133" spans="1:54" x14ac:dyDescent="0.2">
      <c r="A133" s="737" t="s">
        <v>33</v>
      </c>
      <c r="B133" s="738">
        <v>0.78038399999999908</v>
      </c>
      <c r="C133" s="738">
        <v>0.80415699999999812</v>
      </c>
      <c r="D133" s="738">
        <v>0.82944099999999821</v>
      </c>
      <c r="E133" s="738">
        <v>0.85538000000000258</v>
      </c>
      <c r="F133" s="738">
        <v>0.88078500000000037</v>
      </c>
      <c r="G133" s="738">
        <v>0.90483899999999495</v>
      </c>
      <c r="H133" s="738">
        <v>0.92750300000000774</v>
      </c>
      <c r="I133" s="738">
        <v>0.94919300000000673</v>
      </c>
      <c r="J133" s="738">
        <v>0.97025800000000317</v>
      </c>
      <c r="K133" s="738">
        <v>0.99122599999991046</v>
      </c>
      <c r="L133" s="738">
        <v>1.0126699999999926</v>
      </c>
      <c r="M133" s="738">
        <v>1.0342599999999995</v>
      </c>
      <c r="N133" s="738">
        <v>1.0563699999999987</v>
      </c>
      <c r="O133" s="738">
        <v>1.0810800000000016</v>
      </c>
      <c r="P133" s="738">
        <v>1.1111300000000035</v>
      </c>
      <c r="Q133" s="738">
        <v>1.1483000000000225</v>
      </c>
      <c r="R133" s="738">
        <v>1.1935900000000403</v>
      </c>
      <c r="S133" s="738">
        <v>1.2459900000000139</v>
      </c>
      <c r="T133" s="738">
        <v>1.3027400000000162</v>
      </c>
      <c r="U133" s="738">
        <v>1.3599299999999823</v>
      </c>
      <c r="V133" s="738">
        <v>1.4146899998999556</v>
      </c>
      <c r="W133" s="738">
        <v>1.4657399998000491</v>
      </c>
      <c r="X133" s="738">
        <v>1.5137199999000404</v>
      </c>
      <c r="Y133" s="738">
        <v>1.5599799997000461</v>
      </c>
      <c r="Z133" s="738">
        <v>1.6067200002999784</v>
      </c>
      <c r="AA133" s="738">
        <v>1.6553600001000586</v>
      </c>
      <c r="AB133" s="738">
        <v>1.7064899998000471</v>
      </c>
      <c r="AC133" s="738">
        <v>1.7589900000999681</v>
      </c>
      <c r="AD133" s="738">
        <v>1.8105699996000626</v>
      </c>
      <c r="AE133" s="738">
        <v>1.8580400002999602</v>
      </c>
      <c r="AF133" s="738">
        <v>1.8992600001999635</v>
      </c>
      <c r="AG133" s="738">
        <v>1.933599999499938</v>
      </c>
      <c r="AH133" s="738">
        <v>1.9621500002999697</v>
      </c>
      <c r="AI133" s="738">
        <v>1.9865400000999487</v>
      </c>
      <c r="AJ133" s="738">
        <v>2.0092300002999806</v>
      </c>
      <c r="AK133" s="738">
        <v>2.0322000002998855</v>
      </c>
      <c r="AL133" s="738">
        <v>2.0557300003000099</v>
      </c>
      <c r="AM133" s="738">
        <v>2.0799199996000168</v>
      </c>
      <c r="AN133" s="738">
        <v>2.1063799996999286</v>
      </c>
      <c r="AO133" s="738">
        <v>2.13704000040005</v>
      </c>
      <c r="AP133" s="738">
        <v>2.1731699999999252</v>
      </c>
      <c r="AQ133" s="738">
        <v>2.2156200002000004</v>
      </c>
      <c r="AR133" s="738">
        <v>2.2639300001999629</v>
      </c>
      <c r="AS133" s="738">
        <v>2.3165200000000494</v>
      </c>
      <c r="AT133" s="738">
        <v>2.3709900000000141</v>
      </c>
      <c r="AU133" s="738">
        <v>2.4255599999999906</v>
      </c>
      <c r="AV133" s="738">
        <v>2.4797099999999643</v>
      </c>
      <c r="AW133" s="738">
        <v>2.5337899999999602</v>
      </c>
      <c r="AX133" s="738">
        <v>2.5878009999999985</v>
      </c>
      <c r="AY133" s="738">
        <v>2.6419960000000007</v>
      </c>
      <c r="AZ133" s="738">
        <v>2.6965369999999793</v>
      </c>
      <c r="BA133" s="738">
        <v>2.7510000000000403</v>
      </c>
      <c r="BB133" s="738">
        <v>2.8060000000000662</v>
      </c>
    </row>
    <row r="134" spans="1:54" x14ac:dyDescent="0.2">
      <c r="A134" s="737" t="s">
        <v>61</v>
      </c>
      <c r="B134" s="738">
        <v>11.997900002800018</v>
      </c>
      <c r="C134" s="738">
        <v>12.243799998599904</v>
      </c>
      <c r="D134" s="738">
        <v>12.499400001700133</v>
      </c>
      <c r="E134" s="738">
        <v>12.764999998500123</v>
      </c>
      <c r="F134" s="738">
        <v>13.040399995900001</v>
      </c>
      <c r="G134" s="738">
        <v>13.325800003699856</v>
      </c>
      <c r="H134" s="738">
        <v>13.621099998299984</v>
      </c>
      <c r="I134" s="738">
        <v>13.926300001300154</v>
      </c>
      <c r="J134" s="738">
        <v>14.241400003100233</v>
      </c>
      <c r="K134" s="738">
        <v>14.566700000700084</v>
      </c>
      <c r="L134" s="738">
        <v>14.902200003700031</v>
      </c>
      <c r="M134" s="738">
        <v>15.249000004800065</v>
      </c>
      <c r="N134" s="738">
        <v>15.607200000999979</v>
      </c>
      <c r="O134" s="738">
        <v>15.97439999900007</v>
      </c>
      <c r="P134" s="738">
        <v>16.347199998999955</v>
      </c>
      <c r="Q134" s="738">
        <v>16.72400000000005</v>
      </c>
      <c r="R134" s="738">
        <v>17.101100003999854</v>
      </c>
      <c r="S134" s="738">
        <v>17.48090000400007</v>
      </c>
      <c r="T134" s="738">
        <v>17.873700001999957</v>
      </c>
      <c r="U134" s="738">
        <v>18.293500000000115</v>
      </c>
      <c r="V134" s="738">
        <v>18.749399998999284</v>
      </c>
      <c r="W134" s="738">
        <v>19.245100004999419</v>
      </c>
      <c r="X134" s="738">
        <v>19.773799997999646</v>
      </c>
      <c r="Y134" s="738">
        <v>20.321199998000377</v>
      </c>
      <c r="Z134" s="738">
        <v>20.867100003999735</v>
      </c>
      <c r="AA134" s="738">
        <v>21.396400000999744</v>
      </c>
      <c r="AB134" s="738">
        <v>21.903400004000392</v>
      </c>
      <c r="AC134" s="738">
        <v>22.38980000099864</v>
      </c>
      <c r="AD134" s="738">
        <v>22.85629999900091</v>
      </c>
      <c r="AE134" s="738">
        <v>23.305999997000761</v>
      </c>
      <c r="AF134" s="738">
        <v>23.740899995999786</v>
      </c>
      <c r="AG134" s="738">
        <v>24.161800004999662</v>
      </c>
      <c r="AH134" s="738">
        <v>24.566299996999472</v>
      </c>
      <c r="AI134" s="738">
        <v>24.950600003000407</v>
      </c>
      <c r="AJ134" s="738">
        <v>25.309400003999876</v>
      </c>
      <c r="AK134" s="738">
        <v>25.64029999900044</v>
      </c>
      <c r="AL134" s="738">
        <v>25.940599994999289</v>
      </c>
      <c r="AM134" s="738">
        <v>26.214800003000516</v>
      </c>
      <c r="AN134" s="738">
        <v>26.475899999999989</v>
      </c>
      <c r="AO134" s="738">
        <v>26.741099996999516</v>
      </c>
      <c r="AP134" s="738">
        <v>27.02309999600082</v>
      </c>
      <c r="AQ134" s="738">
        <v>27.327099996999376</v>
      </c>
      <c r="AR134" s="738">
        <v>27.649900000999974</v>
      </c>
      <c r="AS134" s="738">
        <v>27.985300003000354</v>
      </c>
      <c r="AT134" s="738">
        <v>28.323199996999818</v>
      </c>
      <c r="AU134" s="738">
        <v>28.656300000000044</v>
      </c>
      <c r="AV134" s="738">
        <v>28.982800000998594</v>
      </c>
      <c r="AW134" s="738">
        <v>29.30500000400118</v>
      </c>
      <c r="AX134" s="738">
        <v>29.624035002000003</v>
      </c>
      <c r="AY134" s="738">
        <v>29.942017999998988</v>
      </c>
      <c r="AZ134" s="738">
        <v>30.2602440000001</v>
      </c>
      <c r="BA134" s="738">
        <v>30.577999999999395</v>
      </c>
      <c r="BB134" s="738">
        <v>30.89500000000087</v>
      </c>
    </row>
    <row r="135" spans="1:54" x14ac:dyDescent="0.2">
      <c r="A135" s="737" t="s">
        <v>113</v>
      </c>
      <c r="B135" s="738">
        <v>13.001900000000512</v>
      </c>
      <c r="C135" s="738">
        <v>13.147900000000602</v>
      </c>
      <c r="D135" s="738">
        <v>13.291900000000354</v>
      </c>
      <c r="E135" s="738">
        <v>13.431199999999585</v>
      </c>
      <c r="F135" s="738">
        <v>13.562400000000585</v>
      </c>
      <c r="G135" s="738">
        <v>13.683300000000481</v>
      </c>
      <c r="H135" s="738">
        <v>13.793099999999628</v>
      </c>
      <c r="I135" s="738">
        <v>13.892899999999946</v>
      </c>
      <c r="J135" s="738">
        <v>13.984099999999719</v>
      </c>
      <c r="K135" s="738">
        <v>14.06859999999975</v>
      </c>
      <c r="L135" s="738">
        <v>14.148400000000017</v>
      </c>
      <c r="M135" s="738">
        <v>14.223799999999642</v>
      </c>
      <c r="N135" s="738">
        <v>14.295200000000429</v>
      </c>
      <c r="O135" s="738">
        <v>14.365399999999962</v>
      </c>
      <c r="P135" s="738">
        <v>14.437499999999895</v>
      </c>
      <c r="Q135" s="738">
        <v>14.513900000000637</v>
      </c>
      <c r="R135" s="738">
        <v>14.595799999999761</v>
      </c>
      <c r="S135" s="738">
        <v>14.682600000000093</v>
      </c>
      <c r="T135" s="738">
        <v>14.773999998000765</v>
      </c>
      <c r="U135" s="738">
        <v>14.868699999000105</v>
      </c>
      <c r="V135" s="738">
        <v>14.965399999000319</v>
      </c>
      <c r="W135" s="738">
        <v>15.064499998999953</v>
      </c>
      <c r="X135" s="738">
        <v>15.16590000500049</v>
      </c>
      <c r="Y135" s="738">
        <v>15.267999995000157</v>
      </c>
      <c r="Z135" s="738">
        <v>15.369100003999813</v>
      </c>
      <c r="AA135" s="738">
        <v>15.467900004000034</v>
      </c>
      <c r="AB135" s="738">
        <v>15.563299999000796</v>
      </c>
      <c r="AC135" s="738">
        <v>15.655500003000247</v>
      </c>
      <c r="AD135" s="738">
        <v>15.745600001999723</v>
      </c>
      <c r="AE135" s="738">
        <v>15.835500004000112</v>
      </c>
      <c r="AF135" s="738">
        <v>15.926200004999972</v>
      </c>
      <c r="AG135" s="738">
        <v>16.018100000999429</v>
      </c>
      <c r="AH135" s="738">
        <v>16.110400002000375</v>
      </c>
      <c r="AI135" s="738">
        <v>16.200999997000281</v>
      </c>
      <c r="AJ135" s="738">
        <v>16.28720000199996</v>
      </c>
      <c r="AK135" s="738">
        <v>16.367199994999396</v>
      </c>
      <c r="AL135" s="738">
        <v>16.440200003000093</v>
      </c>
      <c r="AM135" s="738">
        <v>16.507099998999664</v>
      </c>
      <c r="AN135" s="738">
        <v>16.568700000000803</v>
      </c>
      <c r="AO135" s="738">
        <v>16.626899995000393</v>
      </c>
      <c r="AP135" s="738">
        <v>16.682900003000256</v>
      </c>
      <c r="AQ135" s="738">
        <v>16.736999997000275</v>
      </c>
      <c r="AR135" s="738">
        <v>16.789099998999774</v>
      </c>
      <c r="AS135" s="738">
        <v>16.83969999699957</v>
      </c>
      <c r="AT135" s="738">
        <v>16.889399999000087</v>
      </c>
      <c r="AU135" s="738">
        <v>16.93849999800031</v>
      </c>
      <c r="AV135" s="738">
        <v>16.987300001000033</v>
      </c>
      <c r="AW135" s="738">
        <v>17.03590000399992</v>
      </c>
      <c r="AX135" s="738">
        <v>17.084459001000468</v>
      </c>
      <c r="AY135" s="738">
        <v>17.132907995999972</v>
      </c>
      <c r="AZ135" s="738">
        <v>17.181247999999989</v>
      </c>
      <c r="BA135" s="738">
        <v>17.230000000000388</v>
      </c>
      <c r="BB135" s="738">
        <v>17.277000000000314</v>
      </c>
    </row>
    <row r="136" spans="1:54" x14ac:dyDescent="0.2">
      <c r="A136" s="737" t="s">
        <v>161</v>
      </c>
      <c r="B136" s="738">
        <v>0.10532400000000286</v>
      </c>
      <c r="C136" s="738">
        <v>0.10982999999999515</v>
      </c>
      <c r="D136" s="738">
        <v>0.11498399999999714</v>
      </c>
      <c r="E136" s="738">
        <v>0.12043200000000176</v>
      </c>
      <c r="F136" s="738">
        <v>0.1256420000000032</v>
      </c>
      <c r="G136" s="738">
        <v>0.13026400000000046</v>
      </c>
      <c r="H136" s="738">
        <v>0.13417099999999696</v>
      </c>
      <c r="I136" s="738">
        <v>0.13746699999999712</v>
      </c>
      <c r="J136" s="738">
        <v>0.14026499999999947</v>
      </c>
      <c r="K136" s="738">
        <v>0.14276000000000039</v>
      </c>
      <c r="L136" s="738">
        <v>0.14514400000000141</v>
      </c>
      <c r="M136" s="738">
        <v>0.14741499999999219</v>
      </c>
      <c r="N136" s="738">
        <v>0.14956000000000172</v>
      </c>
      <c r="O136" s="738">
        <v>0.15165500000000195</v>
      </c>
      <c r="P136" s="738">
        <v>0.15376999999999974</v>
      </c>
      <c r="Q136" s="738">
        <v>0.15598199999999607</v>
      </c>
      <c r="R136" s="738">
        <v>0.15831300000000598</v>
      </c>
      <c r="S136" s="738">
        <v>0.16078800000000207</v>
      </c>
      <c r="T136" s="738">
        <v>0.16348399999999569</v>
      </c>
      <c r="U136" s="738">
        <v>0.16646499999999742</v>
      </c>
      <c r="V136" s="738">
        <v>0.16978699999999883</v>
      </c>
      <c r="W136" s="738">
        <v>0.17348799996000056</v>
      </c>
      <c r="X136" s="738">
        <v>0.17752499995999643</v>
      </c>
      <c r="Y136" s="738">
        <v>0.18182499997999932</v>
      </c>
      <c r="Z136" s="738">
        <v>0.18626400001000434</v>
      </c>
      <c r="AA136" s="738">
        <v>0.19073199999999974</v>
      </c>
      <c r="AB136" s="738">
        <v>0.19521599995000075</v>
      </c>
      <c r="AC136" s="738">
        <v>0.19971500000000222</v>
      </c>
      <c r="AD136" s="738">
        <v>0.20418000004999556</v>
      </c>
      <c r="AE136" s="738">
        <v>0.20858199996000026</v>
      </c>
      <c r="AF136" s="738">
        <v>0.21287099999999604</v>
      </c>
      <c r="AG136" s="738">
        <v>0.21704000003999749</v>
      </c>
      <c r="AH136" s="738">
        <v>0.22108799994999168</v>
      </c>
      <c r="AI136" s="738">
        <v>0.22502600005000983</v>
      </c>
      <c r="AJ136" s="738">
        <v>0.22888299999999487</v>
      </c>
      <c r="AK136" s="738">
        <v>0.23268600000000206</v>
      </c>
      <c r="AL136" s="738">
        <v>0.23643499996999556</v>
      </c>
      <c r="AM136" s="738">
        <v>0.24012900002999957</v>
      </c>
      <c r="AN136" s="738">
        <v>0.24378600002999967</v>
      </c>
      <c r="AO136" s="738">
        <v>0.24741299998000818</v>
      </c>
      <c r="AP136" s="738">
        <v>0.25103700000000367</v>
      </c>
      <c r="AQ136" s="738">
        <v>0.25465699999999797</v>
      </c>
      <c r="AR136" s="738">
        <v>0.25827499995000258</v>
      </c>
      <c r="AS136" s="738">
        <v>0.26188899996999515</v>
      </c>
      <c r="AT136" s="738">
        <v>0.26549699996999576</v>
      </c>
      <c r="AU136" s="738">
        <v>0.26909100000000608</v>
      </c>
      <c r="AV136" s="738">
        <v>0.27267699995999972</v>
      </c>
      <c r="AW136" s="738">
        <v>0.27625500001999626</v>
      </c>
      <c r="AX136" s="738">
        <v>0.27982099995999354</v>
      </c>
      <c r="AY136" s="738">
        <v>0.28337600004000008</v>
      </c>
      <c r="AZ136" s="738">
        <v>0.28691300000000336</v>
      </c>
      <c r="BA136" s="738">
        <v>0.29099999999999682</v>
      </c>
      <c r="BB136" s="738">
        <v>0.29400000000000504</v>
      </c>
    </row>
    <row r="137" spans="1:54" x14ac:dyDescent="0.2">
      <c r="A137" s="737" t="s">
        <v>159</v>
      </c>
      <c r="B137" s="738">
        <v>2.8183899997999222</v>
      </c>
      <c r="C137" s="738">
        <v>2.8708200004001014</v>
      </c>
      <c r="D137" s="738">
        <v>2.9296899995999754</v>
      </c>
      <c r="E137" s="738">
        <v>2.9894099995999648</v>
      </c>
      <c r="F137" s="738">
        <v>3.0421800001999322</v>
      </c>
      <c r="G137" s="738">
        <v>3.0826300001999245</v>
      </c>
      <c r="H137" s="738">
        <v>3.1085699998000913</v>
      </c>
      <c r="I137" s="738">
        <v>3.1224100002999422</v>
      </c>
      <c r="J137" s="738">
        <v>3.1289600000999278</v>
      </c>
      <c r="K137" s="738">
        <v>3.1352999997000919</v>
      </c>
      <c r="L137" s="738">
        <v>3.1466199996999866</v>
      </c>
      <c r="M137" s="738">
        <v>3.1648300004000411</v>
      </c>
      <c r="N137" s="738">
        <v>3.1885400001000286</v>
      </c>
      <c r="O137" s="738">
        <v>3.2157299998000877</v>
      </c>
      <c r="P137" s="738">
        <v>3.2430400000999939</v>
      </c>
      <c r="Q137" s="738">
        <v>3.2682400000999503</v>
      </c>
      <c r="R137" s="738">
        <v>3.2902999998999438</v>
      </c>
      <c r="S137" s="738">
        <v>3.3107399999999263</v>
      </c>
      <c r="T137" s="738">
        <v>3.3327900002000539</v>
      </c>
      <c r="U137" s="738">
        <v>3.3609600003999085</v>
      </c>
      <c r="V137" s="738">
        <v>3.3981699997999435</v>
      </c>
      <c r="W137" s="738">
        <v>3.4461699996000741</v>
      </c>
      <c r="X137" s="738">
        <v>3.5031799998999689</v>
      </c>
      <c r="Y137" s="738">
        <v>3.5644599998999755</v>
      </c>
      <c r="Z137" s="738">
        <v>3.6232800000999514</v>
      </c>
      <c r="AA137" s="738">
        <v>3.6749399998999759</v>
      </c>
      <c r="AB137" s="738">
        <v>3.7173500001000139</v>
      </c>
      <c r="AC137" s="738">
        <v>3.7523600000999671</v>
      </c>
      <c r="AD137" s="738">
        <v>3.7839700004000036</v>
      </c>
      <c r="AE137" s="738">
        <v>3.8181300004000187</v>
      </c>
      <c r="AF137" s="738">
        <v>3.8589999998000413</v>
      </c>
      <c r="AG137" s="738">
        <v>3.9079299999000234</v>
      </c>
      <c r="AH137" s="738">
        <v>3.9632100004000121</v>
      </c>
      <c r="AI137" s="738">
        <v>4.0220700003000323</v>
      </c>
      <c r="AJ137" s="738">
        <v>4.0804400000999301</v>
      </c>
      <c r="AK137" s="738">
        <v>4.1353500000000389</v>
      </c>
      <c r="AL137" s="738">
        <v>4.1859199996000305</v>
      </c>
      <c r="AM137" s="738">
        <v>4.2331500005000482</v>
      </c>
      <c r="AN137" s="738">
        <v>4.2783200000999893</v>
      </c>
      <c r="AO137" s="738">
        <v>4.3234799999</v>
      </c>
      <c r="AP137" s="738">
        <v>4.3700600001999392</v>
      </c>
      <c r="AQ137" s="738">
        <v>4.4183600002999528</v>
      </c>
      <c r="AR137" s="738">
        <v>4.4677399998999734</v>
      </c>
      <c r="AS137" s="738">
        <v>4.5175300004999963</v>
      </c>
      <c r="AT137" s="738">
        <v>4.5666999996000364</v>
      </c>
      <c r="AU137" s="738">
        <v>4.6145299997999327</v>
      </c>
      <c r="AV137" s="738">
        <v>4.6608300004999572</v>
      </c>
      <c r="AW137" s="738">
        <v>4.7058199996999859</v>
      </c>
      <c r="AX137" s="738">
        <v>4.7495980001000113</v>
      </c>
      <c r="AY137" s="738">
        <v>4.7924089997999477</v>
      </c>
      <c r="AZ137" s="738">
        <v>4.8344200000000086</v>
      </c>
      <c r="BA137" s="738">
        <v>4.8750000000000249</v>
      </c>
      <c r="BB137" s="738">
        <v>4.9160000000000261</v>
      </c>
    </row>
    <row r="138" spans="1:54" x14ac:dyDescent="0.2">
      <c r="A138" s="737" t="s">
        <v>141</v>
      </c>
      <c r="B138" s="738">
        <v>2.3980999999999555</v>
      </c>
      <c r="C138" s="738">
        <v>2.4726600000000345</v>
      </c>
      <c r="D138" s="738">
        <v>2.5497700000000805</v>
      </c>
      <c r="E138" s="738">
        <v>2.6295100000000775</v>
      </c>
      <c r="F138" s="738">
        <v>2.7118500000000005</v>
      </c>
      <c r="G138" s="738">
        <v>2.7967499999999781</v>
      </c>
      <c r="H138" s="738">
        <v>2.8841599999999419</v>
      </c>
      <c r="I138" s="738">
        <v>2.9738099999999945</v>
      </c>
      <c r="J138" s="738">
        <v>3.065119999999975</v>
      </c>
      <c r="K138" s="738">
        <v>3.1573599999999589</v>
      </c>
      <c r="L138" s="738">
        <v>3.2499099999999577</v>
      </c>
      <c r="M138" s="738">
        <v>3.3426700000000569</v>
      </c>
      <c r="N138" s="738">
        <v>3.4355300000000497</v>
      </c>
      <c r="O138" s="738">
        <v>3.5279399999999432</v>
      </c>
      <c r="P138" s="738">
        <v>3.6192500000000942</v>
      </c>
      <c r="Q138" s="738">
        <v>3.7090899999999842</v>
      </c>
      <c r="R138" s="738">
        <v>3.7969199999999361</v>
      </c>
      <c r="S138" s="738">
        <v>3.8829399999999406</v>
      </c>
      <c r="T138" s="738">
        <v>3.9684499999999256</v>
      </c>
      <c r="U138" s="738">
        <v>4.0552599999999339</v>
      </c>
      <c r="V138" s="738">
        <v>4.1445599999999283</v>
      </c>
      <c r="W138" s="738">
        <v>4.2368000000000601</v>
      </c>
      <c r="X138" s="738">
        <v>4.3312799999999214</v>
      </c>
      <c r="Y138" s="738">
        <v>4.42657999999998</v>
      </c>
      <c r="Z138" s="738">
        <v>4.5207300000000536</v>
      </c>
      <c r="AA138" s="738">
        <v>4.6122299999999248</v>
      </c>
      <c r="AB138" s="738">
        <v>4.7007799999999245</v>
      </c>
      <c r="AC138" s="738">
        <v>4.7866399999999754</v>
      </c>
      <c r="AD138" s="738">
        <v>4.8696300000000114</v>
      </c>
      <c r="AE138" s="738">
        <v>4.9496599999999527</v>
      </c>
      <c r="AF138" s="738">
        <v>5.0268000000000379</v>
      </c>
      <c r="AG138" s="738">
        <v>5.1007499999999757</v>
      </c>
      <c r="AH138" s="738">
        <v>5.1717300000000099</v>
      </c>
      <c r="AI138" s="738">
        <v>5.2408800000000753</v>
      </c>
      <c r="AJ138" s="738">
        <v>5.3096999999999754</v>
      </c>
      <c r="AK138" s="738">
        <v>5.3793300000000261</v>
      </c>
      <c r="AL138" s="738">
        <v>5.4502099999999425</v>
      </c>
      <c r="AM138" s="738">
        <v>5.5221100000000325</v>
      </c>
      <c r="AN138" s="738">
        <v>5.5945100000000467</v>
      </c>
      <c r="AO138" s="738">
        <v>5.6665800000000131</v>
      </c>
      <c r="AP138" s="738">
        <v>5.7377199999999764</v>
      </c>
      <c r="AQ138" s="738">
        <v>5.8078199999999729</v>
      </c>
      <c r="AR138" s="738">
        <v>5.8771100000000125</v>
      </c>
      <c r="AS138" s="738">
        <v>5.9457500000000323</v>
      </c>
      <c r="AT138" s="738">
        <v>6.0139999999999123</v>
      </c>
      <c r="AU138" s="738">
        <v>6.0820300000000023</v>
      </c>
      <c r="AV138" s="738">
        <v>6.1499300000000021</v>
      </c>
      <c r="AW138" s="738">
        <v>6.2175800000000043</v>
      </c>
      <c r="AX138" s="738">
        <v>6.2847570000000479</v>
      </c>
      <c r="AY138" s="738">
        <v>6.3511569999999482</v>
      </c>
      <c r="AZ138" s="738">
        <v>6.4165680000000105</v>
      </c>
      <c r="BA138" s="738">
        <v>6.4809999999999972</v>
      </c>
      <c r="BB138" s="738">
        <v>6.5440000000000058</v>
      </c>
    </row>
    <row r="139" spans="1:54" x14ac:dyDescent="0.2">
      <c r="A139" s="737" t="s">
        <v>43</v>
      </c>
      <c r="B139" s="738">
        <v>4.5104799999000855</v>
      </c>
      <c r="C139" s="738">
        <v>4.6378300002001174</v>
      </c>
      <c r="D139" s="738">
        <v>4.7680799998000323</v>
      </c>
      <c r="E139" s="738">
        <v>4.9020099997000566</v>
      </c>
      <c r="F139" s="738">
        <v>5.0406600004000603</v>
      </c>
      <c r="G139" s="738">
        <v>5.1848099997999535</v>
      </c>
      <c r="H139" s="738">
        <v>5.3349200002999018</v>
      </c>
      <c r="I139" s="738">
        <v>5.49092</v>
      </c>
      <c r="J139" s="738">
        <v>5.652349999500009</v>
      </c>
      <c r="K139" s="738">
        <v>5.8185100001999492</v>
      </c>
      <c r="L139" s="738">
        <v>5.988900000300009</v>
      </c>
      <c r="M139" s="738">
        <v>6.16401000000001</v>
      </c>
      <c r="N139" s="738">
        <v>6.3443799994999823</v>
      </c>
      <c r="O139" s="738">
        <v>6.5298900002997309</v>
      </c>
      <c r="P139" s="738">
        <v>6.72033999969997</v>
      </c>
      <c r="Q139" s="738">
        <v>6.9159299999999559</v>
      </c>
      <c r="R139" s="738">
        <v>7.11674000000012</v>
      </c>
      <c r="S139" s="738">
        <v>7.3239700000002301</v>
      </c>
      <c r="T139" s="738">
        <v>7.5402499999999266</v>
      </c>
      <c r="U139" s="738">
        <v>7.7689900000000058</v>
      </c>
      <c r="V139" s="738">
        <v>8.0128600000000567</v>
      </c>
      <c r="W139" s="738">
        <v>8.2729800000000058</v>
      </c>
      <c r="X139" s="738">
        <v>8.5494199999999232</v>
      </c>
      <c r="Y139" s="738">
        <v>8.8424200000000805</v>
      </c>
      <c r="Z139" s="738">
        <v>9.15176000000009</v>
      </c>
      <c r="AA139" s="738">
        <v>9.4773300000000535</v>
      </c>
      <c r="AB139" s="738">
        <v>9.8199600000000427</v>
      </c>
      <c r="AC139" s="738">
        <v>10.180099999999991</v>
      </c>
      <c r="AD139" s="738">
        <v>10.556500000000071</v>
      </c>
      <c r="AE139" s="738">
        <v>10.947799999999908</v>
      </c>
      <c r="AF139" s="738">
        <v>11.353000000000025</v>
      </c>
      <c r="AG139" s="738">
        <v>11.772000000000061</v>
      </c>
      <c r="AH139" s="738">
        <v>12.205999997000063</v>
      </c>
      <c r="AI139" s="738">
        <v>12.656899996999975</v>
      </c>
      <c r="AJ139" s="738">
        <v>13.126999997000024</v>
      </c>
      <c r="AK139" s="738">
        <v>13.618400001000067</v>
      </c>
      <c r="AL139" s="738">
        <v>14.132100004000078</v>
      </c>
      <c r="AM139" s="738">
        <v>14.668299995000087</v>
      </c>
      <c r="AN139" s="738">
        <v>15.228499995000137</v>
      </c>
      <c r="AO139" s="738">
        <v>15.813899996999764</v>
      </c>
      <c r="AP139" s="738">
        <v>16.42559999899974</v>
      </c>
      <c r="AQ139" s="738">
        <v>17.064599996999807</v>
      </c>
      <c r="AR139" s="738">
        <v>17.731599998999169</v>
      </c>
      <c r="AS139" s="738">
        <v>18.426399999000001</v>
      </c>
      <c r="AT139" s="738">
        <v>19.148200001000472</v>
      </c>
      <c r="AU139" s="738">
        <v>19.896999996000027</v>
      </c>
      <c r="AV139" s="738">
        <v>20.67299999800089</v>
      </c>
      <c r="AW139" s="738">
        <v>21.477300000000181</v>
      </c>
      <c r="AX139" s="738">
        <v>22.31137500300035</v>
      </c>
      <c r="AY139" s="738">
        <v>23.176691002000883</v>
      </c>
      <c r="AZ139" s="738">
        <v>24.074693000000199</v>
      </c>
      <c r="BA139" s="738">
        <v>25.006000000000999</v>
      </c>
      <c r="BB139" s="738">
        <v>25.971999999999973</v>
      </c>
    </row>
    <row r="140" spans="1:54" x14ac:dyDescent="0.2">
      <c r="A140" s="737" t="s">
        <v>44</v>
      </c>
      <c r="B140" s="738">
        <v>55.981400000000875</v>
      </c>
      <c r="C140" s="738">
        <v>57.295200000000023</v>
      </c>
      <c r="D140" s="738">
        <v>58.662600000000275</v>
      </c>
      <c r="E140" s="738">
        <v>60.11039999999943</v>
      </c>
      <c r="F140" s="738">
        <v>61.673600000001251</v>
      </c>
      <c r="G140" s="738">
        <v>63.373599999996777</v>
      </c>
      <c r="H140" s="738">
        <v>65.226199999998542</v>
      </c>
      <c r="I140" s="738">
        <v>67.21579999999966</v>
      </c>
      <c r="J140" s="738">
        <v>69.293599999999756</v>
      </c>
      <c r="K140" s="738">
        <v>71.391300000001664</v>
      </c>
      <c r="L140" s="738">
        <v>73.460699999998795</v>
      </c>
      <c r="M140" s="738">
        <v>75.482600000000048</v>
      </c>
      <c r="N140" s="738">
        <v>77.472899999999839</v>
      </c>
      <c r="O140" s="738">
        <v>79.462299999999743</v>
      </c>
      <c r="P140" s="738">
        <v>81.497700000000677</v>
      </c>
      <c r="Q140" s="738">
        <v>83.613300000000564</v>
      </c>
      <c r="R140" s="738">
        <v>85.818499999999844</v>
      </c>
      <c r="S140" s="738">
        <v>88.101600000000275</v>
      </c>
      <c r="T140" s="738">
        <v>90.450299999999373</v>
      </c>
      <c r="U140" s="738">
        <v>92.844399999999624</v>
      </c>
      <c r="V140" s="738">
        <v>95.270000000000422</v>
      </c>
      <c r="W140" s="738">
        <v>97.726300000000137</v>
      </c>
      <c r="X140" s="738">
        <v>100.22200000000053</v>
      </c>
      <c r="Y140" s="738">
        <v>102.76200000000016</v>
      </c>
      <c r="Z140" s="738">
        <v>105.35599999999957</v>
      </c>
      <c r="AA140" s="738">
        <v>108.01099999999964</v>
      </c>
      <c r="AB140" s="738">
        <v>110.73299999999902</v>
      </c>
      <c r="AC140" s="738">
        <v>113.52299999999678</v>
      </c>
      <c r="AD140" s="738">
        <v>116.38599999999947</v>
      </c>
      <c r="AE140" s="738">
        <v>119.32700000000021</v>
      </c>
      <c r="AF140" s="738">
        <v>122.3519999999999</v>
      </c>
      <c r="AG140" s="738">
        <v>125.46299999999697</v>
      </c>
      <c r="AH140" s="738">
        <v>128.66700000000071</v>
      </c>
      <c r="AI140" s="738">
        <v>131.97299999999572</v>
      </c>
      <c r="AJ140" s="738">
        <v>135.39399999999864</v>
      </c>
      <c r="AK140" s="738">
        <v>138.93899999999823</v>
      </c>
      <c r="AL140" s="738">
        <v>142.61399999999935</v>
      </c>
      <c r="AM140" s="738">
        <v>146.41699999999909</v>
      </c>
      <c r="AN140" s="738">
        <v>150.34699999999955</v>
      </c>
      <c r="AO140" s="738">
        <v>154.40200000000067</v>
      </c>
      <c r="AP140" s="738">
        <v>158.57800000000015</v>
      </c>
      <c r="AQ140" s="738">
        <v>162.87700000000129</v>
      </c>
      <c r="AR140" s="738">
        <v>167.29700000000093</v>
      </c>
      <c r="AS140" s="738">
        <v>171.82899999999481</v>
      </c>
      <c r="AT140" s="738">
        <v>176.46100000000456</v>
      </c>
      <c r="AU140" s="738">
        <v>181.18200000000093</v>
      </c>
      <c r="AV140" s="738">
        <v>185.98999999999873</v>
      </c>
      <c r="AW140" s="738">
        <v>190.88599999999786</v>
      </c>
      <c r="AX140" s="738">
        <v>195.87523699999366</v>
      </c>
      <c r="AY140" s="738">
        <v>200.96241704000494</v>
      </c>
      <c r="AZ140" s="738">
        <v>206.15270099999921</v>
      </c>
      <c r="BA140" s="738">
        <v>211.4470000000012</v>
      </c>
      <c r="BB140" s="738">
        <v>216.8439999999967</v>
      </c>
    </row>
    <row r="141" spans="1:54" x14ac:dyDescent="0.2">
      <c r="A141" s="737" t="s">
        <v>212</v>
      </c>
      <c r="B141" s="738">
        <v>14.410399999999953</v>
      </c>
      <c r="C141" s="738">
        <v>14.809500000000082</v>
      </c>
      <c r="D141" s="738">
        <v>15.207799999999793</v>
      </c>
      <c r="E141" s="738">
        <v>15.59339999999991</v>
      </c>
      <c r="F141" s="738">
        <v>15.952099999999959</v>
      </c>
      <c r="G141" s="738">
        <v>16.274699999999882</v>
      </c>
      <c r="H141" s="738">
        <v>16.554700000000189</v>
      </c>
      <c r="I141" s="738">
        <v>16.796599999999899</v>
      </c>
      <c r="J141" s="738">
        <v>17.015999999999647</v>
      </c>
      <c r="K141" s="738">
        <v>17.235700000000307</v>
      </c>
      <c r="L141" s="738">
        <v>17.472099999999401</v>
      </c>
      <c r="M141" s="738">
        <v>17.731200000999394</v>
      </c>
      <c r="N141" s="738">
        <v>18.008599995999752</v>
      </c>
      <c r="O141" s="738">
        <v>18.298199996999454</v>
      </c>
      <c r="P141" s="738">
        <v>18.590099997000216</v>
      </c>
      <c r="Q141" s="738">
        <v>18.877200005000343</v>
      </c>
      <c r="R141" s="738">
        <v>19.156799997000395</v>
      </c>
      <c r="S141" s="738">
        <v>19.432000000999775</v>
      </c>
      <c r="T141" s="738">
        <v>19.70829999799999</v>
      </c>
      <c r="U141" s="738">
        <v>19.99379999599963</v>
      </c>
      <c r="V141" s="738">
        <v>20.293100003000312</v>
      </c>
      <c r="W141" s="738">
        <v>20.609200003000563</v>
      </c>
      <c r="X141" s="738">
        <v>20.937400005000637</v>
      </c>
      <c r="Y141" s="738">
        <v>21.265800003000969</v>
      </c>
      <c r="Z141" s="738">
        <v>21.577999998999861</v>
      </c>
      <c r="AA141" s="738">
        <v>21.862300000000019</v>
      </c>
      <c r="AB141" s="738">
        <v>22.11349999999992</v>
      </c>
      <c r="AC141" s="738">
        <v>22.335599997000067</v>
      </c>
      <c r="AD141" s="738">
        <v>22.537299998000133</v>
      </c>
      <c r="AE141" s="738">
        <v>22.731999996000216</v>
      </c>
      <c r="AF141" s="738">
        <v>22.929099997000289</v>
      </c>
      <c r="AG141" s="738">
        <v>23.131799997000101</v>
      </c>
      <c r="AH141" s="738">
        <v>23.336700002999969</v>
      </c>
      <c r="AI141" s="738">
        <v>23.538499996999789</v>
      </c>
      <c r="AJ141" s="738">
        <v>23.729500000999948</v>
      </c>
      <c r="AK141" s="738">
        <v>23.90420000400005</v>
      </c>
      <c r="AL141" s="738">
        <v>24.061100001999833</v>
      </c>
      <c r="AM141" s="738">
        <v>24.203300001000176</v>
      </c>
      <c r="AN141" s="738">
        <v>24.335099995000022</v>
      </c>
      <c r="AO141" s="738">
        <v>24.463000002999404</v>
      </c>
      <c r="AP141" s="738">
        <v>24.591599996000635</v>
      </c>
      <c r="AQ141" s="738">
        <v>24.722299998000203</v>
      </c>
      <c r="AR141" s="738">
        <v>24.853999999000649</v>
      </c>
      <c r="AS141" s="738">
        <v>24.986000004001127</v>
      </c>
      <c r="AT141" s="738">
        <v>25.116399998999267</v>
      </c>
      <c r="AU141" s="738">
        <v>25.243899996998707</v>
      </c>
      <c r="AV141" s="738">
        <v>25.368599996999393</v>
      </c>
      <c r="AW141" s="738">
        <v>25.490999996000131</v>
      </c>
      <c r="AX141" s="738">
        <v>25.610672002999529</v>
      </c>
      <c r="AY141" s="738">
        <v>25.727408002999574</v>
      </c>
      <c r="AZ141" s="738">
        <v>25.840862999999807</v>
      </c>
      <c r="BA141" s="738">
        <v>25.951000000000054</v>
      </c>
      <c r="BB141" s="738">
        <v>26.056999999999316</v>
      </c>
    </row>
    <row r="142" spans="1:54" x14ac:dyDescent="0.2">
      <c r="A142" s="737" t="s">
        <v>201</v>
      </c>
      <c r="B142" s="738">
        <v>1.7207999999999957</v>
      </c>
      <c r="C142" s="738">
        <v>1.7395199999999991</v>
      </c>
      <c r="D142" s="738">
        <v>1.7549600000000101</v>
      </c>
      <c r="E142" s="738">
        <v>1.7689899999999856</v>
      </c>
      <c r="F142" s="738">
        <v>1.7844000000000326</v>
      </c>
      <c r="G142" s="738">
        <v>1.8030100000000104</v>
      </c>
      <c r="H142" s="738">
        <v>1.8255500000000029</v>
      </c>
      <c r="I142" s="738">
        <v>1.851070000000006</v>
      </c>
      <c r="J142" s="738">
        <v>1.8776899999999994</v>
      </c>
      <c r="K142" s="738">
        <v>1.9027200005</v>
      </c>
      <c r="L142" s="738">
        <v>1.924199999899993</v>
      </c>
      <c r="M142" s="738">
        <v>1.9415300000999756</v>
      </c>
      <c r="N142" s="738">
        <v>1.9552399998000125</v>
      </c>
      <c r="O142" s="738">
        <v>1.9658900004999971</v>
      </c>
      <c r="P142" s="738">
        <v>1.9744100004000156</v>
      </c>
      <c r="Q142" s="738">
        <v>1.9815299997999971</v>
      </c>
      <c r="R142" s="738">
        <v>1.9875400004000192</v>
      </c>
      <c r="S142" s="738">
        <v>1.9922699997000071</v>
      </c>
      <c r="T142" s="738">
        <v>1.9955099995999772</v>
      </c>
      <c r="U142" s="738">
        <v>1.9968700003000037</v>
      </c>
      <c r="V142" s="738">
        <v>1.9962300002000199</v>
      </c>
      <c r="W142" s="738">
        <v>1.9932999998000231</v>
      </c>
      <c r="X142" s="738">
        <v>1.9886599996999983</v>
      </c>
      <c r="Y142" s="738">
        <v>1.9840299996999793</v>
      </c>
      <c r="Z142" s="738">
        <v>1.9817000001999874</v>
      </c>
      <c r="AA142" s="738">
        <v>1.9832499996999915</v>
      </c>
      <c r="AB142" s="738">
        <v>1.9894400002999799</v>
      </c>
      <c r="AC142" s="738">
        <v>1.9995999996000207</v>
      </c>
      <c r="AD142" s="738">
        <v>2.0120600002999312</v>
      </c>
      <c r="AE142" s="738">
        <v>2.0243899998000057</v>
      </c>
      <c r="AF142" s="738">
        <v>2.034819999499982</v>
      </c>
      <c r="AG142" s="738">
        <v>2.0428399995999893</v>
      </c>
      <c r="AH142" s="738">
        <v>2.0489300002999777</v>
      </c>
      <c r="AI142" s="738">
        <v>2.0534299997000294</v>
      </c>
      <c r="AJ142" s="738">
        <v>2.0570500003000154</v>
      </c>
      <c r="AK142" s="738">
        <v>2.0602699995999791</v>
      </c>
      <c r="AL142" s="738">
        <v>2.0631400004999993</v>
      </c>
      <c r="AM142" s="738">
        <v>2.0654600002000048</v>
      </c>
      <c r="AN142" s="738">
        <v>2.0673799998000413</v>
      </c>
      <c r="AO142" s="738">
        <v>2.0690899996999925</v>
      </c>
      <c r="AP142" s="738">
        <v>2.0707400000999807</v>
      </c>
      <c r="AQ142" s="738">
        <v>2.0723800000000274</v>
      </c>
      <c r="AR142" s="738">
        <v>2.0740400000000037</v>
      </c>
      <c r="AS142" s="738">
        <v>2.0757400005000153</v>
      </c>
      <c r="AT142" s="738">
        <v>2.0774899994999929</v>
      </c>
      <c r="AU142" s="738">
        <v>2.0793099997999733</v>
      </c>
      <c r="AV142" s="738">
        <v>2.0812100001000329</v>
      </c>
      <c r="AW142" s="738">
        <v>2.0831599996999866</v>
      </c>
      <c r="AX142" s="738">
        <v>2.0850509999999707</v>
      </c>
      <c r="AY142" s="738">
        <v>2.0867200001999682</v>
      </c>
      <c r="AZ142" s="738">
        <v>2.0880349999999956</v>
      </c>
      <c r="BA142" s="738">
        <v>2.0889999999999729</v>
      </c>
      <c r="BB142" s="738">
        <v>2.0889999999999782</v>
      </c>
    </row>
    <row r="143" spans="1:54" x14ac:dyDescent="0.2">
      <c r="A143" s="737" t="s">
        <v>98</v>
      </c>
      <c r="B143" s="738">
        <v>3.8760600000000554</v>
      </c>
      <c r="C143" s="738">
        <v>3.9052699999999572</v>
      </c>
      <c r="D143" s="738">
        <v>3.9337199999999592</v>
      </c>
      <c r="E143" s="738">
        <v>3.9607999999999595</v>
      </c>
      <c r="F143" s="738">
        <v>3.9857400000000034</v>
      </c>
      <c r="G143" s="738">
        <v>4.0080300000000006</v>
      </c>
      <c r="H143" s="738">
        <v>4.0274700000000285</v>
      </c>
      <c r="I143" s="738">
        <v>4.0443300000000306</v>
      </c>
      <c r="J143" s="738">
        <v>4.0591799999999481</v>
      </c>
      <c r="K143" s="738">
        <v>4.0728700000000488</v>
      </c>
      <c r="L143" s="738">
        <v>4.0860800000000541</v>
      </c>
      <c r="M143" s="738">
        <v>4.0989699999999401</v>
      </c>
      <c r="N143" s="738">
        <v>4.1116599999999357</v>
      </c>
      <c r="O143" s="738">
        <v>4.1245799999999342</v>
      </c>
      <c r="P143" s="738">
        <v>4.1382699999999986</v>
      </c>
      <c r="Q143" s="738">
        <v>4.1530999999999825</v>
      </c>
      <c r="R143" s="738">
        <v>4.1693200000000097</v>
      </c>
      <c r="S143" s="738">
        <v>4.1869699999999668</v>
      </c>
      <c r="T143" s="738">
        <v>4.2059699999999474</v>
      </c>
      <c r="U143" s="738">
        <v>4.2261200000000274</v>
      </c>
      <c r="V143" s="738">
        <v>4.2472800000000186</v>
      </c>
      <c r="W143" s="738">
        <v>4.2694700000000143</v>
      </c>
      <c r="X143" s="738">
        <v>4.2926800000000478</v>
      </c>
      <c r="Y143" s="738">
        <v>4.3167899999999921</v>
      </c>
      <c r="Z143" s="738">
        <v>4.3416099999999718</v>
      </c>
      <c r="AA143" s="738">
        <v>4.3669899999999755</v>
      </c>
      <c r="AB143" s="738">
        <v>4.3932099999999297</v>
      </c>
      <c r="AC143" s="738">
        <v>4.4202599999999705</v>
      </c>
      <c r="AD143" s="738">
        <v>4.4474899999999957</v>
      </c>
      <c r="AE143" s="738">
        <v>4.4740000000000819</v>
      </c>
      <c r="AF143" s="738">
        <v>4.499369999999975</v>
      </c>
      <c r="AG143" s="738">
        <v>4.5231499999999523</v>
      </c>
      <c r="AH143" s="738">
        <v>4.5460200000000448</v>
      </c>
      <c r="AI143" s="738">
        <v>4.5701100000000157</v>
      </c>
      <c r="AJ143" s="738">
        <v>4.5982099999999813</v>
      </c>
      <c r="AK143" s="738">
        <v>4.6323599999999887</v>
      </c>
      <c r="AL143" s="738">
        <v>4.673069999999969</v>
      </c>
      <c r="AM143" s="738">
        <v>4.7196499999999757</v>
      </c>
      <c r="AN143" s="738">
        <v>4.7714100000000421</v>
      </c>
      <c r="AO143" s="738">
        <v>4.8271799999999834</v>
      </c>
      <c r="AP143" s="738">
        <v>4.885880000000034</v>
      </c>
      <c r="AQ143" s="738">
        <v>4.9476000000000013</v>
      </c>
      <c r="AR143" s="738">
        <v>5.0120099999999628</v>
      </c>
      <c r="AS143" s="738">
        <v>5.0771000000000059</v>
      </c>
      <c r="AT143" s="738">
        <v>5.1403100000000617</v>
      </c>
      <c r="AU143" s="738">
        <v>5.199840000400048</v>
      </c>
      <c r="AV143" s="738">
        <v>5.2546899998999699</v>
      </c>
      <c r="AW143" s="738">
        <v>5.3053800000000537</v>
      </c>
      <c r="AX143" s="738">
        <v>5.3533629996999919</v>
      </c>
      <c r="AY143" s="738">
        <v>5.4009160000000271</v>
      </c>
      <c r="AZ143" s="738">
        <v>5.4496929999999999</v>
      </c>
      <c r="BA143" s="738">
        <v>5.5000000000000622</v>
      </c>
      <c r="BB143" s="738">
        <v>5.5520000000000564</v>
      </c>
    </row>
    <row r="144" spans="1:54" x14ac:dyDescent="0.2">
      <c r="A144" s="737" t="s">
        <v>79</v>
      </c>
      <c r="B144" s="738">
        <v>0.72385200000001537</v>
      </c>
      <c r="C144" s="738">
        <v>0.74897300000000577</v>
      </c>
      <c r="D144" s="738">
        <v>0.77638299999999805</v>
      </c>
      <c r="E144" s="738">
        <v>0.80699099999999835</v>
      </c>
      <c r="F144" s="738">
        <v>0.84194800000000258</v>
      </c>
      <c r="G144" s="738">
        <v>0.88204399999999838</v>
      </c>
      <c r="H144" s="738">
        <v>0.92743899999999335</v>
      </c>
      <c r="I144" s="738">
        <v>0.97780800000000534</v>
      </c>
      <c r="J144" s="738">
        <v>1.0328000000000228</v>
      </c>
      <c r="K144" s="738">
        <v>1.0918500000000337</v>
      </c>
      <c r="L144" s="738">
        <v>1.1543799999999302</v>
      </c>
      <c r="M144" s="738">
        <v>1.2205899999999141</v>
      </c>
      <c r="N144" s="738">
        <v>1.2901100000000389</v>
      </c>
      <c r="O144" s="738">
        <v>1.3611000000000366</v>
      </c>
      <c r="P144" s="738">
        <v>1.4310799999999693</v>
      </c>
      <c r="Q144" s="738">
        <v>1.4984200000000005</v>
      </c>
      <c r="R144" s="738">
        <v>1.5611799999999907</v>
      </c>
      <c r="S144" s="738">
        <v>1.6198600000000163</v>
      </c>
      <c r="T144" s="738">
        <v>1.6781199996999947</v>
      </c>
      <c r="U144" s="738">
        <v>1.7411600004000038</v>
      </c>
      <c r="V144" s="738">
        <v>1.8121600000000289</v>
      </c>
      <c r="W144" s="738">
        <v>1.8937700002999811</v>
      </c>
      <c r="X144" s="738">
        <v>1.9832800003999747</v>
      </c>
      <c r="Y144" s="738">
        <v>2.0721099998000043</v>
      </c>
      <c r="Z144" s="738">
        <v>2.1484299997999639</v>
      </c>
      <c r="AA144" s="738">
        <v>2.2042800001000193</v>
      </c>
      <c r="AB144" s="738">
        <v>2.236669999600057</v>
      </c>
      <c r="AC144" s="738">
        <v>2.2497700003999994</v>
      </c>
      <c r="AD144" s="738">
        <v>2.2518800002000017</v>
      </c>
      <c r="AE144" s="738">
        <v>2.2549199996000091</v>
      </c>
      <c r="AF144" s="738">
        <v>2.2679899997001089</v>
      </c>
      <c r="AG144" s="738">
        <v>2.2947899997999901</v>
      </c>
      <c r="AH144" s="738">
        <v>2.3342800002000899</v>
      </c>
      <c r="AI144" s="738">
        <v>2.3852600001999846</v>
      </c>
      <c r="AJ144" s="738">
        <v>2.4447500002000129</v>
      </c>
      <c r="AK144" s="738">
        <v>2.5112700000000463</v>
      </c>
      <c r="AL144" s="738">
        <v>2.5829899995999184</v>
      </c>
      <c r="AM144" s="738">
        <v>2.6627600000000102</v>
      </c>
      <c r="AN144" s="738">
        <v>2.7590099997000221</v>
      </c>
      <c r="AO144" s="738">
        <v>2.8829399996000289</v>
      </c>
      <c r="AP144" s="738">
        <v>3.0414600000000367</v>
      </c>
      <c r="AQ144" s="738">
        <v>3.2372700001999961</v>
      </c>
      <c r="AR144" s="738">
        <v>3.464639999799946</v>
      </c>
      <c r="AS144" s="738">
        <v>3.7114800005000004</v>
      </c>
      <c r="AT144" s="738">
        <v>3.9609299994999696</v>
      </c>
      <c r="AU144" s="738">
        <v>4.1998100000000145</v>
      </c>
      <c r="AV144" s="738">
        <v>4.4247600000000622</v>
      </c>
      <c r="AW144" s="738">
        <v>4.6362600002000978</v>
      </c>
      <c r="AX144" s="738">
        <v>4.8299460004000458</v>
      </c>
      <c r="AY144" s="738">
        <v>5.0018750003000507</v>
      </c>
      <c r="AZ144" s="738">
        <v>5.1496999999998598</v>
      </c>
      <c r="BA144" s="738">
        <v>5.2699999999999436</v>
      </c>
      <c r="BB144" s="738">
        <v>5.3640000000000816</v>
      </c>
    </row>
    <row r="145" spans="1:54" x14ac:dyDescent="0.2">
      <c r="A145" s="737" t="s">
        <v>62</v>
      </c>
      <c r="B145" s="738">
        <v>58.090800010000208</v>
      </c>
      <c r="C145" s="738">
        <v>59.687099999998374</v>
      </c>
      <c r="D145" s="738">
        <v>61.338299999999698</v>
      </c>
      <c r="E145" s="738">
        <v>63.059499999998124</v>
      </c>
      <c r="F145" s="738">
        <v>64.870800000000671</v>
      </c>
      <c r="G145" s="738">
        <v>66.787899999999397</v>
      </c>
      <c r="H145" s="738">
        <v>68.813199999999469</v>
      </c>
      <c r="I145" s="738">
        <v>70.946199999999678</v>
      </c>
      <c r="J145" s="738">
        <v>73.19489999999854</v>
      </c>
      <c r="K145" s="738">
        <v>75.567699999998524</v>
      </c>
      <c r="L145" s="738">
        <v>78.068099999999276</v>
      </c>
      <c r="M145" s="738">
        <v>80.696899999999218</v>
      </c>
      <c r="N145" s="738">
        <v>83.445899999999838</v>
      </c>
      <c r="O145" s="738">
        <v>86.297599999999818</v>
      </c>
      <c r="P145" s="738">
        <v>89.228899999998248</v>
      </c>
      <c r="Q145" s="738">
        <v>92.219500000000494</v>
      </c>
      <c r="R145" s="738">
        <v>95.264499999999714</v>
      </c>
      <c r="S145" s="738">
        <v>98.357500000000343</v>
      </c>
      <c r="T145" s="738">
        <v>101.47499999999935</v>
      </c>
      <c r="U145" s="738">
        <v>104.58800000000079</v>
      </c>
      <c r="V145" s="738">
        <v>107.67899999999923</v>
      </c>
      <c r="W145" s="738">
        <v>110.72999999999985</v>
      </c>
      <c r="X145" s="738">
        <v>113.74700000000034</v>
      </c>
      <c r="Y145" s="738">
        <v>116.74999999999933</v>
      </c>
      <c r="Z145" s="738">
        <v>119.76999999999903</v>
      </c>
      <c r="AA145" s="738">
        <v>122.82900000000016</v>
      </c>
      <c r="AB145" s="738">
        <v>125.93800000000041</v>
      </c>
      <c r="AC145" s="738">
        <v>129.08699999999897</v>
      </c>
      <c r="AD145" s="738">
        <v>132.2530000000007</v>
      </c>
      <c r="AE145" s="738">
        <v>135.40599999999625</v>
      </c>
      <c r="AF145" s="738">
        <v>138.522999999999</v>
      </c>
      <c r="AG145" s="738">
        <v>141.60100000000483</v>
      </c>
      <c r="AH145" s="738">
        <v>144.65400000000088</v>
      </c>
      <c r="AI145" s="738">
        <v>147.70300000000526</v>
      </c>
      <c r="AJ145" s="738">
        <v>150.78000000000219</v>
      </c>
      <c r="AK145" s="738">
        <v>153.90999995999908</v>
      </c>
      <c r="AL145" s="738">
        <v>157.093999960004</v>
      </c>
      <c r="AM145" s="738">
        <v>160.33299998999868</v>
      </c>
      <c r="AN145" s="738">
        <v>163.64499999000253</v>
      </c>
      <c r="AO145" s="738">
        <v>167.04999997999798</v>
      </c>
      <c r="AP145" s="738">
        <v>170.55999999999659</v>
      </c>
      <c r="AQ145" s="738">
        <v>174.18399996000502</v>
      </c>
      <c r="AR145" s="738">
        <v>177.91200003999711</v>
      </c>
      <c r="AS145" s="738">
        <v>181.71299996000261</v>
      </c>
      <c r="AT145" s="738">
        <v>185.54600001000122</v>
      </c>
      <c r="AU145" s="738">
        <v>189.38100004999532</v>
      </c>
      <c r="AV145" s="738">
        <v>193.20299999999534</v>
      </c>
      <c r="AW145" s="738">
        <v>197.01600002999135</v>
      </c>
      <c r="AX145" s="738">
        <v>200.81381798999487</v>
      </c>
      <c r="AY145" s="738">
        <v>204.59644200999847</v>
      </c>
      <c r="AZ145" s="738">
        <v>208.36233399999639</v>
      </c>
      <c r="BA145" s="738">
        <v>212.10700000000381</v>
      </c>
      <c r="BB145" s="738">
        <v>215.8240000000043</v>
      </c>
    </row>
    <row r="146" spans="1:54" x14ac:dyDescent="0.2">
      <c r="A146" s="737" t="s">
        <v>166</v>
      </c>
      <c r="B146" s="738">
        <v>1.1479999999999786E-2</v>
      </c>
      <c r="C146" s="738">
        <v>1.1654000000000005E-2</v>
      </c>
      <c r="D146" s="738">
        <v>1.1852000000000095E-2</v>
      </c>
      <c r="E146" s="738">
        <v>1.2046000000000444E-2</v>
      </c>
      <c r="F146" s="738">
        <v>1.2196999999999941E-2</v>
      </c>
      <c r="G146" s="738">
        <v>1.2278000000000256E-2</v>
      </c>
      <c r="H146" s="738">
        <v>1.228499999999972E-2</v>
      </c>
      <c r="I146" s="738">
        <v>1.2225000000000211E-2</v>
      </c>
      <c r="J146" s="738">
        <v>1.2152999999999936E-2</v>
      </c>
      <c r="K146" s="738">
        <v>1.2123999999999673E-2</v>
      </c>
      <c r="L146" s="738">
        <v>1.2194000000000035E-2</v>
      </c>
      <c r="M146" s="738">
        <v>1.2387000000000203E-2</v>
      </c>
      <c r="N146" s="738">
        <v>1.2662999999999893E-2</v>
      </c>
      <c r="O146" s="738">
        <v>1.301200000000015E-2</v>
      </c>
      <c r="P146" s="738">
        <v>1.3371999999999594E-2</v>
      </c>
      <c r="Q146" s="738">
        <v>1.3695999999999342E-2</v>
      </c>
      <c r="R146" s="738">
        <v>1.398499999999981E-2</v>
      </c>
      <c r="S146" s="738">
        <v>1.4239999999999694E-2</v>
      </c>
      <c r="T146" s="738">
        <v>1.4490000000000178E-2</v>
      </c>
      <c r="U146" s="738">
        <v>1.4756999999000469E-2</v>
      </c>
      <c r="V146" s="738">
        <v>1.5088000000000289E-2</v>
      </c>
      <c r="W146" s="738">
        <v>1.5473999998000084E-2</v>
      </c>
      <c r="X146" s="738">
        <v>1.5893999997999689E-2</v>
      </c>
      <c r="Y146" s="738">
        <v>1.634199999900077E-2</v>
      </c>
      <c r="Z146" s="738">
        <v>1.680599999500023E-2</v>
      </c>
      <c r="AA146" s="738">
        <v>1.725300000000056E-2</v>
      </c>
      <c r="AB146" s="738">
        <v>1.7691000004000063E-2</v>
      </c>
      <c r="AC146" s="738">
        <v>1.8122999998999606E-2</v>
      </c>
      <c r="AD146" s="738">
        <v>1.8523999997000405E-2</v>
      </c>
      <c r="AE146" s="738">
        <v>1.8879000005000063E-2</v>
      </c>
      <c r="AF146" s="738">
        <v>1.9175000000000206E-2</v>
      </c>
      <c r="AG146" s="738">
        <v>1.9403999999999488E-2</v>
      </c>
      <c r="AH146" s="738">
        <v>1.9574000002999685E-2</v>
      </c>
      <c r="AI146" s="738">
        <v>1.9700000003000494E-2</v>
      </c>
      <c r="AJ146" s="738">
        <v>1.9804000001999916E-2</v>
      </c>
      <c r="AK146" s="738">
        <v>1.990600000000034E-2</v>
      </c>
      <c r="AL146" s="738">
        <v>2.0011999999999485E-2</v>
      </c>
      <c r="AM146" s="738">
        <v>2.0115999999000135E-2</v>
      </c>
      <c r="AN146" s="738">
        <v>2.022800000099962E-2</v>
      </c>
      <c r="AO146" s="738">
        <v>2.0341999999999461E-2</v>
      </c>
      <c r="AP146" s="738">
        <v>2.0470000000000373E-2</v>
      </c>
      <c r="AQ146" s="738">
        <v>2.0599000000999731E-2</v>
      </c>
      <c r="AR146" s="738">
        <v>2.0758000002000492E-2</v>
      </c>
      <c r="AS146" s="738">
        <v>2.0920000002000363E-2</v>
      </c>
      <c r="AT146" s="738">
        <v>2.1093999997999428E-2</v>
      </c>
      <c r="AU146" s="738">
        <v>2.1287999999999429E-2</v>
      </c>
      <c r="AV146" s="738">
        <v>2.1503000000001077E-2</v>
      </c>
      <c r="AW146" s="738">
        <v>2.172900000199985E-2</v>
      </c>
      <c r="AX146" s="738">
        <v>2.1963999996999769E-2</v>
      </c>
      <c r="AY146" s="738">
        <v>2.2205999997000084E-2</v>
      </c>
      <c r="AZ146" s="738">
        <v>2.2441999999999587E-2</v>
      </c>
      <c r="BA146" s="738">
        <v>2.1999999999999503E-2</v>
      </c>
      <c r="BB146" s="738">
        <v>2.3000000000000135E-2</v>
      </c>
    </row>
    <row r="147" spans="1:54" x14ac:dyDescent="0.2">
      <c r="A147" s="737" t="s">
        <v>142</v>
      </c>
      <c r="B147" s="738">
        <v>1.5193000000000216</v>
      </c>
      <c r="C147" s="738">
        <v>1.5631199999999852</v>
      </c>
      <c r="D147" s="738">
        <v>1.6078300000000236</v>
      </c>
      <c r="E147" s="738">
        <v>1.6532599999999522</v>
      </c>
      <c r="F147" s="738">
        <v>1.6991100000000185</v>
      </c>
      <c r="G147" s="738">
        <v>1.7451999999999503</v>
      </c>
      <c r="H147" s="738">
        <v>1.7914500000000289</v>
      </c>
      <c r="I147" s="738">
        <v>1.8378899999999678</v>
      </c>
      <c r="J147" s="738">
        <v>1.8845199999999724</v>
      </c>
      <c r="K147" s="738">
        <v>1.9313900000000552</v>
      </c>
      <c r="L147" s="738">
        <v>1.9785800000000411</v>
      </c>
      <c r="M147" s="738">
        <v>2.0260700003000252</v>
      </c>
      <c r="N147" s="738">
        <v>2.0738399999999571</v>
      </c>
      <c r="O147" s="738">
        <v>2.1219399999999919</v>
      </c>
      <c r="P147" s="738">
        <v>2.1704099999999968</v>
      </c>
      <c r="Q147" s="738">
        <v>2.2192800000000896</v>
      </c>
      <c r="R147" s="738">
        <v>2.2685699999999689</v>
      </c>
      <c r="S147" s="738">
        <v>2.318329999999996</v>
      </c>
      <c r="T147" s="738">
        <v>2.3686200000000319</v>
      </c>
      <c r="U147" s="738">
        <v>2.4194900000000588</v>
      </c>
      <c r="V147" s="738">
        <v>2.4710100000001174</v>
      </c>
      <c r="W147" s="738">
        <v>2.5231799999999112</v>
      </c>
      <c r="X147" s="738">
        <v>2.5760200000001077</v>
      </c>
      <c r="Y147" s="738">
        <v>2.6296399999999451</v>
      </c>
      <c r="Z147" s="738">
        <v>2.68418</v>
      </c>
      <c r="AA147" s="738">
        <v>2.739730000000058</v>
      </c>
      <c r="AB147" s="738">
        <v>2.7963399999999385</v>
      </c>
      <c r="AC147" s="738">
        <v>2.8539399999999615</v>
      </c>
      <c r="AD147" s="738">
        <v>2.9123299999999999</v>
      </c>
      <c r="AE147" s="738">
        <v>2.9712000000000258</v>
      </c>
      <c r="AF147" s="738">
        <v>3.0303499999999346</v>
      </c>
      <c r="AG147" s="738">
        <v>3.0896799999999276</v>
      </c>
      <c r="AH147" s="738">
        <v>3.1492600000000519</v>
      </c>
      <c r="AI147" s="738">
        <v>3.2091699999999963</v>
      </c>
      <c r="AJ147" s="738">
        <v>3.2695400000000827</v>
      </c>
      <c r="AK147" s="738">
        <v>3.3304699999999157</v>
      </c>
      <c r="AL147" s="738">
        <v>3.3919099999999638</v>
      </c>
      <c r="AM147" s="738">
        <v>3.4538099999999501</v>
      </c>
      <c r="AN147" s="738">
        <v>3.5162700000000955</v>
      </c>
      <c r="AO147" s="738">
        <v>3.5793899999999588</v>
      </c>
      <c r="AP147" s="738">
        <v>3.6432200000000381</v>
      </c>
      <c r="AQ147" s="738">
        <v>3.7077799999999743</v>
      </c>
      <c r="AR147" s="738">
        <v>3.7729399999999611</v>
      </c>
      <c r="AS147" s="738">
        <v>3.8384600000000986</v>
      </c>
      <c r="AT147" s="738">
        <v>3.9039900000000993</v>
      </c>
      <c r="AU147" s="738">
        <v>3.9692500000001423</v>
      </c>
      <c r="AV147" s="738">
        <v>4.0341200000001702</v>
      </c>
      <c r="AW147" s="738">
        <v>4.0985900000002502</v>
      </c>
      <c r="AX147" s="738">
        <v>4.162617999999906</v>
      </c>
      <c r="AY147" s="738">
        <v>4.2261970000000781</v>
      </c>
      <c r="AZ147" s="738">
        <v>4.2893300000000458</v>
      </c>
      <c r="BA147" s="738">
        <v>4.352000000000082</v>
      </c>
      <c r="BB147" s="738">
        <v>4.4140000000001622</v>
      </c>
    </row>
    <row r="148" spans="1:54" x14ac:dyDescent="0.2">
      <c r="A148" s="737" t="s">
        <v>162</v>
      </c>
      <c r="B148" s="738">
        <v>2.5275899998999223</v>
      </c>
      <c r="C148" s="738">
        <v>2.5926299996000353</v>
      </c>
      <c r="D148" s="738">
        <v>2.6598499999000507</v>
      </c>
      <c r="E148" s="738">
        <v>2.7295800004000239</v>
      </c>
      <c r="F148" s="738">
        <v>2.8022400004999892</v>
      </c>
      <c r="G148" s="738">
        <v>2.878160000199983</v>
      </c>
      <c r="H148" s="738">
        <v>2.9573399995000673</v>
      </c>
      <c r="I148" s="738">
        <v>3.0396599994998983</v>
      </c>
      <c r="J148" s="738">
        <v>3.1250299994999775</v>
      </c>
      <c r="K148" s="738">
        <v>3.2133600002998874</v>
      </c>
      <c r="L148" s="738">
        <v>3.3044699996000624</v>
      </c>
      <c r="M148" s="738">
        <v>3.3984700004999668</v>
      </c>
      <c r="N148" s="738">
        <v>3.4951999995000467</v>
      </c>
      <c r="O148" s="738">
        <v>3.5939999998999261</v>
      </c>
      <c r="P148" s="738">
        <v>3.6940400000999003</v>
      </c>
      <c r="Q148" s="738">
        <v>3.7947200000000363</v>
      </c>
      <c r="R148" s="738">
        <v>3.8958499999999394</v>
      </c>
      <c r="S148" s="738">
        <v>3.9976999998999672</v>
      </c>
      <c r="T148" s="738">
        <v>4.1007299999999942</v>
      </c>
      <c r="U148" s="738">
        <v>4.2056500001999693</v>
      </c>
      <c r="V148" s="738">
        <v>4.3130599998999646</v>
      </c>
      <c r="W148" s="738">
        <v>4.4230099999000236</v>
      </c>
      <c r="X148" s="738">
        <v>4.5355200002998783</v>
      </c>
      <c r="Y148" s="738">
        <v>4.6511700002000262</v>
      </c>
      <c r="Z148" s="738">
        <v>4.7706100003000991</v>
      </c>
      <c r="AA148" s="738">
        <v>4.8942800002000864</v>
      </c>
      <c r="AB148" s="738">
        <v>5.0224400002000644</v>
      </c>
      <c r="AC148" s="738">
        <v>5.1549099997001226</v>
      </c>
      <c r="AD148" s="738">
        <v>5.2911799996000628</v>
      </c>
      <c r="AE148" s="738">
        <v>5.4304800003000491</v>
      </c>
      <c r="AF148" s="738">
        <v>5.5722199998999082</v>
      </c>
      <c r="AG148" s="738">
        <v>5.7161500000999919</v>
      </c>
      <c r="AH148" s="738">
        <v>5.8623200000999836</v>
      </c>
      <c r="AI148" s="738">
        <v>6.0107199997000178</v>
      </c>
      <c r="AJ148" s="738">
        <v>6.1615200001000652</v>
      </c>
      <c r="AK148" s="738">
        <v>6.3147100001000194</v>
      </c>
      <c r="AL148" s="738">
        <v>6.470270000300026</v>
      </c>
      <c r="AM148" s="738">
        <v>6.6279199997999285</v>
      </c>
      <c r="AN148" s="738">
        <v>6.7871899996999918</v>
      </c>
      <c r="AO148" s="738">
        <v>6.9474499998000292</v>
      </c>
      <c r="AP148" s="738">
        <v>7.1082400002000821</v>
      </c>
      <c r="AQ148" s="738">
        <v>7.2693499996999398</v>
      </c>
      <c r="AR148" s="738">
        <v>7.4308400002999111</v>
      </c>
      <c r="AS148" s="738">
        <v>7.5928599995000328</v>
      </c>
      <c r="AT148" s="738">
        <v>7.7557800000000867</v>
      </c>
      <c r="AU148" s="738">
        <v>7.9198199999999668</v>
      </c>
      <c r="AV148" s="738">
        <v>8.0849899999999657</v>
      </c>
      <c r="AW148" s="738">
        <v>8.2511600000000875</v>
      </c>
      <c r="AX148" s="738">
        <v>8.4183459999999517</v>
      </c>
      <c r="AY148" s="738">
        <v>8.5865250000000035</v>
      </c>
      <c r="AZ148" s="738">
        <v>8.7556750000000196</v>
      </c>
      <c r="BA148" s="738">
        <v>8.9260000000000428</v>
      </c>
      <c r="BB148" s="738">
        <v>9.0959999999998686</v>
      </c>
    </row>
    <row r="149" spans="1:54" x14ac:dyDescent="0.2">
      <c r="A149" s="737" t="s">
        <v>150</v>
      </c>
      <c r="B149" s="738">
        <v>2.4741099995999982</v>
      </c>
      <c r="C149" s="738">
        <v>2.535360000200054</v>
      </c>
      <c r="D149" s="738">
        <v>2.5967400000000023</v>
      </c>
      <c r="E149" s="738">
        <v>2.6590900000000404</v>
      </c>
      <c r="F149" s="738">
        <v>2.7235200000000157</v>
      </c>
      <c r="G149" s="738">
        <v>2.7909600000000045</v>
      </c>
      <c r="H149" s="738">
        <v>2.8615800000000204</v>
      </c>
      <c r="I149" s="738">
        <v>2.9353800000000168</v>
      </c>
      <c r="J149" s="738">
        <v>3.012830000000029</v>
      </c>
      <c r="K149" s="738">
        <v>3.0944800000000314</v>
      </c>
      <c r="L149" s="738">
        <v>3.1806300000000802</v>
      </c>
      <c r="M149" s="738">
        <v>3.2714599999999878</v>
      </c>
      <c r="N149" s="738">
        <v>3.3667199999999471</v>
      </c>
      <c r="O149" s="738">
        <v>3.4657899999999056</v>
      </c>
      <c r="P149" s="738">
        <v>3.567750000000006</v>
      </c>
      <c r="Q149" s="738">
        <v>3.671830000000075</v>
      </c>
      <c r="R149" s="738">
        <v>3.7777599999999745</v>
      </c>
      <c r="S149" s="738">
        <v>3.8854400000000924</v>
      </c>
      <c r="T149" s="738">
        <v>3.9943299999999433</v>
      </c>
      <c r="U149" s="738">
        <v>4.1039099999998818</v>
      </c>
      <c r="V149" s="738">
        <v>4.2137399999999055</v>
      </c>
      <c r="W149" s="738">
        <v>4.3234100000000266</v>
      </c>
      <c r="X149" s="738">
        <v>4.432740000000007</v>
      </c>
      <c r="Y149" s="738">
        <v>4.5419000000000462</v>
      </c>
      <c r="Z149" s="738">
        <v>4.6512300000000435</v>
      </c>
      <c r="AA149" s="738">
        <v>4.7608500000000253</v>
      </c>
      <c r="AB149" s="738">
        <v>4.8706899999999758</v>
      </c>
      <c r="AC149" s="738">
        <v>4.9803399999999884</v>
      </c>
      <c r="AD149" s="738">
        <v>5.0893100000000606</v>
      </c>
      <c r="AE149" s="738">
        <v>5.1969399999999988</v>
      </c>
      <c r="AF149" s="738">
        <v>5.3027000000000388</v>
      </c>
      <c r="AG149" s="738">
        <v>5.4066199999999798</v>
      </c>
      <c r="AH149" s="738">
        <v>5.5086100000000222</v>
      </c>
      <c r="AI149" s="738">
        <v>5.6079499999999811</v>
      </c>
      <c r="AJ149" s="738">
        <v>5.7037400000000043</v>
      </c>
      <c r="AK149" s="738">
        <v>5.7954900000000018</v>
      </c>
      <c r="AL149" s="738">
        <v>5.8828000000000644</v>
      </c>
      <c r="AM149" s="738">
        <v>5.9661599999999959</v>
      </c>
      <c r="AN149" s="738">
        <v>6.0471200000000485</v>
      </c>
      <c r="AO149" s="738">
        <v>6.1278399999999662</v>
      </c>
      <c r="AP149" s="738">
        <v>6.2098799999999761</v>
      </c>
      <c r="AQ149" s="738">
        <v>6.2937800000000426</v>
      </c>
      <c r="AR149" s="738">
        <v>6.3792199999999877</v>
      </c>
      <c r="AS149" s="738">
        <v>6.4657399999999576</v>
      </c>
      <c r="AT149" s="738">
        <v>6.552579999999967</v>
      </c>
      <c r="AU149" s="738">
        <v>6.6391199999998811</v>
      </c>
      <c r="AV149" s="738">
        <v>6.7253100000002437</v>
      </c>
      <c r="AW149" s="738">
        <v>6.8113000000001405</v>
      </c>
      <c r="AX149" s="738">
        <v>6.8969080000001028</v>
      </c>
      <c r="AY149" s="738">
        <v>6.9819809999999558</v>
      </c>
      <c r="AZ149" s="738">
        <v>7.0663299999997671</v>
      </c>
      <c r="BA149" s="738">
        <v>7.1490000000001439</v>
      </c>
      <c r="BB149" s="738">
        <v>7.232000000000224</v>
      </c>
    </row>
    <row r="150" spans="1:54" x14ac:dyDescent="0.2">
      <c r="A150" s="737" t="s">
        <v>151</v>
      </c>
      <c r="B150" s="738">
        <v>13.341099999999818</v>
      </c>
      <c r="C150" s="738">
        <v>13.70430000000027</v>
      </c>
      <c r="D150" s="738">
        <v>14.072500000000474</v>
      </c>
      <c r="E150" s="738">
        <v>14.447599999999698</v>
      </c>
      <c r="F150" s="738">
        <v>14.832800000000379</v>
      </c>
      <c r="G150" s="738">
        <v>15.229899999999725</v>
      </c>
      <c r="H150" s="738">
        <v>15.639900000000123</v>
      </c>
      <c r="I150" s="738">
        <v>16.061300003000394</v>
      </c>
      <c r="J150" s="738">
        <v>16.491100003999545</v>
      </c>
      <c r="K150" s="738">
        <v>16.92480000199939</v>
      </c>
      <c r="L150" s="738">
        <v>17.359100005000272</v>
      </c>
      <c r="M150" s="738">
        <v>17.79250000399939</v>
      </c>
      <c r="N150" s="738">
        <v>18.225700002000195</v>
      </c>
      <c r="O150" s="738">
        <v>18.660400004999946</v>
      </c>
      <c r="P150" s="738">
        <v>19.099600002999694</v>
      </c>
      <c r="Q150" s="738">
        <v>19.544999999999792</v>
      </c>
      <c r="R150" s="738">
        <v>19.99629999800036</v>
      </c>
      <c r="S150" s="738">
        <v>20.451700005000113</v>
      </c>
      <c r="T150" s="738">
        <v>20.909900002000217</v>
      </c>
      <c r="U150" s="738">
        <v>21.368899998000185</v>
      </c>
      <c r="V150" s="738">
        <v>21.826700001999992</v>
      </c>
      <c r="W150" s="738">
        <v>22.283099998999656</v>
      </c>
      <c r="X150" s="738">
        <v>22.737099996999532</v>
      </c>
      <c r="Y150" s="738">
        <v>23.184200004000107</v>
      </c>
      <c r="Z150" s="738">
        <v>23.619399996999991</v>
      </c>
      <c r="AA150" s="738">
        <v>24.038799999999721</v>
      </c>
      <c r="AB150" s="738">
        <v>24.441099995000325</v>
      </c>
      <c r="AC150" s="738">
        <v>24.827399998999866</v>
      </c>
      <c r="AD150" s="738">
        <v>25.19969999499973</v>
      </c>
      <c r="AE150" s="738">
        <v>25.561300004999392</v>
      </c>
      <c r="AF150" s="738">
        <v>25.914900000999868</v>
      </c>
      <c r="AG150" s="738">
        <v>26.261399999000279</v>
      </c>
      <c r="AH150" s="738">
        <v>26.601500001001654</v>
      </c>
      <c r="AI150" s="738">
        <v>26.937699996001772</v>
      </c>
      <c r="AJ150" s="738">
        <v>27.273199995000322</v>
      </c>
      <c r="AK150" s="738">
        <v>27.610400002999807</v>
      </c>
      <c r="AL150" s="738">
        <v>27.949899997998681</v>
      </c>
      <c r="AM150" s="738">
        <v>28.292699997000053</v>
      </c>
      <c r="AN150" s="738">
        <v>28.642000003000664</v>
      </c>
      <c r="AO150" s="738">
        <v>29.001499999999897</v>
      </c>
      <c r="AP150" s="738">
        <v>29.373599998000508</v>
      </c>
      <c r="AQ150" s="738">
        <v>29.759999997999365</v>
      </c>
      <c r="AR150" s="738">
        <v>30.159000003999658</v>
      </c>
      <c r="AS150" s="738">
        <v>30.565699999999779</v>
      </c>
      <c r="AT150" s="738">
        <v>30.973399995000655</v>
      </c>
      <c r="AU150" s="738">
        <v>31.376699996999324</v>
      </c>
      <c r="AV150" s="738">
        <v>31.773799996000161</v>
      </c>
      <c r="AW150" s="738">
        <v>32.165499998000335</v>
      </c>
      <c r="AX150" s="738">
        <v>32.551814994999816</v>
      </c>
      <c r="AY150" s="738">
        <v>32.933834999000062</v>
      </c>
      <c r="AZ150" s="738">
        <v>33.312178000000173</v>
      </c>
      <c r="BA150" s="738">
        <v>33.685999999998977</v>
      </c>
      <c r="BB150" s="738">
        <v>34.054999999999829</v>
      </c>
    </row>
    <row r="151" spans="1:54" x14ac:dyDescent="0.2">
      <c r="A151" s="737" t="s">
        <v>67</v>
      </c>
      <c r="B151" s="738">
        <v>35.804700000000174</v>
      </c>
      <c r="C151" s="738">
        <v>36.851099999999903</v>
      </c>
      <c r="D151" s="738">
        <v>37.925400000000508</v>
      </c>
      <c r="E151" s="738">
        <v>39.026100000000383</v>
      </c>
      <c r="F151" s="738">
        <v>40.149999999999572</v>
      </c>
      <c r="G151" s="738">
        <v>41.295099999999167</v>
      </c>
      <c r="H151" s="738">
        <v>42.461199999999856</v>
      </c>
      <c r="I151" s="738">
        <v>43.650299999999476</v>
      </c>
      <c r="J151" s="738">
        <v>44.866299999999725</v>
      </c>
      <c r="K151" s="738">
        <v>46.113999999999869</v>
      </c>
      <c r="L151" s="738">
        <v>47.397000000000631</v>
      </c>
      <c r="M151" s="738">
        <v>48.715599999999775</v>
      </c>
      <c r="N151" s="738">
        <v>50.068499999999851</v>
      </c>
      <c r="O151" s="738">
        <v>51.45499999999906</v>
      </c>
      <c r="P151" s="738">
        <v>52.873999999999576</v>
      </c>
      <c r="Q151" s="738">
        <v>54.323599999998848</v>
      </c>
      <c r="R151" s="738">
        <v>55.80410000000024</v>
      </c>
      <c r="S151" s="738">
        <v>57.313300000000083</v>
      </c>
      <c r="T151" s="738">
        <v>58.845200000000176</v>
      </c>
      <c r="U151" s="738">
        <v>60.391899999999488</v>
      </c>
      <c r="V151" s="738">
        <v>61.947300000000148</v>
      </c>
      <c r="W151" s="738">
        <v>63.508499999999472</v>
      </c>
      <c r="X151" s="738">
        <v>65.075499999999479</v>
      </c>
      <c r="Y151" s="738">
        <v>66.650199999999472</v>
      </c>
      <c r="Z151" s="738">
        <v>68.236200000000139</v>
      </c>
      <c r="AA151" s="738">
        <v>69.835699999999591</v>
      </c>
      <c r="AB151" s="738">
        <v>71.446100000000101</v>
      </c>
      <c r="AC151" s="738">
        <v>73.06480000000343</v>
      </c>
      <c r="AD151" s="738">
        <v>74.693700000001385</v>
      </c>
      <c r="AE151" s="738">
        <v>76.335799999999679</v>
      </c>
      <c r="AF151" s="738">
        <v>77.991600000000247</v>
      </c>
      <c r="AG151" s="738">
        <v>79.665299999999661</v>
      </c>
      <c r="AH151" s="738">
        <v>81.352100000000419</v>
      </c>
      <c r="AI151" s="738">
        <v>83.031999999999385</v>
      </c>
      <c r="AJ151" s="738">
        <v>84.678500000000497</v>
      </c>
      <c r="AK151" s="738">
        <v>86.274200000000747</v>
      </c>
      <c r="AL151" s="738">
        <v>87.809400000000096</v>
      </c>
      <c r="AM151" s="738">
        <v>89.29350000000025</v>
      </c>
      <c r="AN151" s="738">
        <v>90.751899999999068</v>
      </c>
      <c r="AO151" s="738">
        <v>92.220899999999688</v>
      </c>
      <c r="AP151" s="738">
        <v>93.726599999999394</v>
      </c>
      <c r="AQ151" s="738">
        <v>95.277900000000386</v>
      </c>
      <c r="AR151" s="738">
        <v>96.86660000000002</v>
      </c>
      <c r="AS151" s="738">
        <v>98.480999999999767</v>
      </c>
      <c r="AT151" s="738">
        <v>100.10200000000434</v>
      </c>
      <c r="AU151" s="738">
        <v>101.71600000000404</v>
      </c>
      <c r="AV151" s="738">
        <v>103.32000000000434</v>
      </c>
      <c r="AW151" s="738">
        <v>104.91800000000245</v>
      </c>
      <c r="AX151" s="738">
        <v>106.51207400000258</v>
      </c>
      <c r="AY151" s="738">
        <v>108.10631000000089</v>
      </c>
      <c r="AZ151" s="738">
        <v>109.70339600000426</v>
      </c>
      <c r="BA151" s="738">
        <v>111.30300000000044</v>
      </c>
      <c r="BB151" s="738">
        <v>112.90100000000179</v>
      </c>
    </row>
    <row r="152" spans="1:54" x14ac:dyDescent="0.2">
      <c r="A152" s="737" t="s">
        <v>87</v>
      </c>
      <c r="B152" s="738">
        <v>32.635599999999855</v>
      </c>
      <c r="C152" s="738">
        <v>32.88659999999981</v>
      </c>
      <c r="D152" s="738">
        <v>33.143199999999958</v>
      </c>
      <c r="E152" s="738">
        <v>33.407599999999562</v>
      </c>
      <c r="F152" s="738">
        <v>33.68169999999899</v>
      </c>
      <c r="G152" s="738">
        <v>33.966599999999502</v>
      </c>
      <c r="H152" s="738">
        <v>34.261900000000253</v>
      </c>
      <c r="I152" s="738">
        <v>34.566900000000281</v>
      </c>
      <c r="J152" s="738">
        <v>34.881400000001264</v>
      </c>
      <c r="K152" s="738">
        <v>35.204700000000841</v>
      </c>
      <c r="L152" s="738">
        <v>35.535099999998764</v>
      </c>
      <c r="M152" s="738">
        <v>35.873700000000191</v>
      </c>
      <c r="N152" s="738">
        <v>36.216700000000721</v>
      </c>
      <c r="O152" s="738">
        <v>36.550799999999214</v>
      </c>
      <c r="P152" s="738">
        <v>36.858900000000098</v>
      </c>
      <c r="Q152" s="738">
        <v>37.128699999998986</v>
      </c>
      <c r="R152" s="738">
        <v>37.35429999999954</v>
      </c>
      <c r="S152" s="738">
        <v>37.538999999998865</v>
      </c>
      <c r="T152" s="738">
        <v>37.691899999999421</v>
      </c>
      <c r="U152" s="738">
        <v>37.826999999999586</v>
      </c>
      <c r="V152" s="738">
        <v>37.954599999999786</v>
      </c>
      <c r="W152" s="738">
        <v>38.077199999999742</v>
      </c>
      <c r="X152" s="738">
        <v>38.191799999999603</v>
      </c>
      <c r="Y152" s="738">
        <v>38.29549999999994</v>
      </c>
      <c r="Z152" s="738">
        <v>38.383499999999586</v>
      </c>
      <c r="AA152" s="738">
        <v>38.452599999999514</v>
      </c>
      <c r="AB152" s="738">
        <v>38.503599999999793</v>
      </c>
      <c r="AC152" s="738">
        <v>38.538699999999892</v>
      </c>
      <c r="AD152" s="738">
        <v>38.558099999999548</v>
      </c>
      <c r="AE152" s="738">
        <v>38.561699999999689</v>
      </c>
      <c r="AF152" s="738">
        <v>38.55050000000027</v>
      </c>
      <c r="AG152" s="738">
        <v>38.52400000000015</v>
      </c>
      <c r="AH152" s="738">
        <v>38.48449999999994</v>
      </c>
      <c r="AI152" s="738">
        <v>38.438800000000626</v>
      </c>
      <c r="AJ152" s="738">
        <v>38.396100000000295</v>
      </c>
      <c r="AK152" s="738">
        <v>38.362700000000636</v>
      </c>
      <c r="AL152" s="738">
        <v>38.340999999999688</v>
      </c>
      <c r="AM152" s="738">
        <v>38.329600000000049</v>
      </c>
      <c r="AN152" s="738">
        <v>38.325700000000218</v>
      </c>
      <c r="AO152" s="738">
        <v>38.324900000000063</v>
      </c>
      <c r="AP152" s="738">
        <v>38.323399999999843</v>
      </c>
      <c r="AQ152" s="738">
        <v>38.320900000000186</v>
      </c>
      <c r="AR152" s="738">
        <v>38.317400000000077</v>
      </c>
      <c r="AS152" s="738">
        <v>38.30949999999924</v>
      </c>
      <c r="AT152" s="738">
        <v>38.293100000000258</v>
      </c>
      <c r="AU152" s="738">
        <v>38.265200000000405</v>
      </c>
      <c r="AV152" s="738">
        <v>38.224399999999513</v>
      </c>
      <c r="AW152" s="738">
        <v>38.170699999999989</v>
      </c>
      <c r="AX152" s="738">
        <v>38.104832000000407</v>
      </c>
      <c r="AY152" s="738">
        <v>38.02827800000005</v>
      </c>
      <c r="AZ152" s="738">
        <v>37.942231000000405</v>
      </c>
      <c r="BA152" s="738">
        <v>37.846000000000309</v>
      </c>
      <c r="BB152" s="738">
        <v>37.740999999999843</v>
      </c>
    </row>
    <row r="153" spans="1:54" x14ac:dyDescent="0.2">
      <c r="A153" s="737" t="s">
        <v>107</v>
      </c>
      <c r="B153" s="738">
        <v>8.7018499999997054</v>
      </c>
      <c r="C153" s="738">
        <v>8.7505100000000677</v>
      </c>
      <c r="D153" s="738">
        <v>8.8397999999995776</v>
      </c>
      <c r="E153" s="738">
        <v>8.9589600000002889</v>
      </c>
      <c r="F153" s="738">
        <v>9.0914000000000659</v>
      </c>
      <c r="G153" s="738">
        <v>9.22406000000014</v>
      </c>
      <c r="H153" s="738">
        <v>9.3544900000001441</v>
      </c>
      <c r="I153" s="738">
        <v>9.4836300000000531</v>
      </c>
      <c r="J153" s="738">
        <v>9.605590000000177</v>
      </c>
      <c r="K153" s="738">
        <v>9.7141599999999571</v>
      </c>
      <c r="L153" s="738">
        <v>9.804849999999913</v>
      </c>
      <c r="M153" s="738">
        <v>9.8752599999997948</v>
      </c>
      <c r="N153" s="738">
        <v>9.9257300000000583</v>
      </c>
      <c r="O153" s="738">
        <v>9.95842000000005</v>
      </c>
      <c r="P153" s="738">
        <v>9.9771700000002905</v>
      </c>
      <c r="Q153" s="738">
        <v>9.9855800000001693</v>
      </c>
      <c r="R153" s="738">
        <v>9.9832200000000579</v>
      </c>
      <c r="S153" s="738">
        <v>9.9712300000001104</v>
      </c>
      <c r="T153" s="738">
        <v>9.956669999999912</v>
      </c>
      <c r="U153" s="738">
        <v>9.9485700000000179</v>
      </c>
      <c r="V153" s="738">
        <v>9.9533299999999478</v>
      </c>
      <c r="W153" s="738">
        <v>9.9741899999999024</v>
      </c>
      <c r="X153" s="738">
        <v>10.009600000000052</v>
      </c>
      <c r="Y153" s="738">
        <v>10.055000000000051</v>
      </c>
      <c r="Z153" s="738">
        <v>10.103400000000006</v>
      </c>
      <c r="AA153" s="738">
        <v>10.149699999999976</v>
      </c>
      <c r="AB153" s="738">
        <v>10.19239999999988</v>
      </c>
      <c r="AC153" s="738">
        <v>10.232900000000084</v>
      </c>
      <c r="AD153" s="738">
        <v>10.272300000000007</v>
      </c>
      <c r="AE153" s="738">
        <v>10.312600000000092</v>
      </c>
      <c r="AF153" s="738">
        <v>10.355100000000125</v>
      </c>
      <c r="AG153" s="738">
        <v>10.399300000000007</v>
      </c>
      <c r="AH153" s="738">
        <v>10.443700000000128</v>
      </c>
      <c r="AI153" s="738">
        <v>10.487099999999961</v>
      </c>
      <c r="AJ153" s="738">
        <v>10.528299999999962</v>
      </c>
      <c r="AK153" s="738">
        <v>10.565700000000042</v>
      </c>
      <c r="AL153" s="738">
        <v>10.599999999999977</v>
      </c>
      <c r="AM153" s="738">
        <v>10.630100000000029</v>
      </c>
      <c r="AN153" s="738">
        <v>10.652099999999916</v>
      </c>
      <c r="AO153" s="738">
        <v>10.660600000000031</v>
      </c>
      <c r="AP153" s="738">
        <v>10.652300000000132</v>
      </c>
      <c r="AQ153" s="738">
        <v>10.625300000000118</v>
      </c>
      <c r="AR153" s="738">
        <v>10.581800000000101</v>
      </c>
      <c r="AS153" s="738">
        <v>10.527699999999991</v>
      </c>
      <c r="AT153" s="738">
        <v>10.471199999999962</v>
      </c>
      <c r="AU153" s="738">
        <v>10.418499999999959</v>
      </c>
      <c r="AV153" s="738">
        <v>10.371600000000027</v>
      </c>
      <c r="AW153" s="738">
        <v>10.329499999999889</v>
      </c>
      <c r="AX153" s="738">
        <v>10.291195999999932</v>
      </c>
      <c r="AY153" s="738">
        <v>10.254666000000006</v>
      </c>
      <c r="AZ153" s="738">
        <v>10.218412999999883</v>
      </c>
      <c r="BA153" s="738">
        <v>10.182999999999984</v>
      </c>
      <c r="BB153" s="738">
        <v>10.147999999999998</v>
      </c>
    </row>
    <row r="154" spans="1:54" x14ac:dyDescent="0.2">
      <c r="A154" s="737" t="s">
        <v>130</v>
      </c>
      <c r="B154" s="738">
        <v>2.7098400000000167</v>
      </c>
      <c r="C154" s="738">
        <v>2.7459700000000811</v>
      </c>
      <c r="D154" s="738">
        <v>2.7873499999999813</v>
      </c>
      <c r="E154" s="738">
        <v>2.8331299999999389</v>
      </c>
      <c r="F154" s="738">
        <v>2.8817500000000349</v>
      </c>
      <c r="G154" s="738">
        <v>2.9318900000000281</v>
      </c>
      <c r="H154" s="738">
        <v>2.983580000000055</v>
      </c>
      <c r="I154" s="738">
        <v>3.0367499999999574</v>
      </c>
      <c r="J154" s="738">
        <v>3.0897599999999805</v>
      </c>
      <c r="K154" s="738">
        <v>3.140560000000042</v>
      </c>
      <c r="L154" s="738">
        <v>3.1876699999998945</v>
      </c>
      <c r="M154" s="738">
        <v>3.2304700002999511</v>
      </c>
      <c r="N154" s="738">
        <v>3.2692500004000569</v>
      </c>
      <c r="O154" s="738">
        <v>3.3046799999000398</v>
      </c>
      <c r="P154" s="738">
        <v>3.3378600002999317</v>
      </c>
      <c r="Q154" s="738">
        <v>3.3696799997998998</v>
      </c>
      <c r="R154" s="738">
        <v>3.4000200005000227</v>
      </c>
      <c r="S154" s="738">
        <v>3.4288300003999703</v>
      </c>
      <c r="T154" s="738">
        <v>3.4572099995000096</v>
      </c>
      <c r="U154" s="738">
        <v>3.4866300000000434</v>
      </c>
      <c r="V154" s="738">
        <v>3.5179700001000493</v>
      </c>
      <c r="W154" s="738">
        <v>3.5515899996999174</v>
      </c>
      <c r="X154" s="738">
        <v>3.5868799995999474</v>
      </c>
      <c r="Y154" s="738">
        <v>3.6227100004000792</v>
      </c>
      <c r="Z154" s="738">
        <v>3.6574099999999619</v>
      </c>
      <c r="AA154" s="738">
        <v>3.6896400002999803</v>
      </c>
      <c r="AB154" s="738">
        <v>3.71932000009993</v>
      </c>
      <c r="AC154" s="738">
        <v>3.7463599999999913</v>
      </c>
      <c r="AD154" s="738">
        <v>3.7693399996000183</v>
      </c>
      <c r="AE154" s="738">
        <v>3.7865700002999891</v>
      </c>
      <c r="AF154" s="738">
        <v>3.7969800003999583</v>
      </c>
      <c r="AG154" s="738">
        <v>3.7999099995000432</v>
      </c>
      <c r="AH154" s="738">
        <v>3.7960299999999059</v>
      </c>
      <c r="AI154" s="738">
        <v>3.7872699999000656</v>
      </c>
      <c r="AJ154" s="738">
        <v>3.7763600001999409</v>
      </c>
      <c r="AK154" s="738">
        <v>3.7653999998999454</v>
      </c>
      <c r="AL154" s="738">
        <v>3.7551100001000277</v>
      </c>
      <c r="AM154" s="738">
        <v>3.7452599995998805</v>
      </c>
      <c r="AN154" s="738">
        <v>3.7357899999999193</v>
      </c>
      <c r="AO154" s="738">
        <v>3.72632999989994</v>
      </c>
      <c r="AP154" s="738">
        <v>3.7166899998000691</v>
      </c>
      <c r="AQ154" s="738">
        <v>3.7069800000000961</v>
      </c>
      <c r="AR154" s="738">
        <v>3.6975800003998232</v>
      </c>
      <c r="AS154" s="738">
        <v>3.6887199997001616</v>
      </c>
      <c r="AT154" s="738">
        <v>3.6807199995999351</v>
      </c>
      <c r="AU154" s="738">
        <v>3.673729999499983</v>
      </c>
      <c r="AV154" s="738">
        <v>3.667900000400123</v>
      </c>
      <c r="AW154" s="738">
        <v>3.6631300001999496</v>
      </c>
      <c r="AX154" s="738">
        <v>3.6590070005000888</v>
      </c>
      <c r="AY154" s="738">
        <v>3.6549780001001237</v>
      </c>
      <c r="AZ154" s="738">
        <v>3.6506080000000192</v>
      </c>
      <c r="BA154" s="738">
        <v>3.6460000000001194</v>
      </c>
      <c r="BB154" s="738">
        <v>3.6409999999998326</v>
      </c>
    </row>
    <row r="155" spans="1:54" x14ac:dyDescent="0.2">
      <c r="A155" s="737" t="s">
        <v>80</v>
      </c>
      <c r="B155" s="738">
        <v>0.10951399999999643</v>
      </c>
      <c r="C155" s="738">
        <v>0.11942400003000142</v>
      </c>
      <c r="D155" s="738">
        <v>0.13053399997000212</v>
      </c>
      <c r="E155" s="738">
        <v>0.14224099999999557</v>
      </c>
      <c r="F155" s="738">
        <v>0.15370399996999601</v>
      </c>
      <c r="G155" s="738">
        <v>0.16441300000000894</v>
      </c>
      <c r="H155" s="738">
        <v>0.1738359999599966</v>
      </c>
      <c r="I155" s="738">
        <v>0.18244299996999724</v>
      </c>
      <c r="J155" s="738">
        <v>0.19209300000000493</v>
      </c>
      <c r="K155" s="738">
        <v>0.20531300001000277</v>
      </c>
      <c r="L155" s="738">
        <v>0.22377500000000178</v>
      </c>
      <c r="M155" s="738">
        <v>0.24814400004000156</v>
      </c>
      <c r="N155" s="738">
        <v>0.27739599998000242</v>
      </c>
      <c r="O155" s="738">
        <v>0.3094790000399974</v>
      </c>
      <c r="P155" s="738">
        <v>0.34145499999000095</v>
      </c>
      <c r="Q155" s="738">
        <v>0.37108099999999161</v>
      </c>
      <c r="R155" s="738">
        <v>0.39793200002998913</v>
      </c>
      <c r="S155" s="738">
        <v>0.42234099997999136</v>
      </c>
      <c r="T155" s="738">
        <v>0.44379400000999375</v>
      </c>
      <c r="U155" s="738">
        <v>0.46187000000000089</v>
      </c>
      <c r="V155" s="738">
        <v>0.47644499999999929</v>
      </c>
      <c r="W155" s="738">
        <v>0.48749099996000927</v>
      </c>
      <c r="X155" s="738">
        <v>0.49551700002998533</v>
      </c>
      <c r="Y155" s="738">
        <v>0.50156600001999485</v>
      </c>
      <c r="Z155" s="738">
        <v>0.5070950000400104</v>
      </c>
      <c r="AA155" s="738">
        <v>0.51345499999999367</v>
      </c>
      <c r="AB155" s="738">
        <v>0.52230399997998656</v>
      </c>
      <c r="AC155" s="738">
        <v>0.53460800000999176</v>
      </c>
      <c r="AD155" s="738">
        <v>0.55042999995000907</v>
      </c>
      <c r="AE155" s="738">
        <v>0.56944699996000425</v>
      </c>
      <c r="AF155" s="738">
        <v>0.59226699999999488</v>
      </c>
      <c r="AG155" s="738">
        <v>0.6168860000299996</v>
      </c>
      <c r="AH155" s="738">
        <v>0.64565900001000831</v>
      </c>
      <c r="AI155" s="738">
        <v>0.6885860000500027</v>
      </c>
      <c r="AJ155" s="738">
        <v>0.75885500005000417</v>
      </c>
      <c r="AK155" s="738">
        <v>0.8648630000000086</v>
      </c>
      <c r="AL155" s="738">
        <v>1.0103799999799867</v>
      </c>
      <c r="AM155" s="738">
        <v>1.1896299997400008</v>
      </c>
      <c r="AN155" s="738">
        <v>1.3893400000800025</v>
      </c>
      <c r="AO155" s="738">
        <v>1.5907799995900116</v>
      </c>
      <c r="AP155" s="738">
        <v>1.7796799999699993</v>
      </c>
      <c r="AQ155" s="738">
        <v>1.9520500001200325</v>
      </c>
      <c r="AR155" s="738">
        <v>2.1095700003700082</v>
      </c>
      <c r="AS155" s="738">
        <v>2.2504700001799991</v>
      </c>
      <c r="AT155" s="738">
        <v>2.3744199996900082</v>
      </c>
      <c r="AU155" s="738">
        <v>2.4815399995499785</v>
      </c>
      <c r="AV155" s="738">
        <v>2.5698000000801113</v>
      </c>
      <c r="AW155" s="738">
        <v>2.6392100001300025</v>
      </c>
      <c r="AX155" s="738">
        <v>2.6948489995700897</v>
      </c>
      <c r="AY155" s="738">
        <v>2.7439009998700974</v>
      </c>
      <c r="AZ155" s="738">
        <v>2.79180700000017</v>
      </c>
      <c r="BA155" s="738">
        <v>2.8400000000000376</v>
      </c>
      <c r="BB155" s="738">
        <v>2.8889999999998475</v>
      </c>
    </row>
    <row r="156" spans="1:54" x14ac:dyDescent="0.2">
      <c r="A156" s="737" t="s">
        <v>12</v>
      </c>
      <c r="B156" s="738">
        <v>0.46202499999999574</v>
      </c>
      <c r="C156" s="738">
        <v>0.47011899999999779</v>
      </c>
      <c r="D156" s="738">
        <v>0.47547299999999471</v>
      </c>
      <c r="E156" s="738">
        <v>0.47890999999999806</v>
      </c>
      <c r="F156" s="738">
        <v>0.48168900000000114</v>
      </c>
      <c r="G156" s="738">
        <v>0.48477700000000029</v>
      </c>
      <c r="H156" s="738">
        <v>0.48834900000000597</v>
      </c>
      <c r="I156" s="738">
        <v>0.49228599999999983</v>
      </c>
      <c r="J156" s="738">
        <v>0.49691099999999572</v>
      </c>
      <c r="K156" s="738">
        <v>0.50250000000000039</v>
      </c>
      <c r="L156" s="738">
        <v>0.50926499999999875</v>
      </c>
      <c r="M156" s="738">
        <v>0.51741300000000201</v>
      </c>
      <c r="N156" s="738">
        <v>0.52694900000000389</v>
      </c>
      <c r="O156" s="738">
        <v>0.53740000000000832</v>
      </c>
      <c r="P156" s="738">
        <v>0.54814100000001298</v>
      </c>
      <c r="Q156" s="738">
        <v>0.55869899999998851</v>
      </c>
      <c r="R156" s="738">
        <v>0.5689169999999979</v>
      </c>
      <c r="S156" s="738">
        <v>0.57893800000000162</v>
      </c>
      <c r="T156" s="738">
        <v>0.58898599999999757</v>
      </c>
      <c r="U156" s="738">
        <v>0.59945399999999183</v>
      </c>
      <c r="V156" s="738">
        <v>0.61058200000001972</v>
      </c>
      <c r="W156" s="738">
        <v>0.62241800000000946</v>
      </c>
      <c r="X156" s="738">
        <v>0.63479299999998229</v>
      </c>
      <c r="Y156" s="738">
        <v>0.64758800000001304</v>
      </c>
      <c r="Z156" s="738">
        <v>0.66056300002000889</v>
      </c>
      <c r="AA156" s="738">
        <v>0.6735410000000227</v>
      </c>
      <c r="AB156" s="738">
        <v>0.68646299997998461</v>
      </c>
      <c r="AC156" s="738">
        <v>0.69929899995998401</v>
      </c>
      <c r="AD156" s="738">
        <v>0.71199199999999963</v>
      </c>
      <c r="AE156" s="738">
        <v>0.7244840000400109</v>
      </c>
      <c r="AF156" s="738">
        <v>0.73670999999999764</v>
      </c>
      <c r="AG156" s="738">
        <v>0.74865800002000271</v>
      </c>
      <c r="AH156" s="738">
        <v>0.76025799997002208</v>
      </c>
      <c r="AI156" s="738">
        <v>0.77138399998998752</v>
      </c>
      <c r="AJ156" s="738">
        <v>0.78186400003999879</v>
      </c>
      <c r="AK156" s="738">
        <v>0.79159800000000757</v>
      </c>
      <c r="AL156" s="738">
        <v>0.80054299996001077</v>
      </c>
      <c r="AM156" s="738">
        <v>0.80873500001002407</v>
      </c>
      <c r="AN156" s="738">
        <v>0.81633500000998038</v>
      </c>
      <c r="AO156" s="738">
        <v>0.82353700001998842</v>
      </c>
      <c r="AP156" s="738">
        <v>0.83051899999998713</v>
      </c>
      <c r="AQ156" s="738">
        <v>0.83730399997000615</v>
      </c>
      <c r="AR156" s="738">
        <v>0.84390699998800522</v>
      </c>
      <c r="AS156" s="738">
        <v>0.85040000003901761</v>
      </c>
      <c r="AT156" s="738">
        <v>0.85686699997798976</v>
      </c>
      <c r="AU156" s="738">
        <v>0.86336300000000721</v>
      </c>
      <c r="AV156" s="738">
        <v>0.86992500003701223</v>
      </c>
      <c r="AW156" s="738">
        <v>0.87656200004100682</v>
      </c>
      <c r="AX156" s="738">
        <v>0.88324699999299283</v>
      </c>
      <c r="AY156" s="738">
        <v>0.88991800001999577</v>
      </c>
      <c r="AZ156" s="738">
        <v>0.89653599999999478</v>
      </c>
      <c r="BA156" s="738">
        <v>0.90299999999999359</v>
      </c>
      <c r="BB156" s="738">
        <v>0.90900000000000691</v>
      </c>
    </row>
    <row r="157" spans="1:54" x14ac:dyDescent="0.2">
      <c r="A157" s="737" t="s">
        <v>88</v>
      </c>
      <c r="B157" s="738">
        <v>20.548900005000185</v>
      </c>
      <c r="C157" s="738">
        <v>20.783699999999932</v>
      </c>
      <c r="D157" s="738">
        <v>21.011700003000112</v>
      </c>
      <c r="E157" s="738">
        <v>21.233500000000447</v>
      </c>
      <c r="F157" s="738">
        <v>21.451099996999979</v>
      </c>
      <c r="G157" s="738">
        <v>21.665600003000453</v>
      </c>
      <c r="H157" s="738">
        <v>21.877399997999671</v>
      </c>
      <c r="I157" s="738">
        <v>22.083800004000175</v>
      </c>
      <c r="J157" s="738">
        <v>22.279300004000515</v>
      </c>
      <c r="K157" s="738">
        <v>22.456899999999788</v>
      </c>
      <c r="L157" s="738">
        <v>22.612000000000162</v>
      </c>
      <c r="M157" s="738">
        <v>22.739799999999846</v>
      </c>
      <c r="N157" s="738">
        <v>22.842300000000339</v>
      </c>
      <c r="O157" s="738">
        <v>22.928899999999651</v>
      </c>
      <c r="P157" s="738">
        <v>23.013199999999731</v>
      </c>
      <c r="Q157" s="738">
        <v>23.103599999999417</v>
      </c>
      <c r="R157" s="738">
        <v>23.205299999999777</v>
      </c>
      <c r="S157" s="738">
        <v>23.312100000000154</v>
      </c>
      <c r="T157" s="738">
        <v>23.408399999999851</v>
      </c>
      <c r="U157" s="738">
        <v>23.472599999999691</v>
      </c>
      <c r="V157" s="738">
        <v>23.489400000000476</v>
      </c>
      <c r="W157" s="738">
        <v>23.454199999999368</v>
      </c>
      <c r="X157" s="738">
        <v>23.37339999999989</v>
      </c>
      <c r="Y157" s="738">
        <v>23.255999999999322</v>
      </c>
      <c r="Z157" s="738">
        <v>23.116199999999331</v>
      </c>
      <c r="AA157" s="738">
        <v>22.965099999999865</v>
      </c>
      <c r="AB157" s="738">
        <v>22.804199999999163</v>
      </c>
      <c r="AC157" s="738">
        <v>22.632800000000589</v>
      </c>
      <c r="AD157" s="738">
        <v>22.458099999999718</v>
      </c>
      <c r="AE157" s="738">
        <v>22.288099999999698</v>
      </c>
      <c r="AF157" s="738">
        <v>22.128099999999893</v>
      </c>
      <c r="AG157" s="738">
        <v>21.984100000000499</v>
      </c>
      <c r="AH157" s="738">
        <v>21.854700000000243</v>
      </c>
      <c r="AI157" s="738">
        <v>21.728899999999896</v>
      </c>
      <c r="AJ157" s="738">
        <v>21.591199999999009</v>
      </c>
      <c r="AK157" s="738">
        <v>21.431000000000726</v>
      </c>
      <c r="AL157" s="738">
        <v>21.243899995999918</v>
      </c>
      <c r="AM157" s="738">
        <v>21.036100001000936</v>
      </c>
      <c r="AN157" s="738">
        <v>20.821100004000336</v>
      </c>
      <c r="AO157" s="738">
        <v>20.617999995999721</v>
      </c>
      <c r="AP157" s="738">
        <v>20.44029999999994</v>
      </c>
      <c r="AQ157" s="738">
        <v>20.293000002000142</v>
      </c>
      <c r="AR157" s="738">
        <v>20.171299996999874</v>
      </c>
      <c r="AS157" s="738">
        <v>20.068199994999862</v>
      </c>
      <c r="AT157" s="738">
        <v>19.972700002999904</v>
      </c>
      <c r="AU157" s="738">
        <v>19.876599996000248</v>
      </c>
      <c r="AV157" s="738">
        <v>19.778100000999789</v>
      </c>
      <c r="AW157" s="738">
        <v>19.679300003000012</v>
      </c>
      <c r="AX157" s="738">
        <v>19.580634003999748</v>
      </c>
      <c r="AY157" s="738">
        <v>19.483359994999894</v>
      </c>
      <c r="AZ157" s="738">
        <v>19.388362000000189</v>
      </c>
      <c r="BA157" s="738">
        <v>19.295000000000027</v>
      </c>
      <c r="BB157" s="738">
        <v>19.202000000000098</v>
      </c>
    </row>
    <row r="158" spans="1:54" x14ac:dyDescent="0.2">
      <c r="A158" s="737" t="s">
        <v>213</v>
      </c>
      <c r="B158" s="738">
        <v>130.12299999999817</v>
      </c>
      <c r="C158" s="738">
        <v>130.80499999999935</v>
      </c>
      <c r="D158" s="738">
        <v>131.51399999999936</v>
      </c>
      <c r="E158" s="738">
        <v>132.25100000000842</v>
      </c>
      <c r="F158" s="738">
        <v>133.00899999999851</v>
      </c>
      <c r="G158" s="738">
        <v>133.78399999999559</v>
      </c>
      <c r="H158" s="738">
        <v>134.5799999999976</v>
      </c>
      <c r="I158" s="738">
        <v>135.40299999999903</v>
      </c>
      <c r="J158" s="738">
        <v>136.255000000004</v>
      </c>
      <c r="K158" s="738">
        <v>137.14099999999678</v>
      </c>
      <c r="L158" s="738">
        <v>138.05899999999596</v>
      </c>
      <c r="M158" s="738">
        <v>139.00200000000268</v>
      </c>
      <c r="N158" s="738">
        <v>139.96500000000103</v>
      </c>
      <c r="O158" s="738">
        <v>140.94700000000205</v>
      </c>
      <c r="P158" s="738">
        <v>141.95100001000685</v>
      </c>
      <c r="Q158" s="738">
        <v>142.97100002999966</v>
      </c>
      <c r="R158" s="738">
        <v>144.01199995999974</v>
      </c>
      <c r="S158" s="738">
        <v>145.05199995999303</v>
      </c>
      <c r="T158" s="738">
        <v>146.03599995999809</v>
      </c>
      <c r="U158" s="738">
        <v>146.8909999599978</v>
      </c>
      <c r="V158" s="738">
        <v>147.56400003999585</v>
      </c>
      <c r="W158" s="738">
        <v>148.03599999999579</v>
      </c>
      <c r="X158" s="738">
        <v>148.31800003000356</v>
      </c>
      <c r="Y158" s="738">
        <v>148.43100002999924</v>
      </c>
      <c r="Z158" s="738">
        <v>148.41200000999893</v>
      </c>
      <c r="AA158" s="738">
        <v>148.28899996999723</v>
      </c>
      <c r="AB158" s="738">
        <v>148.07399998999432</v>
      </c>
      <c r="AC158" s="738">
        <v>147.76799997999967</v>
      </c>
      <c r="AD158" s="738">
        <v>147.38099995999903</v>
      </c>
      <c r="AE158" s="738">
        <v>146.91999999999803</v>
      </c>
      <c r="AF158" s="738">
        <v>146.39700001999989</v>
      </c>
      <c r="AG158" s="738">
        <v>145.81499996999719</v>
      </c>
      <c r="AH158" s="738">
        <v>145.1949999500053</v>
      </c>
      <c r="AI158" s="738">
        <v>144.58500000999985</v>
      </c>
      <c r="AJ158" s="738">
        <v>144.04500003000604</v>
      </c>
      <c r="AK158" s="738">
        <v>143.61800001000668</v>
      </c>
      <c r="AL158" s="738">
        <v>143.32300001000183</v>
      </c>
      <c r="AM158" s="738">
        <v>143.14999999999682</v>
      </c>
      <c r="AN158" s="738">
        <v>143.08299997999879</v>
      </c>
      <c r="AO158" s="738">
        <v>143.09300002999191</v>
      </c>
      <c r="AP158" s="738">
        <v>143.15399996999702</v>
      </c>
      <c r="AQ158" s="738">
        <v>143.26399996000336</v>
      </c>
      <c r="AR158" s="738">
        <v>143.42100002999828</v>
      </c>
      <c r="AS158" s="738">
        <v>143.59699997999985</v>
      </c>
      <c r="AT158" s="738">
        <v>143.76099998999706</v>
      </c>
      <c r="AU158" s="738">
        <v>143.88799995999202</v>
      </c>
      <c r="AV158" s="738">
        <v>143.96499998000326</v>
      </c>
      <c r="AW158" s="738">
        <v>143.98999999000196</v>
      </c>
      <c r="AX158" s="738">
        <v>143.96470897999703</v>
      </c>
      <c r="AY158" s="738">
        <v>143.89555100999965</v>
      </c>
      <c r="AZ158" s="738">
        <v>143.78684199999444</v>
      </c>
      <c r="BA158" s="738">
        <v>143.63600000000662</v>
      </c>
      <c r="BB158" s="738">
        <v>143.44099999999705</v>
      </c>
    </row>
    <row r="159" spans="1:54" x14ac:dyDescent="0.2">
      <c r="A159" s="737" t="s">
        <v>13</v>
      </c>
      <c r="B159" s="738">
        <v>3.7545400001000662</v>
      </c>
      <c r="C159" s="738">
        <v>3.8683400001000243</v>
      </c>
      <c r="D159" s="738">
        <v>3.9837000004000651</v>
      </c>
      <c r="E159" s="738">
        <v>4.1023200003000611</v>
      </c>
      <c r="F159" s="738">
        <v>4.2268000000999653</v>
      </c>
      <c r="G159" s="738">
        <v>4.3590899999999593</v>
      </c>
      <c r="H159" s="738">
        <v>4.4995100001998338</v>
      </c>
      <c r="I159" s="738">
        <v>4.6476099995999336</v>
      </c>
      <c r="J159" s="738">
        <v>4.8037299994999225</v>
      </c>
      <c r="K159" s="738">
        <v>4.968070000099913</v>
      </c>
      <c r="L159" s="738">
        <v>5.1407199997999511</v>
      </c>
      <c r="M159" s="738">
        <v>5.3150299999999318</v>
      </c>
      <c r="N159" s="738">
        <v>5.4893199996999549</v>
      </c>
      <c r="O159" s="738">
        <v>5.673609999699968</v>
      </c>
      <c r="P159" s="738">
        <v>5.8819100002999694</v>
      </c>
      <c r="Q159" s="738">
        <v>6.1201099997000874</v>
      </c>
      <c r="R159" s="738">
        <v>6.4076699998999711</v>
      </c>
      <c r="S159" s="738">
        <v>6.7321299997000352</v>
      </c>
      <c r="T159" s="738">
        <v>7.0301800003000361</v>
      </c>
      <c r="U159" s="738">
        <v>7.2160300004999494</v>
      </c>
      <c r="V159" s="738">
        <v>7.2358000002999816</v>
      </c>
      <c r="W159" s="738">
        <v>7.0517600001999865</v>
      </c>
      <c r="X159" s="738">
        <v>6.7018499997999479</v>
      </c>
      <c r="Y159" s="738">
        <v>6.2999100000000388</v>
      </c>
      <c r="Z159" s="738">
        <v>6.0051000004999988</v>
      </c>
      <c r="AA159" s="738">
        <v>5.9280799996999729</v>
      </c>
      <c r="AB159" s="738">
        <v>6.1151699998000142</v>
      </c>
      <c r="AC159" s="738">
        <v>6.5223799996000196</v>
      </c>
      <c r="AD159" s="738">
        <v>7.0598099998000361</v>
      </c>
      <c r="AE159" s="738">
        <v>7.5932399999999429</v>
      </c>
      <c r="AF159" s="738">
        <v>8.0257000000000147</v>
      </c>
      <c r="AG159" s="738">
        <v>8.3294100000000029</v>
      </c>
      <c r="AH159" s="738">
        <v>8.5361999999999334</v>
      </c>
      <c r="AI159" s="738">
        <v>8.680350000000022</v>
      </c>
      <c r="AJ159" s="738">
        <v>8.8184400000000078</v>
      </c>
      <c r="AK159" s="738">
        <v>8.9917400000000001</v>
      </c>
      <c r="AL159" s="738">
        <v>9.2065800000000273</v>
      </c>
      <c r="AM159" s="738">
        <v>9.4474000000000551</v>
      </c>
      <c r="AN159" s="738">
        <v>9.7081699999999813</v>
      </c>
      <c r="AO159" s="738">
        <v>9.9774499999999442</v>
      </c>
      <c r="AP159" s="738">
        <v>10.246799999999903</v>
      </c>
      <c r="AQ159" s="738">
        <v>10.51610000000006</v>
      </c>
      <c r="AR159" s="738">
        <v>10.788899999999989</v>
      </c>
      <c r="AS159" s="738">
        <v>11.065200000000054</v>
      </c>
      <c r="AT159" s="738">
        <v>11.345400000000097</v>
      </c>
      <c r="AU159" s="738">
        <v>11.629600000000325</v>
      </c>
      <c r="AV159" s="738">
        <v>11.917499999999967</v>
      </c>
      <c r="AW159" s="738">
        <v>12.208399997999361</v>
      </c>
      <c r="AX159" s="738">
        <v>12.501156003000432</v>
      </c>
      <c r="AY159" s="738">
        <v>12.794411997999987</v>
      </c>
      <c r="AZ159" s="738">
        <v>13.087173000000696</v>
      </c>
      <c r="BA159" s="738">
        <v>13.378999999999545</v>
      </c>
      <c r="BB159" s="738">
        <v>13.669000000000189</v>
      </c>
    </row>
    <row r="160" spans="1:54" x14ac:dyDescent="0.2">
      <c r="A160" s="737" t="s">
        <v>214</v>
      </c>
      <c r="B160" s="738">
        <v>4.8840000000000515E-3</v>
      </c>
      <c r="C160" s="738">
        <v>4.952000000000025E-3</v>
      </c>
      <c r="D160" s="738">
        <v>5.0180000000000875E-3</v>
      </c>
      <c r="E160" s="738">
        <v>5.0770000000000624E-3</v>
      </c>
      <c r="F160" s="738">
        <v>5.1329999999999232E-3</v>
      </c>
      <c r="G160" s="738">
        <v>5.1749999999999357E-3</v>
      </c>
      <c r="H160" s="738">
        <v>5.2140000000000207E-3</v>
      </c>
      <c r="I160" s="738">
        <v>5.2409999999999584E-3</v>
      </c>
      <c r="J160" s="738">
        <v>5.2619999999999308E-3</v>
      </c>
      <c r="K160" s="738">
        <v>5.2880000000000236E-3</v>
      </c>
      <c r="L160" s="738">
        <v>5.3269999999999637E-3</v>
      </c>
      <c r="M160" s="738">
        <v>5.3779999999999627E-3</v>
      </c>
      <c r="N160" s="738">
        <v>5.4349999999998948E-3</v>
      </c>
      <c r="O160" s="738">
        <v>5.5000000000001202E-3</v>
      </c>
      <c r="P160" s="738">
        <v>5.5480000000000113E-3</v>
      </c>
      <c r="Q160" s="738">
        <v>5.5829999999999933E-3</v>
      </c>
      <c r="R160" s="738">
        <v>5.5989999999999807E-3</v>
      </c>
      <c r="S160" s="738">
        <v>5.600999999999981E-3</v>
      </c>
      <c r="T160" s="738">
        <v>5.5929999999999921E-3</v>
      </c>
      <c r="U160" s="738">
        <v>5.5639999999999336E-3</v>
      </c>
      <c r="V160" s="738">
        <v>5.5349999999998595E-3</v>
      </c>
      <c r="W160" s="738">
        <v>5.4889999999999921E-3</v>
      </c>
      <c r="X160" s="738">
        <v>5.4389999999999968E-3</v>
      </c>
      <c r="Y160" s="738">
        <v>5.3759999999998549E-3</v>
      </c>
      <c r="Z160" s="738">
        <v>5.3260000000002307E-3</v>
      </c>
      <c r="AA160" s="738">
        <v>5.2889999999998121E-3</v>
      </c>
      <c r="AB160" s="738">
        <v>5.2640000000000768E-3</v>
      </c>
      <c r="AC160" s="738">
        <v>5.250999999999971E-3</v>
      </c>
      <c r="AD160" s="738">
        <v>5.2409999999999219E-3</v>
      </c>
      <c r="AE160" s="738">
        <v>5.2009999999999982E-3</v>
      </c>
      <c r="AF160" s="738">
        <v>5.1140000000001809E-3</v>
      </c>
      <c r="AG160" s="738">
        <v>4.9720000000000666E-3</v>
      </c>
      <c r="AH160" s="738">
        <v>4.7919999999999959E-3</v>
      </c>
      <c r="AI160" s="738">
        <v>4.5860000000000319E-3</v>
      </c>
      <c r="AJ160" s="738">
        <v>4.4080000000000577E-3</v>
      </c>
      <c r="AK160" s="738">
        <v>4.2750000000000782E-3</v>
      </c>
      <c r="AL160" s="738">
        <v>4.2010000000000467E-3</v>
      </c>
      <c r="AM160" s="738">
        <v>4.1650000000000827E-3</v>
      </c>
      <c r="AN160" s="738">
        <v>4.1660000000000265E-3</v>
      </c>
      <c r="AO160" s="738">
        <v>4.1759999999998387E-3</v>
      </c>
      <c r="AP160" s="738">
        <v>4.1770000000002352E-3</v>
      </c>
      <c r="AQ160" s="738">
        <v>4.1519999999998936E-3</v>
      </c>
      <c r="AR160" s="738">
        <v>4.1169999999998083E-3</v>
      </c>
      <c r="AS160" s="738">
        <v>4.0809999999999033E-3</v>
      </c>
      <c r="AT160" s="738">
        <v>4.0540000000000272E-3</v>
      </c>
      <c r="AU160" s="738">
        <v>4.0340000000000775E-3</v>
      </c>
      <c r="AV160" s="738">
        <v>4.0350000000000377E-3</v>
      </c>
      <c r="AW160" s="738">
        <v>4.0490000000000014E-3</v>
      </c>
      <c r="AX160" s="738">
        <v>4.0739999999999787E-3</v>
      </c>
      <c r="AY160" s="738">
        <v>4.0960000000001108E-3</v>
      </c>
      <c r="AZ160" s="738">
        <v>4.1260000000000706E-3</v>
      </c>
      <c r="BA160" s="738">
        <v>4.0000000000000001E-3</v>
      </c>
      <c r="BB160" s="738">
        <v>4.0000000000000001E-3</v>
      </c>
    </row>
    <row r="161" spans="1:54" x14ac:dyDescent="0.2">
      <c r="A161" s="737" t="s">
        <v>131</v>
      </c>
      <c r="B161" s="738">
        <v>4.4884999999998176E-2</v>
      </c>
      <c r="C161" s="738">
        <v>4.4495000000001533E-2</v>
      </c>
      <c r="D161" s="738">
        <v>4.4325999999999609E-2</v>
      </c>
      <c r="E161" s="738">
        <v>4.4316000000001521E-2</v>
      </c>
      <c r="F161" s="738">
        <v>4.4331000000001543E-2</v>
      </c>
      <c r="G161" s="738">
        <v>4.4276000000001328E-2</v>
      </c>
      <c r="H161" s="738">
        <v>4.4147999999998987E-2</v>
      </c>
      <c r="I161" s="738">
        <v>4.3941999999999121E-2</v>
      </c>
      <c r="J161" s="738">
        <v>4.3702999999999395E-2</v>
      </c>
      <c r="K161" s="738">
        <v>4.3456999999998851E-2</v>
      </c>
      <c r="L161" s="738">
        <v>4.3210000000000706E-2</v>
      </c>
      <c r="M161" s="738">
        <v>4.2976000000000424E-2</v>
      </c>
      <c r="N161" s="738">
        <v>4.276199999999962E-2</v>
      </c>
      <c r="O161" s="738">
        <v>4.2542000000000683E-2</v>
      </c>
      <c r="P161" s="738">
        <v>4.2294000000000706E-2</v>
      </c>
      <c r="Q161" s="738">
        <v>4.2012999999999301E-2</v>
      </c>
      <c r="R161" s="738">
        <v>4.1697000000000033E-2</v>
      </c>
      <c r="S161" s="738">
        <v>4.1350999999999388E-2</v>
      </c>
      <c r="T161" s="738">
        <v>4.1047000000000632E-2</v>
      </c>
      <c r="U161" s="738">
        <v>4.0852000000000957E-2</v>
      </c>
      <c r="V161" s="738">
        <v>4.0833999999999579E-2</v>
      </c>
      <c r="W161" s="738">
        <v>4.10130000000005E-2</v>
      </c>
      <c r="X161" s="738">
        <v>4.1361000000000765E-2</v>
      </c>
      <c r="Y161" s="738">
        <v>4.1846000000000078E-2</v>
      </c>
      <c r="Z161" s="738">
        <v>4.2372999999999855E-2</v>
      </c>
      <c r="AA161" s="738">
        <v>4.2890999999999936E-2</v>
      </c>
      <c r="AB161" s="738">
        <v>4.3372999999999912E-2</v>
      </c>
      <c r="AC161" s="738">
        <v>4.3846000000000079E-2</v>
      </c>
      <c r="AD161" s="738">
        <v>4.4317000000000016E-2</v>
      </c>
      <c r="AE161" s="738">
        <v>4.4824000000000037E-2</v>
      </c>
      <c r="AF161" s="738">
        <v>4.5374000000000345E-2</v>
      </c>
      <c r="AG161" s="738">
        <v>4.5990000000000232E-2</v>
      </c>
      <c r="AH161" s="738">
        <v>4.6640999999999003E-2</v>
      </c>
      <c r="AI161" s="738">
        <v>4.7305999999998072E-2</v>
      </c>
      <c r="AJ161" s="738">
        <v>4.7970999999998543E-2</v>
      </c>
      <c r="AK161" s="738">
        <v>4.8611000000001896E-2</v>
      </c>
      <c r="AL161" s="738">
        <v>4.9210000000002189E-2</v>
      </c>
      <c r="AM161" s="738">
        <v>4.9783000000001527E-2</v>
      </c>
      <c r="AN161" s="738">
        <v>5.0331999999998184E-2</v>
      </c>
      <c r="AO161" s="738">
        <v>5.0886000000000188E-2</v>
      </c>
      <c r="AP161" s="738">
        <v>5.1445000000000192E-2</v>
      </c>
      <c r="AQ161" s="738">
        <v>5.2005999999998012E-2</v>
      </c>
      <c r="AR161" s="738">
        <v>5.2591000000001102E-2</v>
      </c>
      <c r="AS161" s="738">
        <v>5.3168999999999605E-2</v>
      </c>
      <c r="AT161" s="738">
        <v>5.3739000000001196E-2</v>
      </c>
      <c r="AU161" s="738">
        <v>5.4287999999999018E-2</v>
      </c>
      <c r="AV161" s="738">
        <v>5.4821000000000633E-2</v>
      </c>
      <c r="AW161" s="738">
        <v>5.5345000000001102E-2</v>
      </c>
      <c r="AX161" s="738">
        <v>5.5849999999998096E-2</v>
      </c>
      <c r="AY161" s="738">
        <v>5.6344999999997904E-2</v>
      </c>
      <c r="AZ161" s="738">
        <v>5.6813000000003014E-2</v>
      </c>
      <c r="BA161" s="738">
        <v>5.7999999999999885E-2</v>
      </c>
      <c r="BB161" s="738">
        <v>5.800000000000205E-2</v>
      </c>
    </row>
    <row r="162" spans="1:54" x14ac:dyDescent="0.2">
      <c r="A162" s="737" t="s">
        <v>132</v>
      </c>
      <c r="B162" s="738">
        <v>0.10416000000000133</v>
      </c>
      <c r="C162" s="738">
        <v>0.10539000000000057</v>
      </c>
      <c r="D162" s="738">
        <v>0.10645499999999861</v>
      </c>
      <c r="E162" s="738">
        <v>0.1074660000000011</v>
      </c>
      <c r="F162" s="738">
        <v>0.10853200000000053</v>
      </c>
      <c r="G162" s="738">
        <v>0.10976900000000016</v>
      </c>
      <c r="H162" s="738">
        <v>0.11120800000000129</v>
      </c>
      <c r="I162" s="738">
        <v>0.11283099999999822</v>
      </c>
      <c r="J162" s="738">
        <v>0.11454599999999862</v>
      </c>
      <c r="K162" s="738">
        <v>0.11628999999999957</v>
      </c>
      <c r="L162" s="738">
        <v>0.11798699999999988</v>
      </c>
      <c r="M162" s="738">
        <v>0.11959400000000316</v>
      </c>
      <c r="N162" s="738">
        <v>0.12115399999999875</v>
      </c>
      <c r="O162" s="738">
        <v>0.12273999999999853</v>
      </c>
      <c r="P162" s="738">
        <v>0.12446800000000041</v>
      </c>
      <c r="Q162" s="738">
        <v>0.12641800000000325</v>
      </c>
      <c r="R162" s="738">
        <v>0.12861900000000001</v>
      </c>
      <c r="S162" s="738">
        <v>0.13103399999999799</v>
      </c>
      <c r="T162" s="738">
        <v>0.1335330000000001</v>
      </c>
      <c r="U162" s="738">
        <v>0.13595599999999994</v>
      </c>
      <c r="V162" s="738">
        <v>0.13818499999999961</v>
      </c>
      <c r="W162" s="738">
        <v>0.14015600000000031</v>
      </c>
      <c r="X162" s="738">
        <v>0.14192500001000066</v>
      </c>
      <c r="Y162" s="738">
        <v>0.14356499998999911</v>
      </c>
      <c r="Z162" s="738">
        <v>0.14524700003999871</v>
      </c>
      <c r="AA162" s="738">
        <v>0.14704399999999962</v>
      </c>
      <c r="AB162" s="738">
        <v>0.14900399999000105</v>
      </c>
      <c r="AC162" s="738">
        <v>0.15108599994999916</v>
      </c>
      <c r="AD162" s="738">
        <v>0.15318300001000137</v>
      </c>
      <c r="AE162" s="738">
        <v>0.15517200000999989</v>
      </c>
      <c r="AF162" s="738">
        <v>0.15694900000000184</v>
      </c>
      <c r="AG162" s="738">
        <v>0.15846399996999894</v>
      </c>
      <c r="AH162" s="738">
        <v>0.15976300000000074</v>
      </c>
      <c r="AI162" s="738">
        <v>0.16097299998000272</v>
      </c>
      <c r="AJ162" s="738">
        <v>0.16225100000000101</v>
      </c>
      <c r="AK162" s="738">
        <v>0.16371400000000619</v>
      </c>
      <c r="AL162" s="738">
        <v>0.16540699998000466</v>
      </c>
      <c r="AM162" s="738">
        <v>0.16728800001999891</v>
      </c>
      <c r="AN162" s="738">
        <v>0.16922000003999743</v>
      </c>
      <c r="AO162" s="738">
        <v>0.17102199999999623</v>
      </c>
      <c r="AP162" s="738">
        <v>0.17257999999999651</v>
      </c>
      <c r="AQ162" s="738">
        <v>0.17383199995000057</v>
      </c>
      <c r="AR162" s="738">
        <v>0.17483499996000532</v>
      </c>
      <c r="AS162" s="738">
        <v>0.17566000001000309</v>
      </c>
      <c r="AT162" s="738">
        <v>0.17642099999999802</v>
      </c>
      <c r="AU162" s="738">
        <v>0.17720599999999573</v>
      </c>
      <c r="AV162" s="738">
        <v>0.17801500003000284</v>
      </c>
      <c r="AW162" s="738">
        <v>0.17884399998999786</v>
      </c>
      <c r="AX162" s="738">
        <v>0.17966700000999869</v>
      </c>
      <c r="AY162" s="738">
        <v>0.18045400003999909</v>
      </c>
      <c r="AZ162" s="738">
        <v>0.18120300000000295</v>
      </c>
      <c r="BA162" s="738">
        <v>0.1809999999999938</v>
      </c>
      <c r="BB162" s="738">
        <v>0.18300000000000108</v>
      </c>
    </row>
    <row r="163" spans="1:54" x14ac:dyDescent="0.2">
      <c r="A163" s="737" t="s">
        <v>157</v>
      </c>
      <c r="B163" s="738">
        <v>5.459000000000087E-3</v>
      </c>
      <c r="C163" s="738">
        <v>5.5500000000000653E-3</v>
      </c>
      <c r="D163" s="738">
        <v>5.6419999999999439E-3</v>
      </c>
      <c r="E163" s="738">
        <v>5.7399999999999812E-3</v>
      </c>
      <c r="F163" s="738">
        <v>5.8130000000000308E-3</v>
      </c>
      <c r="G163" s="738">
        <v>5.8830000000000488E-3</v>
      </c>
      <c r="H163" s="738">
        <v>5.9250000000000275E-3</v>
      </c>
      <c r="I163" s="738">
        <v>5.9570000000000178E-3</v>
      </c>
      <c r="J163" s="738">
        <v>5.9700000000000118E-3</v>
      </c>
      <c r="K163" s="738">
        <v>5.9870000000000765E-3</v>
      </c>
      <c r="L163" s="738">
        <v>6.0010000000000245E-3</v>
      </c>
      <c r="M163" s="738">
        <v>6.0200000000000418E-3</v>
      </c>
      <c r="N163" s="738">
        <v>6.0430000000000518E-3</v>
      </c>
      <c r="O163" s="738">
        <v>6.0519999999999316E-3</v>
      </c>
      <c r="P163" s="738">
        <v>6.0760000000000354E-3</v>
      </c>
      <c r="Q163" s="738">
        <v>6.1090000000000042E-3</v>
      </c>
      <c r="R163" s="738">
        <v>6.1399999999999875E-3</v>
      </c>
      <c r="S163" s="738">
        <v>6.1800000000000153E-3</v>
      </c>
      <c r="T163" s="738">
        <v>6.211999999999808E-3</v>
      </c>
      <c r="U163" s="738">
        <v>6.2510000000001193E-3</v>
      </c>
      <c r="V163" s="738">
        <v>6.2759999999998112E-3</v>
      </c>
      <c r="W163" s="738">
        <v>6.2940000000001918E-3</v>
      </c>
      <c r="X163" s="738">
        <v>6.3060000000002602E-3</v>
      </c>
      <c r="Y163" s="738">
        <v>6.3040000000000014E-3</v>
      </c>
      <c r="Z163" s="738">
        <v>6.3069999999999871E-3</v>
      </c>
      <c r="AA163" s="738">
        <v>6.3040000000001758E-3</v>
      </c>
      <c r="AB163" s="738">
        <v>6.2959999999999397E-3</v>
      </c>
      <c r="AC163" s="738">
        <v>6.290999999999959E-3</v>
      </c>
      <c r="AD163" s="738">
        <v>6.2850000000000102E-3</v>
      </c>
      <c r="AE163" s="738">
        <v>6.2809999999999628E-3</v>
      </c>
      <c r="AF163" s="738">
        <v>6.2719999999999877E-3</v>
      </c>
      <c r="AG163" s="738">
        <v>6.267999999999949E-3</v>
      </c>
      <c r="AH163" s="738">
        <v>6.2619999999999421E-3</v>
      </c>
      <c r="AI163" s="738">
        <v>6.2549999999998041E-3</v>
      </c>
      <c r="AJ163" s="738">
        <v>6.2590000000000284E-3</v>
      </c>
      <c r="AK163" s="738">
        <v>6.2610000000000417E-3</v>
      </c>
      <c r="AL163" s="738">
        <v>6.2600000000001084E-3</v>
      </c>
      <c r="AM163" s="738">
        <v>6.2609999999998752E-3</v>
      </c>
      <c r="AN163" s="738">
        <v>6.2690000000000931E-3</v>
      </c>
      <c r="AO163" s="738">
        <v>6.2769999999998461E-3</v>
      </c>
      <c r="AP163" s="738">
        <v>6.2740000000000391E-3</v>
      </c>
      <c r="AQ163" s="738">
        <v>6.2740000000000937E-3</v>
      </c>
      <c r="AR163" s="738">
        <v>6.276000000000061E-3</v>
      </c>
      <c r="AS163" s="738">
        <v>6.2729999999999644E-3</v>
      </c>
      <c r="AT163" s="738">
        <v>6.2769999999999311E-3</v>
      </c>
      <c r="AU163" s="738">
        <v>6.2899999999999241E-3</v>
      </c>
      <c r="AV163" s="738">
        <v>6.3050000000000345E-3</v>
      </c>
      <c r="AW163" s="738">
        <v>6.3200000000000383E-3</v>
      </c>
      <c r="AX163" s="738">
        <v>6.3420000000000412E-3</v>
      </c>
      <c r="AY163" s="738">
        <v>6.3749999999999363E-3</v>
      </c>
      <c r="AZ163" s="738">
        <v>6.4070000000000056E-3</v>
      </c>
      <c r="BA163" s="738">
        <v>6.9999999999999073E-3</v>
      </c>
      <c r="BB163" s="738">
        <v>7.0000000000000184E-3</v>
      </c>
    </row>
    <row r="164" spans="1:54" x14ac:dyDescent="0.2">
      <c r="A164" s="737" t="s">
        <v>215</v>
      </c>
      <c r="B164" s="738">
        <v>9.0452000000001018E-2</v>
      </c>
      <c r="C164" s="738">
        <v>9.144000000000238E-2</v>
      </c>
      <c r="D164" s="738">
        <v>9.2463000000002432E-2</v>
      </c>
      <c r="E164" s="738">
        <v>9.3516999999999906E-2</v>
      </c>
      <c r="F164" s="738">
        <v>9.4568000000000152E-2</v>
      </c>
      <c r="G164" s="738">
        <v>9.561099999999717E-2</v>
      </c>
      <c r="H164" s="738">
        <v>9.6641000000002378E-2</v>
      </c>
      <c r="I164" s="738">
        <v>9.7648999999999542E-2</v>
      </c>
      <c r="J164" s="738">
        <v>9.8633000000000859E-2</v>
      </c>
      <c r="K164" s="738">
        <v>9.9590000000004023E-2</v>
      </c>
      <c r="L164" s="738">
        <v>0.10050500000000157</v>
      </c>
      <c r="M164" s="738">
        <v>0.10137900000000191</v>
      </c>
      <c r="N164" s="738">
        <v>0.10220399999999896</v>
      </c>
      <c r="O164" s="738">
        <v>0.1029840000000008</v>
      </c>
      <c r="P164" s="738">
        <v>0.10374199999999993</v>
      </c>
      <c r="Q164" s="738">
        <v>0.10447700000000568</v>
      </c>
      <c r="R164" s="738">
        <v>0.10519799999999856</v>
      </c>
      <c r="S164" s="738">
        <v>0.10589600000000261</v>
      </c>
      <c r="T164" s="738">
        <v>0.1065360000000011</v>
      </c>
      <c r="U164" s="738">
        <v>0.10708400000000014</v>
      </c>
      <c r="V164" s="738">
        <v>0.10750499999999703</v>
      </c>
      <c r="W164" s="738">
        <v>0.10781400000000045</v>
      </c>
      <c r="X164" s="738">
        <v>0.10800300000000149</v>
      </c>
      <c r="Y164" s="738">
        <v>0.10809200000000317</v>
      </c>
      <c r="Z164" s="738">
        <v>0.10812899999999813</v>
      </c>
      <c r="AA164" s="738">
        <v>0.10812199999999891</v>
      </c>
      <c r="AB164" s="738">
        <v>0.10807500000000096</v>
      </c>
      <c r="AC164" s="738">
        <v>0.10800400000000157</v>
      </c>
      <c r="AD164" s="738">
        <v>0.10792199999999898</v>
      </c>
      <c r="AE164" s="738">
        <v>0.10787999999999916</v>
      </c>
      <c r="AF164" s="738">
        <v>0.10789800000000103</v>
      </c>
      <c r="AG164" s="738">
        <v>0.10798800000000018</v>
      </c>
      <c r="AH164" s="738">
        <v>0.10814599999999902</v>
      </c>
      <c r="AI164" s="738">
        <v>0.10834999999999943</v>
      </c>
      <c r="AJ164" s="738">
        <v>0.10855900000000053</v>
      </c>
      <c r="AK164" s="738">
        <v>0.10874399999999849</v>
      </c>
      <c r="AL164" s="738">
        <v>0.10890700000000116</v>
      </c>
      <c r="AM164" s="738">
        <v>0.10904699999999892</v>
      </c>
      <c r="AN164" s="738">
        <v>0.10916500000000101</v>
      </c>
      <c r="AO164" s="738">
        <v>0.10925299999999895</v>
      </c>
      <c r="AP164" s="738">
        <v>0.10931499999999988</v>
      </c>
      <c r="AQ164" s="738">
        <v>0.10934100000000009</v>
      </c>
      <c r="AR164" s="738">
        <v>0.10932800000000036</v>
      </c>
      <c r="AS164" s="738">
        <v>0.10931999999999967</v>
      </c>
      <c r="AT164" s="738">
        <v>0.10935699999999987</v>
      </c>
      <c r="AU164" s="738">
        <v>0.10945500000000023</v>
      </c>
      <c r="AV164" s="738">
        <v>0.10964299999999977</v>
      </c>
      <c r="AW164" s="738">
        <v>0.10989700000000008</v>
      </c>
      <c r="AX164" s="738">
        <v>0.11020000000000169</v>
      </c>
      <c r="AY164" s="738">
        <v>0.1104880000000001</v>
      </c>
      <c r="AZ164" s="738">
        <v>0.11075699999999966</v>
      </c>
      <c r="BA164" s="738">
        <v>0.11100000000000047</v>
      </c>
      <c r="BB164" s="738">
        <v>0.11099999999999993</v>
      </c>
    </row>
    <row r="165" spans="1:54" x14ac:dyDescent="0.2">
      <c r="A165" s="737" t="s">
        <v>169</v>
      </c>
      <c r="B165" s="738">
        <v>0.14317600000000022</v>
      </c>
      <c r="C165" s="738">
        <v>0.14543899999999929</v>
      </c>
      <c r="D165" s="738">
        <v>0.14732100000999934</v>
      </c>
      <c r="E165" s="738">
        <v>0.14888899998000088</v>
      </c>
      <c r="F165" s="738">
        <v>0.15022099996000385</v>
      </c>
      <c r="G165" s="738">
        <v>0.15138700000000072</v>
      </c>
      <c r="H165" s="738">
        <v>0.15239000001999836</v>
      </c>
      <c r="I165" s="738">
        <v>0.15324700002000141</v>
      </c>
      <c r="J165" s="738">
        <v>0.15400699996000058</v>
      </c>
      <c r="K165" s="738">
        <v>0.15476000002000034</v>
      </c>
      <c r="L165" s="738">
        <v>0.15555700000000544</v>
      </c>
      <c r="M165" s="738">
        <v>0.15642799995999432</v>
      </c>
      <c r="N165" s="738">
        <v>0.15740300003999932</v>
      </c>
      <c r="O165" s="738">
        <v>0.15838400003000314</v>
      </c>
      <c r="P165" s="738">
        <v>0.15928300000000248</v>
      </c>
      <c r="Q165" s="738">
        <v>0.16003100000000087</v>
      </c>
      <c r="R165" s="738">
        <v>0.16059199995999898</v>
      </c>
      <c r="S165" s="738">
        <v>0.16101500001999824</v>
      </c>
      <c r="T165" s="738">
        <v>0.16142100001999884</v>
      </c>
      <c r="U165" s="738">
        <v>0.16199800000999906</v>
      </c>
      <c r="V165" s="738">
        <v>0.16286600000000453</v>
      </c>
      <c r="W165" s="738">
        <v>0.16407599997999553</v>
      </c>
      <c r="X165" s="738">
        <v>0.16556999997000674</v>
      </c>
      <c r="Y165" s="738">
        <v>0.16720700001000421</v>
      </c>
      <c r="Z165" s="738">
        <v>0.16878799999000327</v>
      </c>
      <c r="AA165" s="738">
        <v>0.17015699999999709</v>
      </c>
      <c r="AB165" s="738">
        <v>0.17128300001999808</v>
      </c>
      <c r="AC165" s="738">
        <v>0.17219800004999727</v>
      </c>
      <c r="AD165" s="738">
        <v>0.17298100005000511</v>
      </c>
      <c r="AE165" s="738">
        <v>0.17375499999000371</v>
      </c>
      <c r="AF165" s="738">
        <v>0.17460999999999882</v>
      </c>
      <c r="AG165" s="738">
        <v>0.17556599998000119</v>
      </c>
      <c r="AH165" s="738">
        <v>0.17658200001000049</v>
      </c>
      <c r="AI165" s="738">
        <v>0.17766200004000746</v>
      </c>
      <c r="AJ165" s="738">
        <v>0.17878100003999137</v>
      </c>
      <c r="AK165" s="738">
        <v>0.17992900000000181</v>
      </c>
      <c r="AL165" s="738">
        <v>0.18109400001999615</v>
      </c>
      <c r="AM165" s="738">
        <v>0.18228600001000433</v>
      </c>
      <c r="AN165" s="738">
        <v>0.18352599999999797</v>
      </c>
      <c r="AO165" s="738">
        <v>0.18482599999000385</v>
      </c>
      <c r="AP165" s="738">
        <v>0.18620499999999696</v>
      </c>
      <c r="AQ165" s="738">
        <v>0.18766500003999406</v>
      </c>
      <c r="AR165" s="738">
        <v>0.18919400001999781</v>
      </c>
      <c r="AS165" s="738">
        <v>0.19075699998000206</v>
      </c>
      <c r="AT165" s="738">
        <v>0.19228999999999924</v>
      </c>
      <c r="AU165" s="738">
        <v>0.19375899999999904</v>
      </c>
      <c r="AV165" s="738">
        <v>0.19512499995000102</v>
      </c>
      <c r="AW165" s="738">
        <v>0.19643999999000136</v>
      </c>
      <c r="AX165" s="738">
        <v>0.19769499999999873</v>
      </c>
      <c r="AY165" s="738">
        <v>0.19890900001000256</v>
      </c>
      <c r="AZ165" s="738">
        <v>0.20011699999999644</v>
      </c>
      <c r="BA165" s="738">
        <v>0.20200000000000046</v>
      </c>
      <c r="BB165" s="738">
        <v>0.20299999999999488</v>
      </c>
    </row>
    <row r="166" spans="1:54" x14ac:dyDescent="0.2">
      <c r="A166" s="737" t="s">
        <v>216</v>
      </c>
      <c r="B166" s="738">
        <v>7.4253000000003108E-2</v>
      </c>
      <c r="C166" s="738">
        <v>7.5987999999998904E-2</v>
      </c>
      <c r="D166" s="738">
        <v>7.753700000000005E-2</v>
      </c>
      <c r="E166" s="738">
        <v>7.9022000000003575E-2</v>
      </c>
      <c r="F166" s="738">
        <v>8.0670000000002282E-2</v>
      </c>
      <c r="G166" s="738">
        <v>8.2607000000001263E-2</v>
      </c>
      <c r="H166" s="738">
        <v>8.4885000000002112E-2</v>
      </c>
      <c r="I166" s="738">
        <v>8.7433999999996542E-2</v>
      </c>
      <c r="J166" s="738">
        <v>9.0088999999999322E-2</v>
      </c>
      <c r="K166" s="738">
        <v>9.2648999999998455E-2</v>
      </c>
      <c r="L166" s="738">
        <v>9.4948999999999256E-2</v>
      </c>
      <c r="M166" s="738">
        <v>9.6950000000001341E-2</v>
      </c>
      <c r="N166" s="738">
        <v>9.8705999999998892E-2</v>
      </c>
      <c r="O166" s="738">
        <v>0.10031800000000218</v>
      </c>
      <c r="P166" s="738">
        <v>0.10191499999999978</v>
      </c>
      <c r="Q166" s="738">
        <v>0.10363399999999814</v>
      </c>
      <c r="R166" s="738">
        <v>0.10547400000000064</v>
      </c>
      <c r="S166" s="738">
        <v>0.10741499999999725</v>
      </c>
      <c r="T166" s="738">
        <v>0.10947000000000202</v>
      </c>
      <c r="U166" s="738">
        <v>0.11162699999999748</v>
      </c>
      <c r="V166" s="738">
        <v>0.1138929999999998</v>
      </c>
      <c r="W166" s="738">
        <v>0.11629400000000016</v>
      </c>
      <c r="X166" s="738">
        <v>0.11881599999999823</v>
      </c>
      <c r="Y166" s="738">
        <v>0.12140699999999782</v>
      </c>
      <c r="Z166" s="738">
        <v>0.12397300000000018</v>
      </c>
      <c r="AA166" s="738">
        <v>0.12645399999999926</v>
      </c>
      <c r="AB166" s="738">
        <v>0.1288210000000013</v>
      </c>
      <c r="AC166" s="738">
        <v>0.13110699999999748</v>
      </c>
      <c r="AD166" s="738">
        <v>0.13341799999999862</v>
      </c>
      <c r="AE166" s="738">
        <v>0.13588600000000048</v>
      </c>
      <c r="AF166" s="738">
        <v>0.13860600000000245</v>
      </c>
      <c r="AG166" s="738">
        <v>0.14162200000000119</v>
      </c>
      <c r="AH166" s="738">
        <v>0.14488899999999952</v>
      </c>
      <c r="AI166" s="738">
        <v>0.14837199999999895</v>
      </c>
      <c r="AJ166" s="738">
        <v>0.15196899999999947</v>
      </c>
      <c r="AK166" s="738">
        <v>0.15563000000000049</v>
      </c>
      <c r="AL166" s="738">
        <v>0.15932799999999975</v>
      </c>
      <c r="AM166" s="738">
        <v>0.16310100004999989</v>
      </c>
      <c r="AN166" s="738">
        <v>0.16691299996999467</v>
      </c>
      <c r="AO166" s="738">
        <v>0.17081299995999313</v>
      </c>
      <c r="AP166" s="738">
        <v>0.17477600000000196</v>
      </c>
      <c r="AQ166" s="738">
        <v>0.17880000003999874</v>
      </c>
      <c r="AR166" s="738">
        <v>0.18288900004000433</v>
      </c>
      <c r="AS166" s="738">
        <v>0.18704500000000227</v>
      </c>
      <c r="AT166" s="738">
        <v>0.19126600001000238</v>
      </c>
      <c r="AU166" s="738">
        <v>0.19555299999999284</v>
      </c>
      <c r="AV166" s="738">
        <v>0.19990999997999373</v>
      </c>
      <c r="AW166" s="738">
        <v>0.20432699996000633</v>
      </c>
      <c r="AX166" s="738">
        <v>0.20881800003999348</v>
      </c>
      <c r="AY166" s="738">
        <v>0.21337899996000217</v>
      </c>
      <c r="AZ166" s="738">
        <v>0.21801100000000476</v>
      </c>
      <c r="BA166" s="738">
        <v>0.22299999999999265</v>
      </c>
      <c r="BB166" s="738">
        <v>0.2269999999999999</v>
      </c>
    </row>
    <row r="167" spans="1:54" x14ac:dyDescent="0.2">
      <c r="A167" s="737" t="s">
        <v>81</v>
      </c>
      <c r="B167" s="738">
        <v>5.8363900000000832</v>
      </c>
      <c r="C167" s="738">
        <v>6.1009900000000536</v>
      </c>
      <c r="D167" s="738">
        <v>6.3938900000000523</v>
      </c>
      <c r="E167" s="738">
        <v>6.7141000000003332</v>
      </c>
      <c r="F167" s="738">
        <v>7.059329999999874</v>
      </c>
      <c r="G167" s="738">
        <v>7.428700000000009</v>
      </c>
      <c r="H167" s="738">
        <v>7.8186100000002332</v>
      </c>
      <c r="I167" s="738">
        <v>8.2316000000000038</v>
      </c>
      <c r="J167" s="738">
        <v>8.6798400000001941</v>
      </c>
      <c r="K167" s="738">
        <v>9.1796199999999963</v>
      </c>
      <c r="L167" s="738">
        <v>9.7405999999997821</v>
      </c>
      <c r="M167" s="738">
        <v>10.366699999999925</v>
      </c>
      <c r="N167" s="738">
        <v>11.048099999999504</v>
      </c>
      <c r="O167" s="738">
        <v>11.763800000000334</v>
      </c>
      <c r="P167" s="738">
        <v>12.484999999999204</v>
      </c>
      <c r="Q167" s="738">
        <v>13.18909999999938</v>
      </c>
      <c r="R167" s="738">
        <v>13.869000004999839</v>
      </c>
      <c r="S167" s="738">
        <v>14.525700001000367</v>
      </c>
      <c r="T167" s="738">
        <v>15.155199997000565</v>
      </c>
      <c r="U167" s="738">
        <v>15.755899997000773</v>
      </c>
      <c r="V167" s="738">
        <v>16.326799997000649</v>
      </c>
      <c r="W167" s="738">
        <v>16.867800001999679</v>
      </c>
      <c r="X167" s="738">
        <v>17.378800000000584</v>
      </c>
      <c r="Y167" s="738">
        <v>17.859799998999783</v>
      </c>
      <c r="Z167" s="738">
        <v>18.311099999000731</v>
      </c>
      <c r="AA167" s="738">
        <v>18.735800005000229</v>
      </c>
      <c r="AB167" s="738">
        <v>19.131599996999075</v>
      </c>
      <c r="AC167" s="738">
        <v>19.505600004000279</v>
      </c>
      <c r="AD167" s="738">
        <v>19.882500003000075</v>
      </c>
      <c r="AE167" s="738">
        <v>20.294400001999577</v>
      </c>
      <c r="AF167" s="738">
        <v>20.764300001999199</v>
      </c>
      <c r="AG167" s="738">
        <v>21.303600005000117</v>
      </c>
      <c r="AH167" s="738">
        <v>21.906299997999252</v>
      </c>
      <c r="AI167" s="738">
        <v>22.556400000000444</v>
      </c>
      <c r="AJ167" s="738">
        <v>23.228899996000337</v>
      </c>
      <c r="AK167" s="738">
        <v>23.90569999899925</v>
      </c>
      <c r="AL167" s="738">
        <v>24.578299997999984</v>
      </c>
      <c r="AM167" s="738">
        <v>25.252599998999504</v>
      </c>
      <c r="AN167" s="738">
        <v>25.940799997000568</v>
      </c>
      <c r="AO167" s="738">
        <v>26.661500000999443</v>
      </c>
      <c r="AP167" s="738">
        <v>27.425700000000283</v>
      </c>
      <c r="AQ167" s="738">
        <v>28.23799999800071</v>
      </c>
      <c r="AR167" s="738">
        <v>29.086400001999394</v>
      </c>
      <c r="AS167" s="738">
        <v>29.944500002000648</v>
      </c>
      <c r="AT167" s="738">
        <v>30.776700004999846</v>
      </c>
      <c r="AU167" s="738">
        <v>31.557099999000236</v>
      </c>
      <c r="AV167" s="738">
        <v>32.275700004000392</v>
      </c>
      <c r="AW167" s="738">
        <v>32.938200002999601</v>
      </c>
      <c r="AX167" s="738">
        <v>33.554342997999839</v>
      </c>
      <c r="AY167" s="738">
        <v>34.140661997999452</v>
      </c>
      <c r="AZ167" s="738">
        <v>34.709640000000483</v>
      </c>
      <c r="BA167" s="738">
        <v>35.263000000001057</v>
      </c>
      <c r="BB167" s="738">
        <v>35.795999999998976</v>
      </c>
    </row>
    <row r="168" spans="1:54" s="739" customFormat="1" x14ac:dyDescent="0.2">
      <c r="A168" s="737" t="s">
        <v>45</v>
      </c>
      <c r="B168" s="738">
        <v>4.2575100000000301</v>
      </c>
      <c r="C168" s="738">
        <v>4.3884600000000775</v>
      </c>
      <c r="D168" s="738">
        <v>4.5251100000000406</v>
      </c>
      <c r="E168" s="738">
        <v>4.6644400000001438</v>
      </c>
      <c r="F168" s="738">
        <v>4.8023499999998922</v>
      </c>
      <c r="G168" s="738">
        <v>4.9362099999998357</v>
      </c>
      <c r="H168" s="738">
        <v>5.0646699999998663</v>
      </c>
      <c r="I168" s="738">
        <v>5.1895400000000178</v>
      </c>
      <c r="J168" s="738">
        <v>5.3152699999999271</v>
      </c>
      <c r="K168" s="738">
        <v>5.4481100000001028</v>
      </c>
      <c r="L168" s="738">
        <v>5.5926499999999715</v>
      </c>
      <c r="M168" s="738">
        <v>5.7503400000000751</v>
      </c>
      <c r="N168" s="738">
        <v>5.9200599999998467</v>
      </c>
      <c r="O168" s="738">
        <v>6.1004900000000575</v>
      </c>
      <c r="P168" s="738">
        <v>6.2893299999999499</v>
      </c>
      <c r="Q168" s="738">
        <v>6.484740000000035</v>
      </c>
      <c r="R168" s="738">
        <v>6.6861600000001236</v>
      </c>
      <c r="S168" s="738">
        <v>6.8938999999999906</v>
      </c>
      <c r="T168" s="738">
        <v>7.1079799999999942</v>
      </c>
      <c r="U168" s="738">
        <v>7.3286000000000238</v>
      </c>
      <c r="V168" s="738">
        <v>7.5556199999999238</v>
      </c>
      <c r="W168" s="738">
        <v>7.7896499999999609</v>
      </c>
      <c r="X168" s="738">
        <v>8.02973000000007</v>
      </c>
      <c r="Y168" s="738">
        <v>8.2721699999998695</v>
      </c>
      <c r="Z168" s="738">
        <v>8.5121699999999283</v>
      </c>
      <c r="AA168" s="738">
        <v>8.7466099999999987</v>
      </c>
      <c r="AB168" s="738">
        <v>8.9740800000001428</v>
      </c>
      <c r="AC168" s="738">
        <v>9.196530000000033</v>
      </c>
      <c r="AD168" s="738">
        <v>9.4183899999999365</v>
      </c>
      <c r="AE168" s="738">
        <v>9.6459600000000183</v>
      </c>
      <c r="AF168" s="738">
        <v>9.8840500000001565</v>
      </c>
      <c r="AG168" s="738">
        <v>10.134500000000132</v>
      </c>
      <c r="AH168" s="738">
        <v>10.396899999999887</v>
      </c>
      <c r="AI168" s="738">
        <v>10.670999999999923</v>
      </c>
      <c r="AJ168" s="738">
        <v>10.955900000000073</v>
      </c>
      <c r="AK168" s="738">
        <v>11.251300000000038</v>
      </c>
      <c r="AL168" s="738">
        <v>11.55680000000012</v>
      </c>
      <c r="AM168" s="738">
        <v>11.873600000000009</v>
      </c>
      <c r="AN168" s="738">
        <v>12.203999999999981</v>
      </c>
      <c r="AO168" s="738">
        <v>12.55089999999999</v>
      </c>
      <c r="AP168" s="738">
        <v>12.916199999999971</v>
      </c>
      <c r="AQ168" s="738">
        <v>13.300900000000079</v>
      </c>
      <c r="AR168" s="738">
        <v>13.703500000000073</v>
      </c>
      <c r="AS168" s="738">
        <v>14.120300000000061</v>
      </c>
      <c r="AT168" s="738">
        <v>14.546099999999969</v>
      </c>
      <c r="AU168" s="738">
        <v>14.976999999999903</v>
      </c>
      <c r="AV168" s="738">
        <v>15.41160000000027</v>
      </c>
      <c r="AW168" s="738">
        <v>15.850599999999861</v>
      </c>
      <c r="AX168" s="738">
        <v>16.294269999999347</v>
      </c>
      <c r="AY168" s="738">
        <v>16.743858999999802</v>
      </c>
      <c r="AZ168" s="738">
        <v>17.200153999999863</v>
      </c>
      <c r="BA168" s="738">
        <v>17.663000000000835</v>
      </c>
      <c r="BB168" s="738">
        <v>18.132000000000492</v>
      </c>
    </row>
    <row r="169" spans="1:54" x14ac:dyDescent="0.2">
      <c r="A169" s="737" t="s">
        <v>217</v>
      </c>
      <c r="B169" s="738">
        <v>8.640000000000029</v>
      </c>
      <c r="C169" s="738">
        <v>8.7110000000000714</v>
      </c>
      <c r="D169" s="738">
        <v>8.7900000000000578</v>
      </c>
      <c r="E169" s="738">
        <v>8.8740000000000574</v>
      </c>
      <c r="F169" s="738">
        <v>8.9619999999999429</v>
      </c>
      <c r="G169" s="738">
        <v>9.0519999999999801</v>
      </c>
      <c r="H169" s="738">
        <v>9.1409999999999147</v>
      </c>
      <c r="I169" s="738">
        <v>9.2280000000000957</v>
      </c>
      <c r="J169" s="738">
        <v>9.3170000000000908</v>
      </c>
      <c r="K169" s="738">
        <v>9.4039999999998827</v>
      </c>
      <c r="L169" s="738">
        <v>9.4889999999999581</v>
      </c>
      <c r="M169" s="738">
        <v>9.5730000000000182</v>
      </c>
      <c r="N169" s="738">
        <v>9.6529999999999028</v>
      </c>
      <c r="O169" s="738">
        <v>9.7309999999999572</v>
      </c>
      <c r="P169" s="738">
        <v>9.8019999999999747</v>
      </c>
      <c r="Q169" s="738">
        <v>9.8670000000001234</v>
      </c>
      <c r="R169" s="738">
        <v>9.9230000000000516</v>
      </c>
      <c r="S169" s="738">
        <v>9.9690000000000065</v>
      </c>
      <c r="T169" s="738">
        <v>10.012999999999943</v>
      </c>
      <c r="U169" s="738">
        <v>10.066000000000047</v>
      </c>
      <c r="V169" s="738">
        <v>10.132000000000065</v>
      </c>
      <c r="W169" s="738">
        <v>10.219000000000118</v>
      </c>
      <c r="X169" s="738">
        <v>10.319000000000031</v>
      </c>
      <c r="Y169" s="738">
        <v>10.415000000000022</v>
      </c>
      <c r="Z169" s="738">
        <v>10.482000000000138</v>
      </c>
      <c r="AA169" s="738">
        <v>10.504000000000195</v>
      </c>
      <c r="AB169" s="738">
        <v>10.476000000000003</v>
      </c>
      <c r="AC169" s="738">
        <v>10.401000000000142</v>
      </c>
      <c r="AD169" s="738">
        <v>10.299999999999896</v>
      </c>
      <c r="AE169" s="738">
        <v>10.193999999999997</v>
      </c>
      <c r="AF169" s="738">
        <v>10.100000000000076</v>
      </c>
      <c r="AG169" s="738">
        <v>10.025999999999918</v>
      </c>
      <c r="AH169" s="738">
        <v>9.9670000000001036</v>
      </c>
      <c r="AI169" s="738">
        <v>9.9169999999999305</v>
      </c>
      <c r="AJ169" s="738">
        <v>9.8729999999999531</v>
      </c>
      <c r="AK169" s="738">
        <v>9.8309999999999267</v>
      </c>
      <c r="AL169" s="738">
        <v>9.7909999999999613</v>
      </c>
      <c r="AM169" s="738">
        <v>9.7540000000001346</v>
      </c>
      <c r="AN169" s="738">
        <v>9.721000000000009</v>
      </c>
      <c r="AO169" s="738">
        <v>9.6870000000001308</v>
      </c>
      <c r="AP169" s="738">
        <v>9.6540000000000159</v>
      </c>
      <c r="AQ169" s="738">
        <v>9.6189999999998843</v>
      </c>
      <c r="AR169" s="738">
        <v>9.5830000000000286</v>
      </c>
      <c r="AS169" s="738">
        <v>9.5469999999999775</v>
      </c>
      <c r="AT169" s="738">
        <v>9.5119999999999649</v>
      </c>
      <c r="AU169" s="738">
        <v>9.479000000000072</v>
      </c>
      <c r="AV169" s="738">
        <v>9.4489999999999661</v>
      </c>
      <c r="AW169" s="738">
        <v>9.4200000000000212</v>
      </c>
      <c r="AX169" s="738">
        <v>9.3910000000000071</v>
      </c>
      <c r="AY169" s="738">
        <v>9.363000000000044</v>
      </c>
      <c r="AZ169" s="738">
        <v>9.3339999999999517</v>
      </c>
      <c r="BA169" s="738">
        <v>9.3030000000000577</v>
      </c>
      <c r="BB169" s="738">
        <v>9.2710000000000594</v>
      </c>
    </row>
    <row r="170" spans="1:54" x14ac:dyDescent="0.2">
      <c r="A170" s="737" t="s">
        <v>14</v>
      </c>
      <c r="B170" s="738">
        <v>5.236500000000039E-2</v>
      </c>
      <c r="C170" s="738">
        <v>5.3707000000000588E-2</v>
      </c>
      <c r="D170" s="738">
        <v>5.5126999999998573E-2</v>
      </c>
      <c r="E170" s="738">
        <v>5.660600000000094E-2</v>
      </c>
      <c r="F170" s="738">
        <v>5.8097000000001411E-2</v>
      </c>
      <c r="G170" s="738">
        <v>5.9590000000001447E-2</v>
      </c>
      <c r="H170" s="738">
        <v>6.1060999999999852E-2</v>
      </c>
      <c r="I170" s="738">
        <v>6.25E-2</v>
      </c>
      <c r="J170" s="738">
        <v>6.3878000000000809E-2</v>
      </c>
      <c r="K170" s="738">
        <v>6.5153000000000127E-2</v>
      </c>
      <c r="L170" s="738">
        <v>6.6293999999997841E-2</v>
      </c>
      <c r="M170" s="738">
        <v>6.7298000000002647E-2</v>
      </c>
      <c r="N170" s="738">
        <v>6.8168000000000728E-2</v>
      </c>
      <c r="O170" s="738">
        <v>6.8908999999999943E-2</v>
      </c>
      <c r="P170" s="738">
        <v>6.9459000000000728E-2</v>
      </c>
      <c r="Q170" s="738">
        <v>6.9835999999998677E-2</v>
      </c>
      <c r="R170" s="738">
        <v>7.0004000000002051E-2</v>
      </c>
      <c r="S170" s="738">
        <v>7.0013999999999396E-2</v>
      </c>
      <c r="T170" s="738">
        <v>6.9990000000000413E-2</v>
      </c>
      <c r="U170" s="738">
        <v>7.0144000000000192E-2</v>
      </c>
      <c r="V170" s="738">
        <v>7.0624000000000353E-2</v>
      </c>
      <c r="W170" s="738">
        <v>7.1500000000000105E-2</v>
      </c>
      <c r="X170" s="738">
        <v>7.2712000000001137E-2</v>
      </c>
      <c r="Y170" s="738">
        <v>7.4113999999999639E-2</v>
      </c>
      <c r="Z170" s="738">
        <v>7.549099999999867E-2</v>
      </c>
      <c r="AA170" s="738">
        <v>7.6702999999998522E-2</v>
      </c>
      <c r="AB170" s="738">
        <v>7.7674999999999883E-2</v>
      </c>
      <c r="AC170" s="738">
        <v>7.8458999999999404E-2</v>
      </c>
      <c r="AD170" s="738">
        <v>7.9188000000001452E-2</v>
      </c>
      <c r="AE170" s="738">
        <v>8.0051000000001343E-2</v>
      </c>
      <c r="AF170" s="738">
        <v>8.1151000000000625E-2</v>
      </c>
      <c r="AG170" s="738">
        <v>8.2567000000001833E-2</v>
      </c>
      <c r="AH170" s="738">
        <v>8.4203000000000569E-2</v>
      </c>
      <c r="AI170" s="738">
        <v>8.5910000000000084E-2</v>
      </c>
      <c r="AJ170" s="738">
        <v>8.7484000000000284E-2</v>
      </c>
      <c r="AK170" s="738">
        <v>8.8743999999999143E-2</v>
      </c>
      <c r="AL170" s="738">
        <v>8.9658999999998171E-2</v>
      </c>
      <c r="AM170" s="738">
        <v>9.0280999999999875E-2</v>
      </c>
      <c r="AN170" s="738">
        <v>9.0685999999997921E-2</v>
      </c>
      <c r="AO170" s="738">
        <v>9.1034000000002779E-2</v>
      </c>
      <c r="AP170" s="738">
        <v>9.1405000000001568E-2</v>
      </c>
      <c r="AQ170" s="738">
        <v>9.1833999999999319E-2</v>
      </c>
      <c r="AR170" s="738">
        <v>9.2285000000000741E-2</v>
      </c>
      <c r="AS170" s="738">
        <v>9.2765000000000278E-2</v>
      </c>
      <c r="AT170" s="738">
        <v>9.3253999999999615E-2</v>
      </c>
      <c r="AU170" s="738">
        <v>9.3741999999997508E-2</v>
      </c>
      <c r="AV170" s="738">
        <v>9.4227999999995093E-2</v>
      </c>
      <c r="AW170" s="738">
        <v>9.4736999999994076E-2</v>
      </c>
      <c r="AX170" s="738">
        <v>9.5235000000000541E-2</v>
      </c>
      <c r="AY170" s="738">
        <v>9.5702000000006393E-2</v>
      </c>
      <c r="AZ170" s="738">
        <v>9.6112000000005041E-2</v>
      </c>
      <c r="BA170" s="738">
        <v>9.6999999999997658E-2</v>
      </c>
      <c r="BB170" s="738">
        <v>9.70000000000001E-2</v>
      </c>
    </row>
    <row r="171" spans="1:54" x14ac:dyDescent="0.2">
      <c r="A171" s="737" t="s">
        <v>46</v>
      </c>
      <c r="B171" s="738">
        <v>2.6922599997000138</v>
      </c>
      <c r="C171" s="738">
        <v>2.745780000400015</v>
      </c>
      <c r="D171" s="738">
        <v>2.8030300004999864</v>
      </c>
      <c r="E171" s="738">
        <v>2.8637400003999578</v>
      </c>
      <c r="F171" s="738">
        <v>2.9274699999000031</v>
      </c>
      <c r="G171" s="738">
        <v>2.993880000199908</v>
      </c>
      <c r="H171" s="738">
        <v>3.0629599994998893</v>
      </c>
      <c r="I171" s="738">
        <v>3.1348000003000918</v>
      </c>
      <c r="J171" s="738">
        <v>3.2092600001999605</v>
      </c>
      <c r="K171" s="738">
        <v>3.2861799999998795</v>
      </c>
      <c r="L171" s="738">
        <v>3.3654399999999347</v>
      </c>
      <c r="M171" s="738">
        <v>3.4452800000000265</v>
      </c>
      <c r="N171" s="738">
        <v>3.5254000000001171</v>
      </c>
      <c r="O171" s="738">
        <v>3.6087500000000174</v>
      </c>
      <c r="P171" s="738">
        <v>3.6994700000000327</v>
      </c>
      <c r="Q171" s="738">
        <v>3.7995500000000466</v>
      </c>
      <c r="R171" s="738">
        <v>3.912439999999862</v>
      </c>
      <c r="S171" s="738">
        <v>4.0346699999999984</v>
      </c>
      <c r="T171" s="738">
        <v>4.1529800000000607</v>
      </c>
      <c r="U171" s="738">
        <v>4.2494700000001</v>
      </c>
      <c r="V171" s="738">
        <v>4.3122499999998665</v>
      </c>
      <c r="W171" s="738">
        <v>4.3372400000001035</v>
      </c>
      <c r="X171" s="738">
        <v>4.3313300000001602</v>
      </c>
      <c r="Y171" s="738">
        <v>4.3073000000001338</v>
      </c>
      <c r="Z171" s="738">
        <v>4.2836200000000462</v>
      </c>
      <c r="AA171" s="738">
        <v>4.2748200000000356</v>
      </c>
      <c r="AB171" s="738">
        <v>4.2823499999998962</v>
      </c>
      <c r="AC171" s="738">
        <v>4.3054500000000946</v>
      </c>
      <c r="AD171" s="738">
        <v>4.3536499999999281</v>
      </c>
      <c r="AE171" s="738">
        <v>4.4378000000000855</v>
      </c>
      <c r="AF171" s="738">
        <v>4.5643000000000313</v>
      </c>
      <c r="AG171" s="738">
        <v>4.7391499999998397</v>
      </c>
      <c r="AH171" s="738">
        <v>4.9572200000000599</v>
      </c>
      <c r="AI171" s="738">
        <v>5.1995499999999337</v>
      </c>
      <c r="AJ171" s="738">
        <v>5.439689999999878</v>
      </c>
      <c r="AK171" s="738">
        <v>5.6583799999999362</v>
      </c>
      <c r="AL171" s="738">
        <v>5.8486900000001949</v>
      </c>
      <c r="AM171" s="738">
        <v>6.0154199999997822</v>
      </c>
      <c r="AN171" s="738">
        <v>6.1653700000002196</v>
      </c>
      <c r="AO171" s="738">
        <v>6.3102599999997606</v>
      </c>
      <c r="AP171" s="738">
        <v>6.45871999999998</v>
      </c>
      <c r="AQ171" s="738">
        <v>6.6116900000001335</v>
      </c>
      <c r="AR171" s="738">
        <v>6.766100000000062</v>
      </c>
      <c r="AS171" s="738">
        <v>6.9220799999996379</v>
      </c>
      <c r="AT171" s="738">
        <v>7.0791599999997086</v>
      </c>
      <c r="AU171" s="738">
        <v>7.2370199999999549</v>
      </c>
      <c r="AV171" s="738">
        <v>7.3961900000003133</v>
      </c>
      <c r="AW171" s="738">
        <v>7.557209999999996</v>
      </c>
      <c r="AX171" s="738">
        <v>7.7197289999998153</v>
      </c>
      <c r="AY171" s="738">
        <v>7.8831230000002517</v>
      </c>
      <c r="AZ171" s="738">
        <v>8.0469309999999865</v>
      </c>
      <c r="BA171" s="738">
        <v>8.2110000000000483</v>
      </c>
      <c r="BB171" s="738">
        <v>8.3759999999994577</v>
      </c>
    </row>
    <row r="172" spans="1:54" x14ac:dyDescent="0.2">
      <c r="A172" s="737" t="s">
        <v>68</v>
      </c>
      <c r="B172" s="738">
        <v>2.0722900000000171</v>
      </c>
      <c r="C172" s="738">
        <v>2.1109699999999672</v>
      </c>
      <c r="D172" s="738">
        <v>2.1505200000000246</v>
      </c>
      <c r="E172" s="738">
        <v>2.1896399999999669</v>
      </c>
      <c r="F172" s="738">
        <v>2.226399999999999</v>
      </c>
      <c r="G172" s="738">
        <v>2.2597500000000021</v>
      </c>
      <c r="H172" s="738">
        <v>2.2888899999999639</v>
      </c>
      <c r="I172" s="738">
        <v>2.3150099999999667</v>
      </c>
      <c r="J172" s="738">
        <v>2.3414300000000225</v>
      </c>
      <c r="K172" s="738">
        <v>2.3726099999999617</v>
      </c>
      <c r="L172" s="738">
        <v>2.4117000000000579</v>
      </c>
      <c r="M172" s="738">
        <v>2.4603899999999901</v>
      </c>
      <c r="N172" s="738">
        <v>2.5175799999999349</v>
      </c>
      <c r="O172" s="738">
        <v>2.5802600000000036</v>
      </c>
      <c r="P172" s="738">
        <v>2.6439500000000549</v>
      </c>
      <c r="Q172" s="738">
        <v>2.705529999999944</v>
      </c>
      <c r="R172" s="738">
        <v>2.7635899999999527</v>
      </c>
      <c r="S172" s="738">
        <v>2.8195999999999257</v>
      </c>
      <c r="T172" s="738">
        <v>2.8768900000000679</v>
      </c>
      <c r="U172" s="738">
        <v>2.9402599999999857</v>
      </c>
      <c r="V172" s="738">
        <v>3.0129499999999902</v>
      </c>
      <c r="W172" s="738">
        <v>3.096569999999871</v>
      </c>
      <c r="X172" s="738">
        <v>3.1894299999999225</v>
      </c>
      <c r="Y172" s="738">
        <v>3.287589999999915</v>
      </c>
      <c r="Z172" s="738">
        <v>3.3853500000000882</v>
      </c>
      <c r="AA172" s="738">
        <v>3.4787800000001354</v>
      </c>
      <c r="AB172" s="738">
        <v>3.5661299999999994</v>
      </c>
      <c r="AC172" s="738">
        <v>3.6491400000001559</v>
      </c>
      <c r="AD172" s="738">
        <v>3.7314400000001013</v>
      </c>
      <c r="AE172" s="738">
        <v>3.8184599999998095</v>
      </c>
      <c r="AF172" s="738">
        <v>3.9139599999999466</v>
      </c>
      <c r="AG172" s="738">
        <v>4.0187799999999179</v>
      </c>
      <c r="AH172" s="738">
        <v>4.1312100000000429</v>
      </c>
      <c r="AI172" s="738">
        <v>4.2493000000000203</v>
      </c>
      <c r="AJ172" s="738">
        <v>4.3700400000002384</v>
      </c>
      <c r="AK172" s="738">
        <v>4.4910399999999653</v>
      </c>
      <c r="AL172" s="738">
        <v>4.6118999999999764</v>
      </c>
      <c r="AM172" s="738">
        <v>4.7325299999999988</v>
      </c>
      <c r="AN172" s="738">
        <v>4.8511100000000171</v>
      </c>
      <c r="AO172" s="738">
        <v>4.9655200000000574</v>
      </c>
      <c r="AP172" s="738">
        <v>5.0742500000000099</v>
      </c>
      <c r="AQ172" s="738">
        <v>5.1760200000000287</v>
      </c>
      <c r="AR172" s="738">
        <v>5.270959999999989</v>
      </c>
      <c r="AS172" s="738">
        <v>5.3608399999999632</v>
      </c>
      <c r="AT172" s="738">
        <v>5.4483399999999866</v>
      </c>
      <c r="AU172" s="738">
        <v>5.5352600000000116</v>
      </c>
      <c r="AV172" s="738">
        <v>5.6224499999999802</v>
      </c>
      <c r="AW172" s="738">
        <v>5.7088400000000572</v>
      </c>
      <c r="AX172" s="738">
        <v>5.7919009999999727</v>
      </c>
      <c r="AY172" s="738">
        <v>5.8681039999999962</v>
      </c>
      <c r="AZ172" s="738">
        <v>5.9350530000000621</v>
      </c>
      <c r="BA172" s="738">
        <v>5.9919999999999991</v>
      </c>
      <c r="BB172" s="738">
        <v>6.0400000000000293</v>
      </c>
    </row>
    <row r="173" spans="1:54" x14ac:dyDescent="0.2">
      <c r="A173" s="737" t="s">
        <v>89</v>
      </c>
      <c r="B173" s="738">
        <v>4.5388399999999871</v>
      </c>
      <c r="C173" s="738">
        <v>4.5755599999999985</v>
      </c>
      <c r="D173" s="738">
        <v>4.6158299999999564</v>
      </c>
      <c r="E173" s="738">
        <v>4.659279999999999</v>
      </c>
      <c r="F173" s="738">
        <v>4.7051099999999852</v>
      </c>
      <c r="G173" s="738">
        <v>4.7525399999999056</v>
      </c>
      <c r="H173" s="738">
        <v>4.8017400000000956</v>
      </c>
      <c r="I173" s="738">
        <v>4.8525000000002043</v>
      </c>
      <c r="J173" s="738">
        <v>4.9031999999997797</v>
      </c>
      <c r="K173" s="738">
        <v>4.9517900000000816</v>
      </c>
      <c r="L173" s="738">
        <v>4.9967299999997872</v>
      </c>
      <c r="M173" s="738">
        <v>5.0373399999999604</v>
      </c>
      <c r="N173" s="738">
        <v>5.0738900000001852</v>
      </c>
      <c r="O173" s="738">
        <v>5.1069899999997883</v>
      </c>
      <c r="P173" s="738">
        <v>5.1376900000001893</v>
      </c>
      <c r="Q173" s="738">
        <v>5.1668000000001255</v>
      </c>
      <c r="R173" s="738">
        <v>5.1943100000001312</v>
      </c>
      <c r="S173" s="738">
        <v>5.219959999999948</v>
      </c>
      <c r="T173" s="738">
        <v>5.2440399999999734</v>
      </c>
      <c r="U173" s="738">
        <v>5.2667999999998134</v>
      </c>
      <c r="V173" s="738">
        <v>5.2884500000000854</v>
      </c>
      <c r="W173" s="738">
        <v>5.3092300000000137</v>
      </c>
      <c r="X173" s="738">
        <v>5.3290299999999799</v>
      </c>
      <c r="Y173" s="738">
        <v>5.3472099999999241</v>
      </c>
      <c r="Z173" s="738">
        <v>5.3628999999999722</v>
      </c>
      <c r="AA173" s="738">
        <v>5.375470000000047</v>
      </c>
      <c r="AB173" s="738">
        <v>5.3847900000000104</v>
      </c>
      <c r="AC173" s="738">
        <v>5.3912000000000182</v>
      </c>
      <c r="AD173" s="738">
        <v>5.3952500000000114</v>
      </c>
      <c r="AE173" s="738">
        <v>5.3977099999999831</v>
      </c>
      <c r="AF173" s="738">
        <v>5.3992100000000205</v>
      </c>
      <c r="AG173" s="738">
        <v>5.4000100000000648</v>
      </c>
      <c r="AH173" s="738">
        <v>5.4001500000000124</v>
      </c>
      <c r="AI173" s="738">
        <v>5.3998900000000054</v>
      </c>
      <c r="AJ173" s="738">
        <v>5.3994199999999806</v>
      </c>
      <c r="AK173" s="738">
        <v>5.3989599999999784</v>
      </c>
      <c r="AL173" s="738">
        <v>5.3985400000000414</v>
      </c>
      <c r="AM173" s="738">
        <v>5.3983299999999881</v>
      </c>
      <c r="AN173" s="738">
        <v>5.3988600000000497</v>
      </c>
      <c r="AO173" s="738">
        <v>5.4007200000000042</v>
      </c>
      <c r="AP173" s="738">
        <v>5.4042900000000342</v>
      </c>
      <c r="AQ173" s="738">
        <v>5.4098499999999463</v>
      </c>
      <c r="AR173" s="738">
        <v>5.4170700000000336</v>
      </c>
      <c r="AS173" s="738">
        <v>5.4251299999999407</v>
      </c>
      <c r="AT173" s="738">
        <v>5.4328400000000219</v>
      </c>
      <c r="AU173" s="738">
        <v>5.4393199999999489</v>
      </c>
      <c r="AV173" s="738">
        <v>5.4442200000000609</v>
      </c>
      <c r="AW173" s="738">
        <v>5.447660000000023</v>
      </c>
      <c r="AX173" s="738">
        <v>5.449816000000089</v>
      </c>
      <c r="AY173" s="738">
        <v>5.4509869999999578</v>
      </c>
      <c r="AZ173" s="738">
        <v>5.4514000000000769</v>
      </c>
      <c r="BA173" s="738">
        <v>5.4509999999999934</v>
      </c>
      <c r="BB173" s="738">
        <v>5.4500000000000108</v>
      </c>
    </row>
    <row r="174" spans="1:54" x14ac:dyDescent="0.2">
      <c r="A174" s="737" t="s">
        <v>108</v>
      </c>
      <c r="B174" s="738">
        <v>1.6695800000000913</v>
      </c>
      <c r="C174" s="738">
        <v>1.681430000199972</v>
      </c>
      <c r="D174" s="738">
        <v>1.6949699996999985</v>
      </c>
      <c r="E174" s="738">
        <v>1.7099799995000362</v>
      </c>
      <c r="F174" s="738">
        <v>1.7259599995999788</v>
      </c>
      <c r="G174" s="738">
        <v>1.742619999800002</v>
      </c>
      <c r="H174" s="738">
        <v>1.7597299999999994</v>
      </c>
      <c r="I174" s="738">
        <v>1.7773200000000249</v>
      </c>
      <c r="J174" s="738">
        <v>1.7956499999999938</v>
      </c>
      <c r="K174" s="738">
        <v>1.8151000000000566</v>
      </c>
      <c r="L174" s="738">
        <v>1.8358400000000168</v>
      </c>
      <c r="M174" s="738">
        <v>1.8578499999999813</v>
      </c>
      <c r="N174" s="738">
        <v>1.8807000000000276</v>
      </c>
      <c r="O174" s="738">
        <v>1.9035499999999941</v>
      </c>
      <c r="P174" s="738">
        <v>1.9253100000000118</v>
      </c>
      <c r="Q174" s="738">
        <v>1.9451299999999632</v>
      </c>
      <c r="R174" s="738">
        <v>1.9628799999999629</v>
      </c>
      <c r="S174" s="738">
        <v>1.9785200000000338</v>
      </c>
      <c r="T174" s="738">
        <v>1.9914299999999607</v>
      </c>
      <c r="U174" s="738">
        <v>2.0008699998999644</v>
      </c>
      <c r="V174" s="738">
        <v>2.0064800001000105</v>
      </c>
      <c r="W174" s="738">
        <v>2.0078799999000667</v>
      </c>
      <c r="X174" s="738">
        <v>2.0055099995999486</v>
      </c>
      <c r="Y174" s="738">
        <v>2.0007700002000197</v>
      </c>
      <c r="Z174" s="738">
        <v>1.9956100001999708</v>
      </c>
      <c r="AA174" s="738">
        <v>1.991470000399979</v>
      </c>
      <c r="AB174" s="738">
        <v>1.9889900000999425</v>
      </c>
      <c r="AC174" s="738">
        <v>1.9879499999999455</v>
      </c>
      <c r="AD174" s="738">
        <v>1.987980000400039</v>
      </c>
      <c r="AE174" s="738">
        <v>1.9883200004000239</v>
      </c>
      <c r="AF174" s="738">
        <v>1.9885000004999589</v>
      </c>
      <c r="AG174" s="738">
        <v>1.988349999999997</v>
      </c>
      <c r="AH174" s="738">
        <v>1.9882599995999457</v>
      </c>
      <c r="AI174" s="738">
        <v>1.9889600000000489</v>
      </c>
      <c r="AJ174" s="738">
        <v>1.9914300001000138</v>
      </c>
      <c r="AK174" s="738">
        <v>1.9962800002999994</v>
      </c>
      <c r="AL174" s="738">
        <v>2.0037899997000426</v>
      </c>
      <c r="AM174" s="738">
        <v>2.0135399994999976</v>
      </c>
      <c r="AN174" s="738">
        <v>2.0245399995999711</v>
      </c>
      <c r="AO174" s="738">
        <v>2.0354200002999949</v>
      </c>
      <c r="AP174" s="738">
        <v>2.0451699997999593</v>
      </c>
      <c r="AQ174" s="738">
        <v>2.0534400003000135</v>
      </c>
      <c r="AR174" s="738">
        <v>2.0603900001000146</v>
      </c>
      <c r="AS174" s="738">
        <v>2.0661199996999904</v>
      </c>
      <c r="AT174" s="738">
        <v>2.0708400000999525</v>
      </c>
      <c r="AU174" s="738">
        <v>2.0747900003999669</v>
      </c>
      <c r="AV174" s="738">
        <v>2.0778600005000412</v>
      </c>
      <c r="AW174" s="738">
        <v>2.0799799997000123</v>
      </c>
      <c r="AX174" s="738">
        <v>2.0812600001000132</v>
      </c>
      <c r="AY174" s="738">
        <v>2.0819000002000037</v>
      </c>
      <c r="AZ174" s="738">
        <v>2.0820550000000422</v>
      </c>
      <c r="BA174" s="738">
        <v>2.0820000000000247</v>
      </c>
      <c r="BB174" s="738">
        <v>2.0810000000000159</v>
      </c>
    </row>
    <row r="175" spans="1:54" x14ac:dyDescent="0.2">
      <c r="A175" s="737" t="s">
        <v>163</v>
      </c>
      <c r="B175" s="738">
        <v>0.16029000000000121</v>
      </c>
      <c r="C175" s="738">
        <v>0.16621200000000036</v>
      </c>
      <c r="D175" s="738">
        <v>0.17259799999000028</v>
      </c>
      <c r="E175" s="738">
        <v>0.17934900002999865</v>
      </c>
      <c r="F175" s="738">
        <v>0.18633199999000663</v>
      </c>
      <c r="G175" s="738">
        <v>0.1934450000000012</v>
      </c>
      <c r="H175" s="738">
        <v>0.20063999994999746</v>
      </c>
      <c r="I175" s="738">
        <v>0.20793699996999818</v>
      </c>
      <c r="J175" s="738">
        <v>0.2153470000099991</v>
      </c>
      <c r="K175" s="738">
        <v>0.22289699999999987</v>
      </c>
      <c r="L175" s="738">
        <v>0.23060699999998793</v>
      </c>
      <c r="M175" s="738">
        <v>0.23847899999000507</v>
      </c>
      <c r="N175" s="738">
        <v>0.24649299995000271</v>
      </c>
      <c r="O175" s="738">
        <v>0.25459600003999966</v>
      </c>
      <c r="P175" s="738">
        <v>0.26270900001000136</v>
      </c>
      <c r="Q175" s="738">
        <v>0.27080100000000029</v>
      </c>
      <c r="R175" s="738">
        <v>0.27883799998000186</v>
      </c>
      <c r="S175" s="738">
        <v>0.28686300002000736</v>
      </c>
      <c r="T175" s="738">
        <v>0.29496399998000833</v>
      </c>
      <c r="U175" s="738">
        <v>0.30325299999998917</v>
      </c>
      <c r="V175" s="738">
        <v>0.31184000000000267</v>
      </c>
      <c r="W175" s="738">
        <v>0.32075299997999807</v>
      </c>
      <c r="X175" s="738">
        <v>0.32995299997999999</v>
      </c>
      <c r="Y175" s="738">
        <v>0.33945600003000365</v>
      </c>
      <c r="Z175" s="738">
        <v>0.34922500001001261</v>
      </c>
      <c r="AA175" s="738">
        <v>0.35922500000000895</v>
      </c>
      <c r="AB175" s="738">
        <v>0.36946900001000915</v>
      </c>
      <c r="AC175" s="738">
        <v>0.37994699995000641</v>
      </c>
      <c r="AD175" s="738">
        <v>0.39064300001999674</v>
      </c>
      <c r="AE175" s="738">
        <v>0.40153799995000378</v>
      </c>
      <c r="AF175" s="738">
        <v>0.41260900000000644</v>
      </c>
      <c r="AG175" s="738">
        <v>0.4238529999499962</v>
      </c>
      <c r="AH175" s="738">
        <v>0.43526199999000764</v>
      </c>
      <c r="AI175" s="738">
        <v>0.44676900001000758</v>
      </c>
      <c r="AJ175" s="738">
        <v>0.45832400002999923</v>
      </c>
      <c r="AK175" s="738">
        <v>0.46988500000000505</v>
      </c>
      <c r="AL175" s="738">
        <v>0.48142200003000524</v>
      </c>
      <c r="AM175" s="738">
        <v>0.49294000004000099</v>
      </c>
      <c r="AN175" s="738">
        <v>0.50447700001999884</v>
      </c>
      <c r="AO175" s="738">
        <v>0.51607899999999607</v>
      </c>
      <c r="AP175" s="738">
        <v>0.5277900000000002</v>
      </c>
      <c r="AQ175" s="738">
        <v>0.53961399999999893</v>
      </c>
      <c r="AR175" s="738">
        <v>0.55153100000000099</v>
      </c>
      <c r="AS175" s="738">
        <v>0.56351300000000115</v>
      </c>
      <c r="AT175" s="738">
        <v>0.57550400000000324</v>
      </c>
      <c r="AU175" s="738">
        <v>0.58748199999999551</v>
      </c>
      <c r="AV175" s="738">
        <v>0.5994189999999926</v>
      </c>
      <c r="AW175" s="738">
        <v>0.61134299999999375</v>
      </c>
      <c r="AX175" s="738">
        <v>0.62328099999999698</v>
      </c>
      <c r="AY175" s="738">
        <v>0.63525399999999721</v>
      </c>
      <c r="AZ175" s="738">
        <v>0.64729700000000168</v>
      </c>
      <c r="BA175" s="738">
        <v>0.66000000000001025</v>
      </c>
      <c r="BB175" s="738">
        <v>0.67200000000000792</v>
      </c>
    </row>
    <row r="176" spans="1:54" x14ac:dyDescent="0.2">
      <c r="A176" s="737" t="s">
        <v>15</v>
      </c>
      <c r="B176" s="738">
        <v>3.4445499996998805</v>
      </c>
      <c r="C176" s="738">
        <v>3.4703199998999339</v>
      </c>
      <c r="D176" s="738">
        <v>3.4750200002000828</v>
      </c>
      <c r="E176" s="738">
        <v>3.5060099995000282</v>
      </c>
      <c r="F176" s="738">
        <v>3.6274999998000936</v>
      </c>
      <c r="G176" s="738">
        <v>3.8803200000000979</v>
      </c>
      <c r="H176" s="738">
        <v>4.2894700000000521</v>
      </c>
      <c r="I176" s="738">
        <v>4.8273599999998638</v>
      </c>
      <c r="J176" s="738">
        <v>5.4177400000000375</v>
      </c>
      <c r="K176" s="738">
        <v>5.9536100000002214</v>
      </c>
      <c r="L176" s="738">
        <v>6.359130000000067</v>
      </c>
      <c r="M176" s="738">
        <v>6.6048700000001253</v>
      </c>
      <c r="N176" s="738">
        <v>6.7164499999998561</v>
      </c>
      <c r="O176" s="738">
        <v>6.7402199999999954</v>
      </c>
      <c r="P176" s="738">
        <v>6.7479300000000872</v>
      </c>
      <c r="Q176" s="738">
        <v>6.7917200000000362</v>
      </c>
      <c r="R176" s="738">
        <v>6.8873700000001845</v>
      </c>
      <c r="S176" s="738">
        <v>7.018110000000342</v>
      </c>
      <c r="T176" s="738">
        <v>7.1652999999999958</v>
      </c>
      <c r="U176" s="738">
        <v>7.298420000000112</v>
      </c>
      <c r="V176" s="738">
        <v>7.3973500000000172</v>
      </c>
      <c r="W176" s="738">
        <v>7.4559400000000045</v>
      </c>
      <c r="X176" s="738">
        <v>7.4885399999999125</v>
      </c>
      <c r="Y176" s="738">
        <v>7.5198100000000698</v>
      </c>
      <c r="Z176" s="738">
        <v>7.5839500000000326</v>
      </c>
      <c r="AA176" s="738">
        <v>7.7048900000000717</v>
      </c>
      <c r="AB176" s="738">
        <v>7.8923899999999509</v>
      </c>
      <c r="AC176" s="738">
        <v>8.1374800000000658</v>
      </c>
      <c r="AD176" s="738">
        <v>8.4223700000000452</v>
      </c>
      <c r="AE176" s="738">
        <v>8.7202300000000221</v>
      </c>
      <c r="AF176" s="738">
        <v>9.0114799999999153</v>
      </c>
      <c r="AG176" s="738">
        <v>9.2908200000000072</v>
      </c>
      <c r="AH176" s="738">
        <v>9.564170000000054</v>
      </c>
      <c r="AI176" s="738">
        <v>9.8364000000000047</v>
      </c>
      <c r="AJ176" s="738">
        <v>10.116200000000026</v>
      </c>
      <c r="AK176" s="738">
        <v>10.409900000000022</v>
      </c>
      <c r="AL176" s="738">
        <v>10.718299999999974</v>
      </c>
      <c r="AM176" s="738">
        <v>11.038600000000011</v>
      </c>
      <c r="AN176" s="738">
        <v>11.369299999999933</v>
      </c>
      <c r="AO176" s="738">
        <v>11.708000000000084</v>
      </c>
      <c r="AP176" s="738">
        <v>12.053199999999933</v>
      </c>
      <c r="AQ176" s="738">
        <v>12.404700000000064</v>
      </c>
      <c r="AR176" s="738">
        <v>12.763799999999879</v>
      </c>
      <c r="AS176" s="738">
        <v>13.132299999999871</v>
      </c>
      <c r="AT176" s="738">
        <v>13.513100000000019</v>
      </c>
      <c r="AU176" s="738">
        <v>13.908100000000044</v>
      </c>
      <c r="AV176" s="738">
        <v>14.317999999999929</v>
      </c>
      <c r="AW176" s="738">
        <v>14.742500000000074</v>
      </c>
      <c r="AX176" s="738">
        <v>15.181924999999952</v>
      </c>
      <c r="AY176" s="738">
        <v>15.636171000000182</v>
      </c>
      <c r="AZ176" s="738">
        <v>16.105173999999966</v>
      </c>
      <c r="BA176" s="738">
        <v>16.589000000000031</v>
      </c>
      <c r="BB176" s="738">
        <v>17.088000000000083</v>
      </c>
    </row>
    <row r="177" spans="1:54" x14ac:dyDescent="0.2">
      <c r="A177" s="737" t="s">
        <v>34</v>
      </c>
      <c r="B177" s="738">
        <v>22.839499999999688</v>
      </c>
      <c r="C177" s="738">
        <v>23.482800000000172</v>
      </c>
      <c r="D177" s="738">
        <v>24.148100000000561</v>
      </c>
      <c r="E177" s="738">
        <v>24.829699999999828</v>
      </c>
      <c r="F177" s="738">
        <v>25.519600000000235</v>
      </c>
      <c r="G177" s="738">
        <v>26.212400000000152</v>
      </c>
      <c r="H177" s="738">
        <v>26.904299999999793</v>
      </c>
      <c r="I177" s="738">
        <v>27.597299999999596</v>
      </c>
      <c r="J177" s="738">
        <v>28.2981999999995</v>
      </c>
      <c r="K177" s="738">
        <v>29.016999999999545</v>
      </c>
      <c r="L177" s="738">
        <v>29.760500000000341</v>
      </c>
      <c r="M177" s="738">
        <v>30.533000000000019</v>
      </c>
      <c r="N177" s="738">
        <v>31.330299999999813</v>
      </c>
      <c r="O177" s="738">
        <v>32.139699999999749</v>
      </c>
      <c r="P177" s="738">
        <v>32.943599999999428</v>
      </c>
      <c r="Q177" s="738">
        <v>33.730100000000071</v>
      </c>
      <c r="R177" s="738">
        <v>34.490399999999831</v>
      </c>
      <c r="S177" s="738">
        <v>35.230199999999847</v>
      </c>
      <c r="T177" s="738">
        <v>35.970499999999547</v>
      </c>
      <c r="U177" s="738">
        <v>36.740899999999613</v>
      </c>
      <c r="V177" s="738">
        <v>37.560500000000218</v>
      </c>
      <c r="W177" s="738">
        <v>38.437899999999978</v>
      </c>
      <c r="X177" s="738">
        <v>39.360199999999587</v>
      </c>
      <c r="Y177" s="738">
        <v>40.300200000000537</v>
      </c>
      <c r="Z177" s="738">
        <v>41.218900000000438</v>
      </c>
      <c r="AA177" s="738">
        <v>42.088199999999659</v>
      </c>
      <c r="AB177" s="738">
        <v>42.898500000000674</v>
      </c>
      <c r="AC177" s="738">
        <v>43.657000000000281</v>
      </c>
      <c r="AD177" s="738">
        <v>44.37210000000006</v>
      </c>
      <c r="AE177" s="738">
        <v>45.058800000000211</v>
      </c>
      <c r="AF177" s="738">
        <v>45.728299999999869</v>
      </c>
      <c r="AG177" s="738">
        <v>46.384999999999984</v>
      </c>
      <c r="AH177" s="738">
        <v>47.026200000000323</v>
      </c>
      <c r="AI177" s="738">
        <v>47.648700000000581</v>
      </c>
      <c r="AJ177" s="738">
        <v>48.247400000000709</v>
      </c>
      <c r="AK177" s="738">
        <v>48.820599999999637</v>
      </c>
      <c r="AL177" s="738">
        <v>49.364599999999697</v>
      </c>
      <c r="AM177" s="738">
        <v>49.887199999999972</v>
      </c>
      <c r="AN177" s="738">
        <v>50.412100000000294</v>
      </c>
      <c r="AO177" s="738">
        <v>50.970800000000324</v>
      </c>
      <c r="AP177" s="738">
        <v>51.58469999999982</v>
      </c>
      <c r="AQ177" s="738">
        <v>52.263499999999766</v>
      </c>
      <c r="AR177" s="738">
        <v>52.998200000000239</v>
      </c>
      <c r="AS177" s="738">
        <v>53.767400000000329</v>
      </c>
      <c r="AT177" s="738">
        <v>54.539600000000647</v>
      </c>
      <c r="AU177" s="738">
        <v>55.291200000000018</v>
      </c>
      <c r="AV177" s="738">
        <v>56.015499999999292</v>
      </c>
      <c r="AW177" s="738">
        <v>56.717199999999885</v>
      </c>
      <c r="AX177" s="738">
        <v>57.398420999999892</v>
      </c>
      <c r="AY177" s="738">
        <v>58.065096999999966</v>
      </c>
      <c r="AZ177" s="738">
        <v>58.721229000000029</v>
      </c>
      <c r="BA177" s="738">
        <v>59.365999999999325</v>
      </c>
      <c r="BB177" s="738">
        <v>59.995999999999086</v>
      </c>
    </row>
    <row r="178" spans="1:54" x14ac:dyDescent="0.2">
      <c r="A178" s="737" t="s">
        <v>218</v>
      </c>
      <c r="B178" s="738">
        <v>32.209299999998969</v>
      </c>
      <c r="C178" s="738">
        <v>32.86369999999949</v>
      </c>
      <c r="D178" s="738">
        <v>33.518399999999396</v>
      </c>
      <c r="E178" s="738">
        <v>34.164499999999286</v>
      </c>
      <c r="F178" s="738">
        <v>34.78989999999947</v>
      </c>
      <c r="G178" s="738">
        <v>35.386499999999955</v>
      </c>
      <c r="H178" s="738">
        <v>35.948899999999014</v>
      </c>
      <c r="I178" s="738">
        <v>36.481599999999752</v>
      </c>
      <c r="J178" s="738">
        <v>36.997800000000467</v>
      </c>
      <c r="K178" s="738">
        <v>37.516499999999283</v>
      </c>
      <c r="L178" s="738">
        <v>38.050399999999414</v>
      </c>
      <c r="M178" s="738">
        <v>38.606800000000341</v>
      </c>
      <c r="N178" s="738">
        <v>39.17949999999982</v>
      </c>
      <c r="O178" s="738">
        <v>39.751999999999846</v>
      </c>
      <c r="P178" s="738">
        <v>40.300399999999406</v>
      </c>
      <c r="Q178" s="738">
        <v>40.808599999999643</v>
      </c>
      <c r="R178" s="738">
        <v>41.269299999999767</v>
      </c>
      <c r="S178" s="738">
        <v>41.69079999999952</v>
      </c>
      <c r="T178" s="738">
        <v>42.091000000000228</v>
      </c>
      <c r="U178" s="738">
        <v>42.495700000000554</v>
      </c>
      <c r="V178" s="738">
        <v>42.923100000000396</v>
      </c>
      <c r="W178" s="738">
        <v>43.378099999999137</v>
      </c>
      <c r="X178" s="738">
        <v>43.853400000000022</v>
      </c>
      <c r="Y178" s="738">
        <v>44.340600000000357</v>
      </c>
      <c r="Z178" s="738">
        <v>44.825899999999713</v>
      </c>
      <c r="AA178" s="738">
        <v>45.298599995999993</v>
      </c>
      <c r="AB178" s="738">
        <v>45.757400003999912</v>
      </c>
      <c r="AC178" s="738">
        <v>46.202600005000043</v>
      </c>
      <c r="AD178" s="738">
        <v>46.62740000200025</v>
      </c>
      <c r="AE178" s="738">
        <v>47.023900004000254</v>
      </c>
      <c r="AF178" s="738">
        <v>47.386300004998233</v>
      </c>
      <c r="AG178" s="738">
        <v>47.712800003001171</v>
      </c>
      <c r="AH178" s="738">
        <v>48.00480000499789</v>
      </c>
      <c r="AI178" s="738">
        <v>48.264999997000601</v>
      </c>
      <c r="AJ178" s="738">
        <v>48.498099997998594</v>
      </c>
      <c r="AK178" s="738">
        <v>48.708499999998807</v>
      </c>
      <c r="AL178" s="738">
        <v>48.895799996000605</v>
      </c>
      <c r="AM178" s="738">
        <v>49.062400001000334</v>
      </c>
      <c r="AN178" s="738">
        <v>49.219000000999294</v>
      </c>
      <c r="AO178" s="738">
        <v>49.379200000999511</v>
      </c>
      <c r="AP178" s="738">
        <v>49.5528999990022</v>
      </c>
      <c r="AQ178" s="738">
        <v>49.74469999500122</v>
      </c>
      <c r="AR178" s="738">
        <v>49.952199998998651</v>
      </c>
      <c r="AS178" s="738">
        <v>50.169199998001965</v>
      </c>
      <c r="AT178" s="738">
        <v>50.385599998999361</v>
      </c>
      <c r="AU178" s="738">
        <v>50.593699998998844</v>
      </c>
      <c r="AV178" s="738">
        <v>50.791899996999319</v>
      </c>
      <c r="AW178" s="738">
        <v>50.982200004998035</v>
      </c>
      <c r="AX178" s="738">
        <v>51.164435003000683</v>
      </c>
      <c r="AY178" s="738">
        <v>51.339238003998823</v>
      </c>
      <c r="AZ178" s="738">
        <v>51.506974999999628</v>
      </c>
      <c r="BA178" s="738">
        <v>51.666999999998332</v>
      </c>
      <c r="BB178" s="738">
        <v>51.816999999998039</v>
      </c>
    </row>
    <row r="179" spans="1:54" x14ac:dyDescent="0.2">
      <c r="A179" s="737" t="s">
        <v>219</v>
      </c>
      <c r="B179" s="738">
        <v>33.980300000000256</v>
      </c>
      <c r="C179" s="738">
        <v>34.363899999998957</v>
      </c>
      <c r="D179" s="738">
        <v>34.760499999999453</v>
      </c>
      <c r="E179" s="738">
        <v>35.165600000000346</v>
      </c>
      <c r="F179" s="738">
        <v>35.572500000000083</v>
      </c>
      <c r="G179" s="738">
        <v>35.975300000000189</v>
      </c>
      <c r="H179" s="738">
        <v>36.373099999999816</v>
      </c>
      <c r="I179" s="738">
        <v>36.763500000000683</v>
      </c>
      <c r="J179" s="738">
        <v>37.137699999999512</v>
      </c>
      <c r="K179" s="738">
        <v>37.484700000000267</v>
      </c>
      <c r="L179" s="738">
        <v>37.796799999999457</v>
      </c>
      <c r="M179" s="738">
        <v>38.071299999999013</v>
      </c>
      <c r="N179" s="738">
        <v>38.309699999998948</v>
      </c>
      <c r="O179" s="738">
        <v>38.514099999999942</v>
      </c>
      <c r="P179" s="738">
        <v>38.68809999999997</v>
      </c>
      <c r="Q179" s="738">
        <v>38.83589999999959</v>
      </c>
      <c r="R179" s="738">
        <v>38.958100003998887</v>
      </c>
      <c r="S179" s="738">
        <v>39.057200005000524</v>
      </c>
      <c r="T179" s="738">
        <v>39.141599995000632</v>
      </c>
      <c r="U179" s="738">
        <v>39.221700004000411</v>
      </c>
      <c r="V179" s="738">
        <v>39.306099996999976</v>
      </c>
      <c r="W179" s="738">
        <v>39.403199998999654</v>
      </c>
      <c r="X179" s="738">
        <v>39.51550000399935</v>
      </c>
      <c r="Y179" s="738">
        <v>39.63859999600048</v>
      </c>
      <c r="Z179" s="738">
        <v>39.764600003999824</v>
      </c>
      <c r="AA179" s="738">
        <v>39.890500002999687</v>
      </c>
      <c r="AB179" s="738">
        <v>40.009299998998976</v>
      </c>
      <c r="AC179" s="738">
        <v>40.131599996000517</v>
      </c>
      <c r="AD179" s="738">
        <v>40.292600000000235</v>
      </c>
      <c r="AE179" s="738">
        <v>40.539700003000569</v>
      </c>
      <c r="AF179" s="738">
        <v>40.903699999000295</v>
      </c>
      <c r="AG179" s="738">
        <v>41.392099997000344</v>
      </c>
      <c r="AH179" s="738">
        <v>41.9855000009997</v>
      </c>
      <c r="AI179" s="738">
        <v>42.653400003999934</v>
      </c>
      <c r="AJ179" s="738">
        <v>43.351700004999358</v>
      </c>
      <c r="AK179" s="738">
        <v>44.042600000000583</v>
      </c>
      <c r="AL179" s="738">
        <v>44.725500000000039</v>
      </c>
      <c r="AM179" s="738">
        <v>45.393900000000045</v>
      </c>
      <c r="AN179" s="738">
        <v>45.99779999999987</v>
      </c>
      <c r="AO179" s="738">
        <v>46.476099999999718</v>
      </c>
      <c r="AP179" s="738">
        <v>46.788599999999761</v>
      </c>
      <c r="AQ179" s="738">
        <v>46.909099999999853</v>
      </c>
      <c r="AR179" s="738">
        <v>46.857399996999348</v>
      </c>
      <c r="AS179" s="738">
        <v>46.697599995000928</v>
      </c>
      <c r="AT179" s="738">
        <v>46.521800000999839</v>
      </c>
      <c r="AU179" s="738">
        <v>46.397700003000104</v>
      </c>
      <c r="AV179" s="738">
        <v>46.347600003998913</v>
      </c>
      <c r="AW179" s="738">
        <v>46.354299995999462</v>
      </c>
      <c r="AX179" s="738">
        <v>46.397452004000648</v>
      </c>
      <c r="AY179" s="738">
        <v>46.441048998999854</v>
      </c>
      <c r="AZ179" s="738">
        <v>46.459218999999472</v>
      </c>
      <c r="BA179" s="738">
        <v>46.44900000000014</v>
      </c>
      <c r="BB179" s="738">
        <v>46.423999999999467</v>
      </c>
    </row>
    <row r="180" spans="1:54" x14ac:dyDescent="0.2">
      <c r="A180" s="737" t="s">
        <v>63</v>
      </c>
      <c r="B180" s="738">
        <v>12.485800003000019</v>
      </c>
      <c r="C180" s="738">
        <v>12.747800003999757</v>
      </c>
      <c r="D180" s="738">
        <v>13.002299998000035</v>
      </c>
      <c r="E180" s="738">
        <v>13.252100003000217</v>
      </c>
      <c r="F180" s="738">
        <v>13.501999998000349</v>
      </c>
      <c r="G180" s="738">
        <v>13.755199997999853</v>
      </c>
      <c r="H180" s="738">
        <v>14.012799999000203</v>
      </c>
      <c r="I180" s="738">
        <v>14.273300002000228</v>
      </c>
      <c r="J180" s="738">
        <v>14.533399999000112</v>
      </c>
      <c r="K180" s="738">
        <v>14.788599997000048</v>
      </c>
      <c r="L180" s="738">
        <v>15.035899996999673</v>
      </c>
      <c r="M180" s="738">
        <v>15.273400002000141</v>
      </c>
      <c r="N180" s="738">
        <v>15.502499996000045</v>
      </c>
      <c r="O180" s="738">
        <v>15.726800004000072</v>
      </c>
      <c r="P180" s="738">
        <v>15.95140000099981</v>
      </c>
      <c r="Q180" s="738">
        <v>16.179800004999944</v>
      </c>
      <c r="R180" s="738">
        <v>16.41269999599988</v>
      </c>
      <c r="S180" s="738">
        <v>16.647900004000071</v>
      </c>
      <c r="T180" s="738">
        <v>16.882200001999951</v>
      </c>
      <c r="U180" s="738">
        <v>17.110700002000421</v>
      </c>
      <c r="V180" s="738">
        <v>17.329699999999907</v>
      </c>
      <c r="W180" s="738">
        <v>17.539599996999982</v>
      </c>
      <c r="X180" s="738">
        <v>17.740599998000043</v>
      </c>
      <c r="Y180" s="738">
        <v>17.928600004000163</v>
      </c>
      <c r="Z180" s="738">
        <v>18.098299999000275</v>
      </c>
      <c r="AA180" s="738">
        <v>18.247100004000281</v>
      </c>
      <c r="AB180" s="738">
        <v>18.372099996999744</v>
      </c>
      <c r="AC180" s="738">
        <v>18.476499996000115</v>
      </c>
      <c r="AD180" s="738">
        <v>18.570699998999956</v>
      </c>
      <c r="AE180" s="738">
        <v>18.669099995999488</v>
      </c>
      <c r="AF180" s="738">
        <v>18.781899995000192</v>
      </c>
      <c r="AG180" s="738">
        <v>18.913100000999698</v>
      </c>
      <c r="AH180" s="738">
        <v>19.059300000000686</v>
      </c>
      <c r="AI180" s="738">
        <v>19.215299995999683</v>
      </c>
      <c r="AJ180" s="738">
        <v>19.372499997999739</v>
      </c>
      <c r="AK180" s="738">
        <v>19.52459999699926</v>
      </c>
      <c r="AL180" s="738">
        <v>19.670199996999415</v>
      </c>
      <c r="AM180" s="738">
        <v>19.810799995999879</v>
      </c>
      <c r="AN180" s="738">
        <v>19.945799996000851</v>
      </c>
      <c r="AO180" s="738">
        <v>20.075099996000663</v>
      </c>
      <c r="AP180" s="738">
        <v>20.19839999599942</v>
      </c>
      <c r="AQ180" s="738">
        <v>20.314999998999625</v>
      </c>
      <c r="AR180" s="738">
        <v>20.424599995999728</v>
      </c>
      <c r="AS180" s="738">
        <v>20.527199999999919</v>
      </c>
      <c r="AT180" s="738">
        <v>20.623600003000217</v>
      </c>
      <c r="AU180" s="738">
        <v>20.713999998000329</v>
      </c>
      <c r="AV180" s="738">
        <v>20.798499999999443</v>
      </c>
      <c r="AW180" s="738">
        <v>20.876899999999022</v>
      </c>
      <c r="AX180" s="738">
        <v>20.950041000000155</v>
      </c>
      <c r="AY180" s="738">
        <v>21.018859000998866</v>
      </c>
      <c r="AZ180" s="738">
        <v>21.08404199999881</v>
      </c>
      <c r="BA180" s="738">
        <v>21.145999999999578</v>
      </c>
      <c r="BB180" s="738">
        <v>21.204000000000462</v>
      </c>
    </row>
    <row r="181" spans="1:54" x14ac:dyDescent="0.2">
      <c r="A181" s="737" t="s">
        <v>220</v>
      </c>
      <c r="B181" s="738">
        <v>13.7890680000001</v>
      </c>
      <c r="C181" s="738">
        <v>14.211053000000067</v>
      </c>
      <c r="D181" s="738">
        <v>14.649818000000044</v>
      </c>
      <c r="E181" s="738">
        <v>15.109172999999737</v>
      </c>
      <c r="F181" s="738">
        <v>15.591958999999799</v>
      </c>
      <c r="G181" s="738">
        <v>16.10070800000036</v>
      </c>
      <c r="H181" s="738">
        <v>16.636011000000252</v>
      </c>
      <c r="I181" s="738">
        <v>17.195699000000047</v>
      </c>
      <c r="J181" s="738">
        <v>17.780214999999711</v>
      </c>
      <c r="K181" s="738">
        <v>18.391062000000318</v>
      </c>
      <c r="L181" s="738">
        <v>19.027491999999707</v>
      </c>
      <c r="M181" s="738">
        <v>19.691410000000008</v>
      </c>
      <c r="N181" s="738">
        <v>20.379756000000405</v>
      </c>
      <c r="O181" s="738">
        <v>21.079446000000519</v>
      </c>
      <c r="P181" s="738">
        <v>21.775448999999313</v>
      </c>
      <c r="Q181" s="738">
        <v>22.454000000000296</v>
      </c>
      <c r="R181" s="738">
        <v>23.110281000000239</v>
      </c>
      <c r="S181" s="738">
        <v>23.751043000000024</v>
      </c>
      <c r="T181" s="738">
        <v>24.382747999999971</v>
      </c>
      <c r="U181" s="738">
        <v>25.021350000000119</v>
      </c>
      <c r="V181" s="738">
        <v>25.677012000000389</v>
      </c>
      <c r="W181" s="738">
        <v>26.351785000000014</v>
      </c>
      <c r="X181" s="738">
        <v>27.045540000000329</v>
      </c>
      <c r="Y181" s="738">
        <v>27.761230000001166</v>
      </c>
      <c r="Z181" s="738">
        <v>28.499846000000758</v>
      </c>
      <c r="AA181" s="738">
        <v>29.267432000000934</v>
      </c>
      <c r="AB181" s="738">
        <v>30.062958000000602</v>
      </c>
      <c r="AC181" s="738">
        <v>30.890043999999936</v>
      </c>
      <c r="AD181" s="738">
        <v>31.74844400000018</v>
      </c>
      <c r="AE181" s="738">
        <v>32.637663000000181</v>
      </c>
      <c r="AF181" s="738">
        <v>33.557266999999619</v>
      </c>
      <c r="AG181" s="738">
        <v>34.506470999999998</v>
      </c>
      <c r="AH181" s="738">
        <v>35.484998000000573</v>
      </c>
      <c r="AI181" s="738">
        <v>36.491679000000865</v>
      </c>
      <c r="AJ181" s="738">
        <v>37.5256139999995</v>
      </c>
      <c r="AK181" s="738">
        <v>38.583731000001059</v>
      </c>
      <c r="AL181" s="738">
        <v>39.666277999998961</v>
      </c>
      <c r="AM181" s="738">
        <v>40.770264999999604</v>
      </c>
      <c r="AN181" s="738">
        <v>41.890008000001508</v>
      </c>
      <c r="AO181" s="738">
        <v>43.019765999999336</v>
      </c>
      <c r="AP181" s="738">
        <v>44.153191000001073</v>
      </c>
      <c r="AQ181" s="738">
        <v>45.291699999998606</v>
      </c>
      <c r="AR181" s="738">
        <v>46.436025999998854</v>
      </c>
      <c r="AS181" s="738">
        <v>47.578705999999478</v>
      </c>
      <c r="AT181" s="738">
        <v>48.714587000000591</v>
      </c>
      <c r="AU181" s="738">
        <v>49.838488999999143</v>
      </c>
      <c r="AV181" s="738">
        <v>50.946808000001226</v>
      </c>
      <c r="AW181" s="738">
        <v>52.04637399999995</v>
      </c>
      <c r="AX181" s="738">
        <v>53.158528999999831</v>
      </c>
      <c r="AY181" s="738">
        <v>54.31310100000055</v>
      </c>
      <c r="AZ181" s="738">
        <v>55.530976999999467</v>
      </c>
      <c r="BA181" s="738">
        <v>59.312999999999008</v>
      </c>
      <c r="BB181" s="738">
        <v>60.732999999998938</v>
      </c>
    </row>
    <row r="182" spans="1:54" x14ac:dyDescent="0.2">
      <c r="A182" s="737" t="s">
        <v>152</v>
      </c>
      <c r="B182" s="738">
        <v>0.37127299999999419</v>
      </c>
      <c r="C182" s="738">
        <v>0.37262300000000037</v>
      </c>
      <c r="D182" s="738">
        <v>0.37132399999999199</v>
      </c>
      <c r="E182" s="738">
        <v>0.36834399999999862</v>
      </c>
      <c r="F182" s="738">
        <v>0.365099000000003</v>
      </c>
      <c r="G182" s="738">
        <v>0.36265400000000375</v>
      </c>
      <c r="H182" s="738">
        <v>0.36136400000000046</v>
      </c>
      <c r="I182" s="738">
        <v>0.36104300000000605</v>
      </c>
      <c r="J182" s="738">
        <v>0.36145700000000563</v>
      </c>
      <c r="K182" s="738">
        <v>0.36212499999999459</v>
      </c>
      <c r="L182" s="738">
        <v>0.36277699999999569</v>
      </c>
      <c r="M182" s="738">
        <v>0.36332500000000156</v>
      </c>
      <c r="N182" s="738">
        <v>0.36403199999999125</v>
      </c>
      <c r="O182" s="738">
        <v>0.36529999999998553</v>
      </c>
      <c r="P182" s="738">
        <v>0.36765999999999965</v>
      </c>
      <c r="Q182" s="738">
        <v>0.37147000000001046</v>
      </c>
      <c r="R182" s="738">
        <v>0.37686700000000783</v>
      </c>
      <c r="S182" s="738">
        <v>0.38365400000000544</v>
      </c>
      <c r="T182" s="738">
        <v>0.39139100000000893</v>
      </c>
      <c r="U182" s="738">
        <v>0.39949199999999763</v>
      </c>
      <c r="V182" s="738">
        <v>0.40747200000000661</v>
      </c>
      <c r="W182" s="738">
        <v>0.41521599999998932</v>
      </c>
      <c r="X182" s="738">
        <v>0.42276300000000155</v>
      </c>
      <c r="Y182" s="738">
        <v>0.43003900000001438</v>
      </c>
      <c r="Z182" s="738">
        <v>0.43703699999999673</v>
      </c>
      <c r="AA182" s="738">
        <v>0.44372399999998663</v>
      </c>
      <c r="AB182" s="738">
        <v>0.4500359999999794</v>
      </c>
      <c r="AC182" s="738">
        <v>0.45595399999998859</v>
      </c>
      <c r="AD182" s="738">
        <v>0.46155999999998842</v>
      </c>
      <c r="AE182" s="738">
        <v>0.46700299999998401</v>
      </c>
      <c r="AF182" s="738">
        <v>0.47238999999998976</v>
      </c>
      <c r="AG182" s="738">
        <v>0.47774000000001277</v>
      </c>
      <c r="AH182" s="738">
        <v>0.48304400000000663</v>
      </c>
      <c r="AI182" s="738">
        <v>0.48833200000002042</v>
      </c>
      <c r="AJ182" s="738">
        <v>0.49363000000001434</v>
      </c>
      <c r="AK182" s="738">
        <v>0.49894600000000838</v>
      </c>
      <c r="AL182" s="738">
        <v>0.50430699999998418</v>
      </c>
      <c r="AM182" s="738">
        <v>0.50970499999999352</v>
      </c>
      <c r="AN182" s="738">
        <v>0.51514800000001104</v>
      </c>
      <c r="AO182" s="738">
        <v>0.5206189999999925</v>
      </c>
      <c r="AP182" s="738">
        <v>0.52610299999998467</v>
      </c>
      <c r="AQ182" s="738">
        <v>0.53158900000000409</v>
      </c>
      <c r="AR182" s="738">
        <v>0.53707699999998992</v>
      </c>
      <c r="AS182" s="738">
        <v>0.54253999999999325</v>
      </c>
      <c r="AT182" s="738">
        <v>0.54792799999999964</v>
      </c>
      <c r="AU182" s="738">
        <v>0.55320800000000725</v>
      </c>
      <c r="AV182" s="738">
        <v>0.55836800000000164</v>
      </c>
      <c r="AW182" s="738">
        <v>0.56340200000000118</v>
      </c>
      <c r="AX182" s="738">
        <v>0.56830100000000472</v>
      </c>
      <c r="AY182" s="738">
        <v>0.57308499999998741</v>
      </c>
      <c r="AZ182" s="738">
        <v>0.57775199999999527</v>
      </c>
      <c r="BA182" s="738">
        <v>0.58300000000000607</v>
      </c>
      <c r="BB182" s="738">
        <v>0.58700000000001118</v>
      </c>
    </row>
    <row r="183" spans="1:54" x14ac:dyDescent="0.2">
      <c r="A183" s="737" t="s">
        <v>99</v>
      </c>
      <c r="B183" s="738">
        <v>8.0549199999998979</v>
      </c>
      <c r="C183" s="738">
        <v>8.0957899999996314</v>
      </c>
      <c r="D183" s="738">
        <v>8.1270300000001772</v>
      </c>
      <c r="E183" s="738">
        <v>8.1516000000003714</v>
      </c>
      <c r="F183" s="738">
        <v>8.1739699999999775</v>
      </c>
      <c r="G183" s="738">
        <v>8.1973399999997376</v>
      </c>
      <c r="H183" s="738">
        <v>8.2232499999998723</v>
      </c>
      <c r="I183" s="738">
        <v>8.2506899999997341</v>
      </c>
      <c r="J183" s="738">
        <v>8.2774099999999908</v>
      </c>
      <c r="K183" s="738">
        <v>8.3000000000004199</v>
      </c>
      <c r="L183" s="738">
        <v>8.3163400000000749</v>
      </c>
      <c r="M183" s="738">
        <v>8.3254899999999825</v>
      </c>
      <c r="N183" s="738">
        <v>8.3294199999999758</v>
      </c>
      <c r="O183" s="738">
        <v>8.3324399999999113</v>
      </c>
      <c r="P183" s="738">
        <v>8.3404399999999619</v>
      </c>
      <c r="Q183" s="738">
        <v>8.3576499999999552</v>
      </c>
      <c r="R183" s="738">
        <v>8.3849899999998954</v>
      </c>
      <c r="S183" s="738">
        <v>8.4210599999999811</v>
      </c>
      <c r="T183" s="738">
        <v>8.4647900000000877</v>
      </c>
      <c r="U183" s="738">
        <v>8.5142100000000269</v>
      </c>
      <c r="V183" s="738">
        <v>8.5673799999998845</v>
      </c>
      <c r="W183" s="738">
        <v>8.6251399999999503</v>
      </c>
      <c r="X183" s="738">
        <v>8.686739999999908</v>
      </c>
      <c r="Y183" s="738">
        <v>8.7467799999999389</v>
      </c>
      <c r="Z183" s="738">
        <v>8.798229999999986</v>
      </c>
      <c r="AA183" s="738">
        <v>8.8364200000000075</v>
      </c>
      <c r="AB183" s="738">
        <v>8.8591899999999679</v>
      </c>
      <c r="AC183" s="738">
        <v>8.8688499999999024</v>
      </c>
      <c r="AD183" s="738">
        <v>8.8708500000001091</v>
      </c>
      <c r="AE183" s="738">
        <v>8.8730999999999991</v>
      </c>
      <c r="AF183" s="738">
        <v>8.8816400000001146</v>
      </c>
      <c r="AG183" s="738">
        <v>8.897790000000013</v>
      </c>
      <c r="AH183" s="738">
        <v>8.9206899999999916</v>
      </c>
      <c r="AI183" s="738">
        <v>8.9514199999999917</v>
      </c>
      <c r="AJ183" s="738">
        <v>8.9906399999999227</v>
      </c>
      <c r="AK183" s="738">
        <v>9.0386200000000336</v>
      </c>
      <c r="AL183" s="738">
        <v>9.0962600000000471</v>
      </c>
      <c r="AM183" s="738">
        <v>9.1632400000000462</v>
      </c>
      <c r="AN183" s="738">
        <v>9.2368899999999279</v>
      </c>
      <c r="AO183" s="738">
        <v>9.3134799999999611</v>
      </c>
      <c r="AP183" s="738">
        <v>9.390170000000083</v>
      </c>
      <c r="AQ183" s="738">
        <v>9.4658900000000603</v>
      </c>
      <c r="AR183" s="738">
        <v>9.540909999999867</v>
      </c>
      <c r="AS183" s="738">
        <v>9.6152499999998859</v>
      </c>
      <c r="AT183" s="738">
        <v>9.6893800000000585</v>
      </c>
      <c r="AU183" s="738">
        <v>9.7635700000000423</v>
      </c>
      <c r="AV183" s="738">
        <v>9.8375299999998003</v>
      </c>
      <c r="AW183" s="738">
        <v>9.9106999999999932</v>
      </c>
      <c r="AX183" s="738">
        <v>9.9827090000000442</v>
      </c>
      <c r="AY183" s="738">
        <v>10.053135000000061</v>
      </c>
      <c r="AZ183" s="738">
        <v>10.121685999999988</v>
      </c>
      <c r="BA183" s="738">
        <v>10.187999999999874</v>
      </c>
      <c r="BB183" s="738">
        <v>10.253000000000078</v>
      </c>
    </row>
    <row r="184" spans="1:54" x14ac:dyDescent="0.2">
      <c r="A184" s="737" t="s">
        <v>222</v>
      </c>
      <c r="B184" s="738">
        <v>6.16935999999993</v>
      </c>
      <c r="C184" s="738">
        <v>6.2216399999999741</v>
      </c>
      <c r="D184" s="738">
        <v>6.2701199999999817</v>
      </c>
      <c r="E184" s="738">
        <v>6.3114800000000058</v>
      </c>
      <c r="F184" s="738">
        <v>6.3410600000000823</v>
      </c>
      <c r="G184" s="738">
        <v>6.3561899999999403</v>
      </c>
      <c r="H184" s="738">
        <v>6.3552300000000743</v>
      </c>
      <c r="I184" s="738">
        <v>6.3411799999999987</v>
      </c>
      <c r="J184" s="738">
        <v>6.3215299999999228</v>
      </c>
      <c r="K184" s="738">
        <v>6.3065400000000169</v>
      </c>
      <c r="L184" s="738">
        <v>6.3036099999999911</v>
      </c>
      <c r="M184" s="738">
        <v>6.3158799999999911</v>
      </c>
      <c r="N184" s="738">
        <v>6.3415500000000309</v>
      </c>
      <c r="O184" s="738">
        <v>6.3771000000000164</v>
      </c>
      <c r="P184" s="738">
        <v>6.4166999999999668</v>
      </c>
      <c r="Q184" s="738">
        <v>6.45622000000004</v>
      </c>
      <c r="R184" s="738">
        <v>6.4940899999999822</v>
      </c>
      <c r="S184" s="738">
        <v>6.5318899999999411</v>
      </c>
      <c r="T184" s="738">
        <v>6.5722699999999712</v>
      </c>
      <c r="U184" s="738">
        <v>6.6191500000000296</v>
      </c>
      <c r="V184" s="738">
        <v>6.6748899999999196</v>
      </c>
      <c r="W184" s="738">
        <v>6.7410700000000157</v>
      </c>
      <c r="X184" s="738">
        <v>6.8153800000000526</v>
      </c>
      <c r="Y184" s="738">
        <v>6.8916000000000501</v>
      </c>
      <c r="Z184" s="738">
        <v>6.9612600000000251</v>
      </c>
      <c r="AA184" s="738">
        <v>7.0185200000000183</v>
      </c>
      <c r="AB184" s="738">
        <v>7.0611699999999562</v>
      </c>
      <c r="AC184" s="738">
        <v>7.091769999999932</v>
      </c>
      <c r="AD184" s="738">
        <v>7.1151299999999891</v>
      </c>
      <c r="AE184" s="738">
        <v>7.1384599999999372</v>
      </c>
      <c r="AF184" s="738">
        <v>7.1672500000001031</v>
      </c>
      <c r="AG184" s="738">
        <v>7.2026900000000289</v>
      </c>
      <c r="AH184" s="738">
        <v>7.2439100000000884</v>
      </c>
      <c r="AI184" s="738">
        <v>7.2918900000001097</v>
      </c>
      <c r="AJ184" s="738">
        <v>7.3472500000000061</v>
      </c>
      <c r="AK184" s="738">
        <v>7.4103099999999467</v>
      </c>
      <c r="AL184" s="738">
        <v>7.4814099999999817</v>
      </c>
      <c r="AM184" s="738">
        <v>7.5603599999999984</v>
      </c>
      <c r="AN184" s="738">
        <v>7.6461099999999682</v>
      </c>
      <c r="AO184" s="738">
        <v>7.737160000000002</v>
      </c>
      <c r="AP184" s="738">
        <v>7.8319699999999886</v>
      </c>
      <c r="AQ184" s="738">
        <v>7.9304200000001295</v>
      </c>
      <c r="AR184" s="738">
        <v>8.0316700000000445</v>
      </c>
      <c r="AS184" s="738">
        <v>8.1326700000000631</v>
      </c>
      <c r="AT184" s="738">
        <v>8.2296299999999096</v>
      </c>
      <c r="AU184" s="738">
        <v>8.3197699999999255</v>
      </c>
      <c r="AV184" s="738">
        <v>8.4017399999999096</v>
      </c>
      <c r="AW184" s="738">
        <v>8.4760000000000737</v>
      </c>
      <c r="AX184" s="738">
        <v>8.5440339999999946</v>
      </c>
      <c r="AY184" s="738">
        <v>8.6082590000000607</v>
      </c>
      <c r="AZ184" s="738">
        <v>8.670535000000072</v>
      </c>
      <c r="BA184" s="738">
        <v>8.7310000000000159</v>
      </c>
      <c r="BB184" s="738">
        <v>8.7890000000001347</v>
      </c>
    </row>
    <row r="185" spans="1:54" x14ac:dyDescent="0.2">
      <c r="A185" s="737" t="s">
        <v>223</v>
      </c>
      <c r="B185" s="738">
        <v>6.3505399999999854</v>
      </c>
      <c r="C185" s="738">
        <v>6.5708599999999429</v>
      </c>
      <c r="D185" s="738">
        <v>6.8001399999999785</v>
      </c>
      <c r="E185" s="738">
        <v>7.0378499999999784</v>
      </c>
      <c r="F185" s="738">
        <v>7.2831799999998461</v>
      </c>
      <c r="G185" s="738">
        <v>7.5357100000001012</v>
      </c>
      <c r="H185" s="738">
        <v>7.794659999999821</v>
      </c>
      <c r="I185" s="738">
        <v>8.0606499999994785</v>
      </c>
      <c r="J185" s="738">
        <v>8.3364199999999471</v>
      </c>
      <c r="K185" s="738">
        <v>8.6256899999997643</v>
      </c>
      <c r="L185" s="738">
        <v>8.9307700000000061</v>
      </c>
      <c r="M185" s="738">
        <v>9.2528499999998477</v>
      </c>
      <c r="N185" s="738">
        <v>9.5902300000002541</v>
      </c>
      <c r="O185" s="738">
        <v>9.9388500000000839</v>
      </c>
      <c r="P185" s="738">
        <v>10.293000000000021</v>
      </c>
      <c r="Q185" s="738">
        <v>10.648599999999965</v>
      </c>
      <c r="R185" s="738">
        <v>11.004300000000219</v>
      </c>
      <c r="S185" s="738">
        <v>11.360900000000109</v>
      </c>
      <c r="T185" s="738">
        <v>11.719100000000124</v>
      </c>
      <c r="U185" s="738">
        <v>12.080400000000397</v>
      </c>
      <c r="V185" s="738">
        <v>12.446199999999905</v>
      </c>
      <c r="W185" s="738">
        <v>12.815200000000127</v>
      </c>
      <c r="X185" s="738">
        <v>13.18709999999979</v>
      </c>
      <c r="Y185" s="738">
        <v>13.564200000000257</v>
      </c>
      <c r="Z185" s="738">
        <v>13.949699999999815</v>
      </c>
      <c r="AA185" s="738">
        <v>14.345499999999882</v>
      </c>
      <c r="AB185" s="738">
        <v>14.755299999999894</v>
      </c>
      <c r="AC185" s="738">
        <v>15.177499999999959</v>
      </c>
      <c r="AD185" s="738">
        <v>15.602200000000209</v>
      </c>
      <c r="AE185" s="738">
        <v>16.016099999999863</v>
      </c>
      <c r="AF185" s="738">
        <v>16.4108000000003</v>
      </c>
      <c r="AG185" s="738">
        <v>16.766900000000124</v>
      </c>
      <c r="AH185" s="738">
        <v>17.087900000000349</v>
      </c>
      <c r="AI185" s="738">
        <v>17.415299999999988</v>
      </c>
      <c r="AJ185" s="738">
        <v>17.806599999999889</v>
      </c>
      <c r="AK185" s="738">
        <v>18.294599999999971</v>
      </c>
      <c r="AL185" s="738">
        <v>18.914999996999779</v>
      </c>
      <c r="AM185" s="738">
        <v>19.632799997000159</v>
      </c>
      <c r="AN185" s="738">
        <v>20.325400002000304</v>
      </c>
      <c r="AO185" s="738">
        <v>20.824899997000099</v>
      </c>
      <c r="AP185" s="738">
        <v>21.018800003999957</v>
      </c>
      <c r="AQ185" s="738">
        <v>20.863999999999866</v>
      </c>
      <c r="AR185" s="738">
        <v>20.420700004000054</v>
      </c>
      <c r="AS185" s="738">
        <v>19.809100003000527</v>
      </c>
      <c r="AT185" s="738">
        <v>19.203100002999509</v>
      </c>
      <c r="AU185" s="738">
        <v>18.734999999999825</v>
      </c>
      <c r="AV185" s="738">
        <v>18.43050000000007</v>
      </c>
      <c r="AW185" s="738">
        <v>18.269900000000799</v>
      </c>
      <c r="AX185" s="738">
        <v>18.284407000000108</v>
      </c>
      <c r="AY185" s="738">
        <v>18.49918099999957</v>
      </c>
      <c r="AZ185" s="738">
        <v>18.92444200000023</v>
      </c>
      <c r="BA185" s="738">
        <v>19.586999999999545</v>
      </c>
      <c r="BB185" s="738">
        <v>20.467000000000571</v>
      </c>
    </row>
    <row r="186" spans="1:54" x14ac:dyDescent="0.2">
      <c r="A186" s="737" t="s">
        <v>224</v>
      </c>
      <c r="B186" s="738">
        <v>14.693200000000084</v>
      </c>
      <c r="C186" s="738">
        <v>15.038000000000016</v>
      </c>
      <c r="D186" s="738">
        <v>15.354599999999737</v>
      </c>
      <c r="E186" s="738">
        <v>15.651300000000161</v>
      </c>
      <c r="F186" s="738">
        <v>15.940899999999624</v>
      </c>
      <c r="G186" s="738">
        <v>16.232699999999738</v>
      </c>
      <c r="H186" s="738">
        <v>16.528700000000129</v>
      </c>
      <c r="I186" s="738">
        <v>16.82650000000007</v>
      </c>
      <c r="J186" s="738">
        <v>17.12519999999984</v>
      </c>
      <c r="K186" s="738">
        <v>17.422699999999889</v>
      </c>
      <c r="L186" s="738">
        <v>17.717400000000065</v>
      </c>
      <c r="M186" s="738">
        <v>18.009400000000134</v>
      </c>
      <c r="N186" s="738">
        <v>18.299199999999949</v>
      </c>
      <c r="O186" s="738">
        <v>18.584300004000216</v>
      </c>
      <c r="P186" s="738">
        <v>18.861999996000051</v>
      </c>
      <c r="Q186" s="738">
        <v>19.130099999000109</v>
      </c>
      <c r="R186" s="738">
        <v>19.387400004000092</v>
      </c>
      <c r="S186" s="738">
        <v>19.634000000999894</v>
      </c>
      <c r="T186" s="738">
        <v>19.869899997000061</v>
      </c>
      <c r="U186" s="738">
        <v>20.095699998999891</v>
      </c>
      <c r="V186" s="738">
        <v>20.311700005000706</v>
      </c>
      <c r="W186" s="738">
        <v>20.518799999000013</v>
      </c>
      <c r="X186" s="738">
        <v>20.716700002999961</v>
      </c>
      <c r="Y186" s="738">
        <v>20.902900002999946</v>
      </c>
      <c r="Z186" s="738">
        <v>21.074099999999575</v>
      </c>
      <c r="AA186" s="738">
        <v>21.228499995999474</v>
      </c>
      <c r="AB186" s="738">
        <v>21.364099999000324</v>
      </c>
      <c r="AC186" s="738">
        <v>21.483499997000315</v>
      </c>
      <c r="AD186" s="738">
        <v>21.595400002999952</v>
      </c>
      <c r="AE186" s="738">
        <v>21.711600001999532</v>
      </c>
      <c r="AF186" s="738">
        <v>21.840200002999705</v>
      </c>
      <c r="AG186" s="738">
        <v>21.985300002000745</v>
      </c>
      <c r="AH186" s="738">
        <v>22.143299998998888</v>
      </c>
      <c r="AI186" s="738">
        <v>22.306300002000313</v>
      </c>
      <c r="AJ186" s="738">
        <v>22.462399995999654</v>
      </c>
      <c r="AK186" s="738">
        <v>22.602899999001021</v>
      </c>
      <c r="AL186" s="738">
        <v>22.725499994999645</v>
      </c>
      <c r="AM186" s="738">
        <v>22.832999999999029</v>
      </c>
      <c r="AN186" s="738">
        <v>22.928499996998941</v>
      </c>
      <c r="AO186" s="738">
        <v>23.01710000500012</v>
      </c>
      <c r="AP186" s="738">
        <v>23.10240000100092</v>
      </c>
      <c r="AQ186" s="738">
        <v>23.184999995999725</v>
      </c>
      <c r="AR186" s="738">
        <v>23.263899996000543</v>
      </c>
      <c r="AS186" s="738">
        <v>23.339900004000178</v>
      </c>
      <c r="AT186" s="738">
        <v>23.413700003999427</v>
      </c>
      <c r="AU186" s="738">
        <v>23.485799997999607</v>
      </c>
      <c r="AV186" s="738">
        <v>23.556700000999349</v>
      </c>
      <c r="AW186" s="738">
        <v>23.626499995999819</v>
      </c>
      <c r="AX186" s="738">
        <v>23.694089003999778</v>
      </c>
      <c r="AY186" s="738">
        <v>23.758246997999926</v>
      </c>
      <c r="AZ186" s="738">
        <v>23.817905000000213</v>
      </c>
      <c r="BA186" s="738">
        <v>23.872999999999756</v>
      </c>
      <c r="BB186" s="738">
        <v>23.9229999999997</v>
      </c>
    </row>
    <row r="187" spans="1:54" x14ac:dyDescent="0.2">
      <c r="A187" s="737" t="s">
        <v>53</v>
      </c>
      <c r="B187" s="738">
        <v>2.9300799999999567</v>
      </c>
      <c r="C187" s="738">
        <v>3.0203899999999866</v>
      </c>
      <c r="D187" s="738">
        <v>3.1112599999999651</v>
      </c>
      <c r="E187" s="738">
        <v>3.2030200000000422</v>
      </c>
      <c r="F187" s="738">
        <v>3.2960899999999684</v>
      </c>
      <c r="G187" s="738">
        <v>3.3909299999999662</v>
      </c>
      <c r="H187" s="738">
        <v>3.4876400000000061</v>
      </c>
      <c r="I187" s="738">
        <v>3.5864999999999712</v>
      </c>
      <c r="J187" s="738">
        <v>3.6883900000000511</v>
      </c>
      <c r="K187" s="738">
        <v>3.7944200000000121</v>
      </c>
      <c r="L187" s="738">
        <v>3.9054099999999741</v>
      </c>
      <c r="M187" s="738">
        <v>4.0207799999999283</v>
      </c>
      <c r="N187" s="738">
        <v>4.1402600000001462</v>
      </c>
      <c r="O187" s="738">
        <v>4.2652499999998383</v>
      </c>
      <c r="P187" s="738">
        <v>4.3975200000001688</v>
      </c>
      <c r="Q187" s="738">
        <v>4.537789999999859</v>
      </c>
      <c r="R187" s="738">
        <v>4.6872799999998485</v>
      </c>
      <c r="S187" s="738">
        <v>4.8439500000001257</v>
      </c>
      <c r="T187" s="738">
        <v>5.001110000000045</v>
      </c>
      <c r="U187" s="738">
        <v>5.1497999999999111</v>
      </c>
      <c r="V187" s="738">
        <v>5.2837299999997542</v>
      </c>
      <c r="W187" s="738">
        <v>5.4007099999999841</v>
      </c>
      <c r="X187" s="738">
        <v>5.5029799999999121</v>
      </c>
      <c r="Y187" s="738">
        <v>5.5941099999999668</v>
      </c>
      <c r="Z187" s="738">
        <v>5.67982999999996</v>
      </c>
      <c r="AA187" s="738">
        <v>5.7647099999999192</v>
      </c>
      <c r="AB187" s="738">
        <v>5.8495399999998705</v>
      </c>
      <c r="AC187" s="738">
        <v>5.9342799999999913</v>
      </c>
      <c r="AD187" s="738">
        <v>6.0216899999999871</v>
      </c>
      <c r="AE187" s="738">
        <v>6.1148900000000772</v>
      </c>
      <c r="AF187" s="738">
        <v>6.2162000000000406</v>
      </c>
      <c r="AG187" s="738">
        <v>6.3271200000001224</v>
      </c>
      <c r="AH187" s="738">
        <v>6.4476899999998993</v>
      </c>
      <c r="AI187" s="738">
        <v>6.5768799999999761</v>
      </c>
      <c r="AJ187" s="738">
        <v>6.7128400000000052</v>
      </c>
      <c r="AK187" s="738">
        <v>6.8541799999999897</v>
      </c>
      <c r="AL187" s="738">
        <v>7.0005600000000152</v>
      </c>
      <c r="AM187" s="738">
        <v>7.1523899999999072</v>
      </c>
      <c r="AN187" s="738">
        <v>7.3097299999999077</v>
      </c>
      <c r="AO187" s="738">
        <v>7.4728199999999694</v>
      </c>
      <c r="AP187" s="738">
        <v>7.6416300000000552</v>
      </c>
      <c r="AQ187" s="738">
        <v>7.8159499999998454</v>
      </c>
      <c r="AR187" s="738">
        <v>7.9950599999999801</v>
      </c>
      <c r="AS187" s="738">
        <v>8.1778100000000435</v>
      </c>
      <c r="AT187" s="738">
        <v>8.3627500000001262</v>
      </c>
      <c r="AU187" s="738">
        <v>8.5486499999998777</v>
      </c>
      <c r="AV187" s="738">
        <v>8.7349500000000369</v>
      </c>
      <c r="AW187" s="738">
        <v>8.9213399999999403</v>
      </c>
      <c r="AX187" s="738">
        <v>9.1072109999999675</v>
      </c>
      <c r="AY187" s="738">
        <v>9.2920000000000247</v>
      </c>
      <c r="AZ187" s="738">
        <v>9.4752459999999967</v>
      </c>
      <c r="BA187" s="738">
        <v>9.6559999999999722</v>
      </c>
      <c r="BB187" s="738">
        <v>9.8359999999995882</v>
      </c>
    </row>
    <row r="188" spans="1:54" x14ac:dyDescent="0.2">
      <c r="A188" s="737" t="s">
        <v>225</v>
      </c>
      <c r="B188" s="738">
        <v>13.605500002999632</v>
      </c>
      <c r="C188" s="738">
        <v>14.045799999000728</v>
      </c>
      <c r="D188" s="738">
        <v>14.506600000000269</v>
      </c>
      <c r="E188" s="738">
        <v>14.985099998000104</v>
      </c>
      <c r="F188" s="738">
        <v>15.477300001000236</v>
      </c>
      <c r="G188" s="738">
        <v>15.980299998999669</v>
      </c>
      <c r="H188" s="738">
        <v>16.493299997999511</v>
      </c>
      <c r="I188" s="738">
        <v>17.017699994999774</v>
      </c>
      <c r="J188" s="738">
        <v>17.555499996000059</v>
      </c>
      <c r="K188" s="738">
        <v>18.109900002999943</v>
      </c>
      <c r="L188" s="738">
        <v>18.683199998000152</v>
      </c>
      <c r="M188" s="738">
        <v>19.277100003999994</v>
      </c>
      <c r="N188" s="738">
        <v>19.891500004000029</v>
      </c>
      <c r="O188" s="738">
        <v>20.524699999000621</v>
      </c>
      <c r="P188" s="738">
        <v>21.17359999699945</v>
      </c>
      <c r="Q188" s="738">
        <v>21.836999998000454</v>
      </c>
      <c r="R188" s="738">
        <v>22.511199994999579</v>
      </c>
      <c r="S188" s="738">
        <v>23.198500003000536</v>
      </c>
      <c r="T188" s="738">
        <v>23.910000002999674</v>
      </c>
      <c r="U188" s="738">
        <v>24.660600004999718</v>
      </c>
      <c r="V188" s="738">
        <v>25.459600005000304</v>
      </c>
      <c r="W188" s="738">
        <v>26.315000001000204</v>
      </c>
      <c r="X188" s="738">
        <v>27.219599996000223</v>
      </c>
      <c r="Y188" s="738">
        <v>28.149299999999894</v>
      </c>
      <c r="Z188" s="738">
        <v>29.070600004999697</v>
      </c>
      <c r="AA188" s="738">
        <v>29.960799999999992</v>
      </c>
      <c r="AB188" s="738">
        <v>30.811899998999134</v>
      </c>
      <c r="AC188" s="738">
        <v>31.635300001001475</v>
      </c>
      <c r="AD188" s="738">
        <v>32.451699996000322</v>
      </c>
      <c r="AE188" s="738">
        <v>33.291499997999985</v>
      </c>
      <c r="AF188" s="738">
        <v>34.177999999999926</v>
      </c>
      <c r="AG188" s="738">
        <v>35.117000005000435</v>
      </c>
      <c r="AH188" s="738">
        <v>36.105799998998904</v>
      </c>
      <c r="AI188" s="738">
        <v>37.149100002999859</v>
      </c>
      <c r="AJ188" s="738">
        <v>38.250000000999478</v>
      </c>
      <c r="AK188" s="738">
        <v>39.410500000000987</v>
      </c>
      <c r="AL188" s="738">
        <v>40.634900000001032</v>
      </c>
      <c r="AM188" s="738">
        <v>41.923700000000089</v>
      </c>
      <c r="AN188" s="738">
        <v>43.270099999998742</v>
      </c>
      <c r="AO188" s="738">
        <v>44.66420000000047</v>
      </c>
      <c r="AP188" s="738">
        <v>46.098600000001134</v>
      </c>
      <c r="AQ188" s="738">
        <v>47.570900000001302</v>
      </c>
      <c r="AR188" s="738">
        <v>49.083000000001256</v>
      </c>
      <c r="AS188" s="738">
        <v>50.636599999999554</v>
      </c>
      <c r="AT188" s="738">
        <v>52.234900000002469</v>
      </c>
      <c r="AU188" s="738">
        <v>53.879999999999768</v>
      </c>
      <c r="AV188" s="738">
        <v>55.57219999999986</v>
      </c>
      <c r="AW188" s="738">
        <v>57.30999999999969</v>
      </c>
      <c r="AX188" s="738">
        <v>59.091391999997605</v>
      </c>
      <c r="AY188" s="738">
        <v>60.913556999997986</v>
      </c>
      <c r="AZ188" s="738">
        <v>62.774619000000257</v>
      </c>
      <c r="BA188" s="738">
        <v>64.674000000001186</v>
      </c>
      <c r="BB188" s="738">
        <v>66.612000000002283</v>
      </c>
    </row>
    <row r="189" spans="1:54" x14ac:dyDescent="0.2">
      <c r="A189" s="737" t="s">
        <v>69</v>
      </c>
      <c r="B189" s="738">
        <v>36.884900003999476</v>
      </c>
      <c r="C189" s="738">
        <v>37.964900003999993</v>
      </c>
      <c r="D189" s="738">
        <v>39.061999995999614</v>
      </c>
      <c r="E189" s="738">
        <v>40.165000005000749</v>
      </c>
      <c r="F189" s="738">
        <v>41.259500004999232</v>
      </c>
      <c r="G189" s="738">
        <v>42.334999999999347</v>
      </c>
      <c r="H189" s="738">
        <v>43.386800000000214</v>
      </c>
      <c r="I189" s="738">
        <v>44.415999999999293</v>
      </c>
      <c r="J189" s="738">
        <v>45.423399999999688</v>
      </c>
      <c r="K189" s="738">
        <v>46.412300000000386</v>
      </c>
      <c r="L189" s="738">
        <v>47.385299999999418</v>
      </c>
      <c r="M189" s="738">
        <v>48.337499999999913</v>
      </c>
      <c r="N189" s="738">
        <v>49.267599999999369</v>
      </c>
      <c r="O189" s="738">
        <v>50.186199999999573</v>
      </c>
      <c r="P189" s="738">
        <v>51.10810000000032</v>
      </c>
      <c r="Q189" s="738">
        <v>52.04149999999958</v>
      </c>
      <c r="R189" s="738">
        <v>52.996499999999649</v>
      </c>
      <c r="S189" s="738">
        <v>53.964399999999394</v>
      </c>
      <c r="T189" s="738">
        <v>54.912299999999867</v>
      </c>
      <c r="U189" s="738">
        <v>55.795100000000225</v>
      </c>
      <c r="V189" s="738">
        <v>56.58279999999943</v>
      </c>
      <c r="W189" s="738">
        <v>57.25840000000197</v>
      </c>
      <c r="X189" s="738">
        <v>57.837900000001724</v>
      </c>
      <c r="Y189" s="738">
        <v>58.364899999997121</v>
      </c>
      <c r="Z189" s="738">
        <v>58.901700000000574</v>
      </c>
      <c r="AA189" s="738">
        <v>59.49180000000009</v>
      </c>
      <c r="AB189" s="738">
        <v>60.151499999998585</v>
      </c>
      <c r="AC189" s="738">
        <v>60.863500000001331</v>
      </c>
      <c r="AD189" s="738">
        <v>61.597299999999237</v>
      </c>
      <c r="AE189" s="738">
        <v>62.306699999999232</v>
      </c>
      <c r="AF189" s="738">
        <v>62.957999999998215</v>
      </c>
      <c r="AG189" s="738">
        <v>63.543299999998887</v>
      </c>
      <c r="AH189" s="738">
        <v>64.07320000000135</v>
      </c>
      <c r="AI189" s="738">
        <v>64.554999999998557</v>
      </c>
      <c r="AJ189" s="738">
        <v>65.00219999999976</v>
      </c>
      <c r="AK189" s="738">
        <v>65.425499999998067</v>
      </c>
      <c r="AL189" s="738">
        <v>65.824199999998953</v>
      </c>
      <c r="AM189" s="738">
        <v>66.195599999999402</v>
      </c>
      <c r="AN189" s="738">
        <v>66.545799999999247</v>
      </c>
      <c r="AO189" s="738">
        <v>66.881899999999717</v>
      </c>
      <c r="AP189" s="738">
        <v>67.208800000000082</v>
      </c>
      <c r="AQ189" s="738">
        <v>67.530100000000473</v>
      </c>
      <c r="AR189" s="738">
        <v>67.84399999999853</v>
      </c>
      <c r="AS189" s="738">
        <v>68.143099999998313</v>
      </c>
      <c r="AT189" s="738">
        <v>68.41680000000008</v>
      </c>
      <c r="AU189" s="738">
        <v>68.657600000000841</v>
      </c>
      <c r="AV189" s="738">
        <v>68.863499999998993</v>
      </c>
      <c r="AW189" s="738">
        <v>69.037499999999881</v>
      </c>
      <c r="AX189" s="738">
        <v>69.183173000000878</v>
      </c>
      <c r="AY189" s="738">
        <v>69.306159999998997</v>
      </c>
      <c r="AZ189" s="738">
        <v>69.410868000001585</v>
      </c>
      <c r="BA189" s="738">
        <v>69.497999999999223</v>
      </c>
      <c r="BB189" s="738">
        <v>69.5669999999986</v>
      </c>
    </row>
    <row r="190" spans="1:54" x14ac:dyDescent="0.2">
      <c r="A190" s="737" t="s">
        <v>226</v>
      </c>
      <c r="B190" s="738">
        <v>0.44728500000000121</v>
      </c>
      <c r="C190" s="738">
        <v>0.46019399995999488</v>
      </c>
      <c r="D190" s="738">
        <v>0.47453900000000038</v>
      </c>
      <c r="E190" s="738">
        <v>0.48986100000001398</v>
      </c>
      <c r="F190" s="738">
        <v>0.50551199999999075</v>
      </c>
      <c r="G190" s="738">
        <v>0.52107000000001125</v>
      </c>
      <c r="H190" s="738">
        <v>0.53640900000001013</v>
      </c>
      <c r="I190" s="738">
        <v>0.55181700000000666</v>
      </c>
      <c r="J190" s="738">
        <v>0.56783099999999742</v>
      </c>
      <c r="K190" s="738">
        <v>0.58515700000001591</v>
      </c>
      <c r="L190" s="738">
        <v>0.60436899999998495</v>
      </c>
      <c r="M190" s="738">
        <v>0.62541100000000449</v>
      </c>
      <c r="N190" s="738">
        <v>0.64821000000000562</v>
      </c>
      <c r="O190" s="738">
        <v>0.67323800000003176</v>
      </c>
      <c r="P190" s="738">
        <v>0.70110400000000972</v>
      </c>
      <c r="Q190" s="738">
        <v>0.7320959999999791</v>
      </c>
      <c r="R190" s="738">
        <v>0.76658900000002039</v>
      </c>
      <c r="S190" s="738">
        <v>0.80412500000000331</v>
      </c>
      <c r="T190" s="738">
        <v>0.84305000000001173</v>
      </c>
      <c r="U190" s="738">
        <v>0.88113800000001841</v>
      </c>
      <c r="V190" s="738">
        <v>0.91680799999995222</v>
      </c>
      <c r="W190" s="738">
        <v>0.94949300000000014</v>
      </c>
      <c r="X190" s="738">
        <v>0.97971800000003195</v>
      </c>
      <c r="Y190" s="738">
        <v>1.0083599999999846</v>
      </c>
      <c r="Z190" s="738">
        <v>1.0368300000000563</v>
      </c>
      <c r="AA190" s="738">
        <v>1.0662200000000155</v>
      </c>
      <c r="AB190" s="738">
        <v>1.0967099999999739</v>
      </c>
      <c r="AC190" s="738">
        <v>1.1281700000000296</v>
      </c>
      <c r="AD190" s="738">
        <v>1.1609400000000076</v>
      </c>
      <c r="AE190" s="738">
        <v>1.1954200000000001</v>
      </c>
      <c r="AF190" s="738">
        <v>1.2318399999999785</v>
      </c>
      <c r="AG190" s="738">
        <v>1.2704899999999641</v>
      </c>
      <c r="AH190" s="738">
        <v>1.3113500000000213</v>
      </c>
      <c r="AI190" s="738">
        <v>1.354189999999982</v>
      </c>
      <c r="AJ190" s="738">
        <v>1.3985699999999979</v>
      </c>
      <c r="AK190" s="738">
        <v>1.4441999999999593</v>
      </c>
      <c r="AL190" s="738">
        <v>1.491020000000024</v>
      </c>
      <c r="AM190" s="738">
        <v>1.5391200000000156</v>
      </c>
      <c r="AN190" s="738">
        <v>1.5885700000000316</v>
      </c>
      <c r="AO190" s="738">
        <v>1.6395600000000308</v>
      </c>
      <c r="AP190" s="738">
        <v>1.692150000000034</v>
      </c>
      <c r="AQ190" s="738">
        <v>1.7463599999999846</v>
      </c>
      <c r="AR190" s="738">
        <v>1.8021199996999702</v>
      </c>
      <c r="AS190" s="738">
        <v>1.8593200002999726</v>
      </c>
      <c r="AT190" s="738">
        <v>1.9178500002999559</v>
      </c>
      <c r="AU190" s="738">
        <v>1.9775899999999422</v>
      </c>
      <c r="AV190" s="738">
        <v>2.0385000002000204</v>
      </c>
      <c r="AW190" s="738">
        <v>2.1005700003999777</v>
      </c>
      <c r="AX190" s="738">
        <v>2.1637650002000246</v>
      </c>
      <c r="AY190" s="738">
        <v>2.2280750001000293</v>
      </c>
      <c r="AZ190" s="738">
        <v>2.2934930000000087</v>
      </c>
      <c r="BA190" s="738">
        <v>2.3600000000000163</v>
      </c>
      <c r="BB190" s="738">
        <v>2.4269999999999801</v>
      </c>
    </row>
    <row r="191" spans="1:54" x14ac:dyDescent="0.2">
      <c r="A191" s="737" t="s">
        <v>70</v>
      </c>
      <c r="B191" s="738">
        <v>0.60512499999999558</v>
      </c>
      <c r="C191" s="738">
        <v>0.62094499995998953</v>
      </c>
      <c r="D191" s="738">
        <v>0.63849899999999615</v>
      </c>
      <c r="E191" s="738">
        <v>0.65443699995997229</v>
      </c>
      <c r="F191" s="738">
        <v>0.66422300000001422</v>
      </c>
      <c r="G191" s="738">
        <v>0.66498400000000835</v>
      </c>
      <c r="H191" s="738">
        <v>0.65494699998000883</v>
      </c>
      <c r="I191" s="738">
        <v>0.63609599999997657</v>
      </c>
      <c r="J191" s="738">
        <v>0.61385699996998599</v>
      </c>
      <c r="K191" s="738">
        <v>0.59587199998000651</v>
      </c>
      <c r="L191" s="738">
        <v>0.58756300000000516</v>
      </c>
      <c r="M191" s="738">
        <v>0.59100500001000056</v>
      </c>
      <c r="N191" s="738">
        <v>0.60442999999999858</v>
      </c>
      <c r="O191" s="738">
        <v>0.62464800000001564</v>
      </c>
      <c r="P191" s="738">
        <v>0.64668800000001025</v>
      </c>
      <c r="Q191" s="738">
        <v>0.66694500000001133</v>
      </c>
      <c r="R191" s="738">
        <v>0.68418399999998425</v>
      </c>
      <c r="S191" s="738">
        <v>0.69952200000001641</v>
      </c>
      <c r="T191" s="738">
        <v>0.71447400000000416</v>
      </c>
      <c r="U191" s="738">
        <v>0.73144399999998988</v>
      </c>
      <c r="V191" s="738">
        <v>0.75193300000001906</v>
      </c>
      <c r="W191" s="738">
        <v>0.77701099999998824</v>
      </c>
      <c r="X191" s="738">
        <v>0.80543500000002111</v>
      </c>
      <c r="Y191" s="738">
        <v>0.83361099999996846</v>
      </c>
      <c r="Z191" s="738">
        <v>0.85668400000003808</v>
      </c>
      <c r="AA191" s="738">
        <v>0.87144699999999597</v>
      </c>
      <c r="AB191" s="738">
        <v>0.87591599999999215</v>
      </c>
      <c r="AC191" s="738">
        <v>0.87199399999999894</v>
      </c>
      <c r="AD191" s="738">
        <v>0.86519399999999713</v>
      </c>
      <c r="AE191" s="738">
        <v>0.8632690000000216</v>
      </c>
      <c r="AF191" s="738">
        <v>0.87160699999999147</v>
      </c>
      <c r="AG191" s="738">
        <v>0.89253099999999097</v>
      </c>
      <c r="AH191" s="738">
        <v>0.92382500000004752</v>
      </c>
      <c r="AI191" s="738">
        <v>0.96085199999998061</v>
      </c>
      <c r="AJ191" s="738">
        <v>0.9966979999999992</v>
      </c>
      <c r="AK191" s="738">
        <v>1.026480000000016</v>
      </c>
      <c r="AL191" s="738">
        <v>1.0486199999999986</v>
      </c>
      <c r="AM191" s="738">
        <v>1.0649700000000168</v>
      </c>
      <c r="AN191" s="738">
        <v>1.0781100000000183</v>
      </c>
      <c r="AO191" s="738">
        <v>1.0920199999999938</v>
      </c>
      <c r="AP191" s="738">
        <v>1.1095900000000074</v>
      </c>
      <c r="AQ191" s="738">
        <v>1.131520000000019</v>
      </c>
      <c r="AR191" s="738">
        <v>1.1567599999999929</v>
      </c>
      <c r="AS191" s="738">
        <v>1.1843699999999944</v>
      </c>
      <c r="AT191" s="738">
        <v>1.2128099999999942</v>
      </c>
      <c r="AU191" s="738">
        <v>1.2409799999999938</v>
      </c>
      <c r="AV191" s="738">
        <v>1.2686699999999911</v>
      </c>
      <c r="AW191" s="738">
        <v>1.2963099999999905</v>
      </c>
      <c r="AX191" s="738">
        <v>1.324094000000003</v>
      </c>
      <c r="AY191" s="738">
        <v>1.3523600000000067</v>
      </c>
      <c r="AZ191" s="738">
        <v>1.3813999999999964</v>
      </c>
      <c r="BA191" s="738">
        <v>1.4110000000000131</v>
      </c>
      <c r="BB191" s="738">
        <v>1.4410000000000085</v>
      </c>
    </row>
    <row r="192" spans="1:54" x14ac:dyDescent="0.2">
      <c r="A192" s="737" t="s">
        <v>47</v>
      </c>
      <c r="B192" s="738">
        <v>2.1155200003999712</v>
      </c>
      <c r="C192" s="738">
        <v>2.185660000000023</v>
      </c>
      <c r="D192" s="738">
        <v>2.2475799994999726</v>
      </c>
      <c r="E192" s="738">
        <v>2.3033399995999742</v>
      </c>
      <c r="F192" s="738">
        <v>2.3566199998999942</v>
      </c>
      <c r="G192" s="738">
        <v>2.4104500000999556</v>
      </c>
      <c r="H192" s="738">
        <v>2.4644499995999412</v>
      </c>
      <c r="I192" s="738">
        <v>2.5185700000000297</v>
      </c>
      <c r="J192" s="738">
        <v>2.5764700000999889</v>
      </c>
      <c r="K192" s="738">
        <v>2.642849999899938</v>
      </c>
      <c r="L192" s="738">
        <v>2.7208399995999408</v>
      </c>
      <c r="M192" s="738">
        <v>2.812039999999973</v>
      </c>
      <c r="N192" s="738">
        <v>2.9150699996999405</v>
      </c>
      <c r="O192" s="738">
        <v>3.0262400000998859</v>
      </c>
      <c r="P192" s="738">
        <v>3.1402399998998982</v>
      </c>
      <c r="Q192" s="738">
        <v>3.2529899994999831</v>
      </c>
      <c r="R192" s="738">
        <v>3.3640200004999223</v>
      </c>
      <c r="S192" s="738">
        <v>3.4740799998000074</v>
      </c>
      <c r="T192" s="738">
        <v>3.5819299998999976</v>
      </c>
      <c r="U192" s="738">
        <v>3.6863700000000601</v>
      </c>
      <c r="V192" s="738">
        <v>3.7869399999999258</v>
      </c>
      <c r="W192" s="738">
        <v>3.8822699999999108</v>
      </c>
      <c r="X192" s="738">
        <v>3.9733300000001086</v>
      </c>
      <c r="Y192" s="738">
        <v>4.0649299999999418</v>
      </c>
      <c r="Z192" s="738">
        <v>4.163640000000048</v>
      </c>
      <c r="AA192" s="738">
        <v>4.2740200000000907</v>
      </c>
      <c r="AB192" s="738">
        <v>4.3982399999998618</v>
      </c>
      <c r="AC192" s="738">
        <v>4.5345500000000927</v>
      </c>
      <c r="AD192" s="738">
        <v>4.6790199999998991</v>
      </c>
      <c r="AE192" s="738">
        <v>4.8256999999999763</v>
      </c>
      <c r="AF192" s="738">
        <v>4.9703699999999245</v>
      </c>
      <c r="AG192" s="738">
        <v>5.1117700000001305</v>
      </c>
      <c r="AH192" s="738">
        <v>5.2514699999998582</v>
      </c>
      <c r="AI192" s="738">
        <v>5.391399999999833</v>
      </c>
      <c r="AJ192" s="738">
        <v>5.5346000000000499</v>
      </c>
      <c r="AK192" s="738">
        <v>5.683270000000272</v>
      </c>
      <c r="AL192" s="738">
        <v>5.8377900000000187</v>
      </c>
      <c r="AM192" s="738">
        <v>5.9973899999996929</v>
      </c>
      <c r="AN192" s="738">
        <v>6.1617999999999089</v>
      </c>
      <c r="AO192" s="738">
        <v>6.3304699999998828</v>
      </c>
      <c r="AP192" s="738">
        <v>6.5029500000001237</v>
      </c>
      <c r="AQ192" s="738">
        <v>6.6792799999998094</v>
      </c>
      <c r="AR192" s="738">
        <v>6.8594799999999676</v>
      </c>
      <c r="AS192" s="738">
        <v>7.0429499999998226</v>
      </c>
      <c r="AT192" s="738">
        <v>7.2289099999998916</v>
      </c>
      <c r="AU192" s="738">
        <v>7.4167999999999061</v>
      </c>
      <c r="AV192" s="738">
        <v>7.606369999999913</v>
      </c>
      <c r="AW192" s="738">
        <v>7.7976899999997435</v>
      </c>
      <c r="AX192" s="738">
        <v>7.9909259999998694</v>
      </c>
      <c r="AY192" s="738">
        <v>8.1863839999999204</v>
      </c>
      <c r="AZ192" s="738">
        <v>8.384290999999978</v>
      </c>
      <c r="BA192" s="738">
        <v>8.5849999999998303</v>
      </c>
      <c r="BB192" s="738">
        <v>8.7870000000002033</v>
      </c>
    </row>
    <row r="193" spans="1:54" x14ac:dyDescent="0.2">
      <c r="A193" s="737" t="s">
        <v>170</v>
      </c>
      <c r="B193" s="738">
        <v>8.4369000000000013E-2</v>
      </c>
      <c r="C193" s="738">
        <v>8.5518000000000233E-2</v>
      </c>
      <c r="D193" s="738">
        <v>8.6347000000000854E-2</v>
      </c>
      <c r="E193" s="738">
        <v>8.6988000000000718E-2</v>
      </c>
      <c r="F193" s="738">
        <v>8.7608999999999854E-2</v>
      </c>
      <c r="G193" s="738">
        <v>8.8348000000001037E-2</v>
      </c>
      <c r="H193" s="738">
        <v>8.9253999999997655E-2</v>
      </c>
      <c r="I193" s="738">
        <v>9.0294999999999362E-2</v>
      </c>
      <c r="J193" s="738">
        <v>9.1363999999998377E-2</v>
      </c>
      <c r="K193" s="738">
        <v>9.2300000000000507E-2</v>
      </c>
      <c r="L193" s="738">
        <v>9.3006999999999437E-2</v>
      </c>
      <c r="M193" s="738">
        <v>9.3452999999999689E-2</v>
      </c>
      <c r="N193" s="738">
        <v>9.3680999999998946E-2</v>
      </c>
      <c r="O193" s="738">
        <v>9.3774000000001342E-2</v>
      </c>
      <c r="P193" s="738">
        <v>9.3842000000001008E-2</v>
      </c>
      <c r="Q193" s="738">
        <v>9.3953000000000189E-2</v>
      </c>
      <c r="R193" s="738">
        <v>9.4144999999997717E-2</v>
      </c>
      <c r="S193" s="738">
        <v>9.4383999999999871E-2</v>
      </c>
      <c r="T193" s="738">
        <v>9.4667000000000237E-2</v>
      </c>
      <c r="U193" s="738">
        <v>9.4929000000000069E-2</v>
      </c>
      <c r="V193" s="738">
        <v>9.5152999999999641E-2</v>
      </c>
      <c r="W193" s="738">
        <v>9.5332999999999918E-2</v>
      </c>
      <c r="X193" s="738">
        <v>9.5496000000000303E-2</v>
      </c>
      <c r="Y193" s="738">
        <v>9.5643999999999674E-2</v>
      </c>
      <c r="Z193" s="738">
        <v>9.5832999999999474E-2</v>
      </c>
      <c r="AA193" s="738">
        <v>9.6076000000001216E-2</v>
      </c>
      <c r="AB193" s="738">
        <v>9.6369000000003341E-2</v>
      </c>
      <c r="AC193" s="738">
        <v>9.6725000000002836E-2</v>
      </c>
      <c r="AD193" s="738">
        <v>9.7135000000000665E-2</v>
      </c>
      <c r="AE193" s="738">
        <v>9.7591000000002232E-2</v>
      </c>
      <c r="AF193" s="738">
        <v>9.8082000000003555E-2</v>
      </c>
      <c r="AG193" s="738">
        <v>9.8611000000002183E-2</v>
      </c>
      <c r="AH193" s="738">
        <v>9.918400000000413E-2</v>
      </c>
      <c r="AI193" s="738">
        <v>9.9789000000002293E-2</v>
      </c>
      <c r="AJ193" s="738">
        <v>0.10040599999999776</v>
      </c>
      <c r="AK193" s="738">
        <v>0.1010410000000017</v>
      </c>
      <c r="AL193" s="738">
        <v>0.10168900000000179</v>
      </c>
      <c r="AM193" s="738">
        <v>0.10235699999999542</v>
      </c>
      <c r="AN193" s="738">
        <v>0.10300500000000612</v>
      </c>
      <c r="AO193" s="738">
        <v>0.1036039999999992</v>
      </c>
      <c r="AP193" s="738">
        <v>0.10413700000000616</v>
      </c>
      <c r="AQ193" s="738">
        <v>0.10457700000000082</v>
      </c>
      <c r="AR193" s="738">
        <v>0.10495100000000211</v>
      </c>
      <c r="AS193" s="738">
        <v>0.10532799999999996</v>
      </c>
      <c r="AT193" s="738">
        <v>0.10578199999999599</v>
      </c>
      <c r="AU193" s="738">
        <v>0.10636400000000423</v>
      </c>
      <c r="AV193" s="738">
        <v>0.10712199999999948</v>
      </c>
      <c r="AW193" s="738">
        <v>0.10801999999999615</v>
      </c>
      <c r="AX193" s="738">
        <v>0.1090080000000016</v>
      </c>
      <c r="AY193" s="738">
        <v>0.11004100000000028</v>
      </c>
      <c r="AZ193" s="738">
        <v>0.11103699999999775</v>
      </c>
      <c r="BA193" s="738">
        <v>0.11200000000000468</v>
      </c>
      <c r="BB193" s="738">
        <v>0.1130000000000019</v>
      </c>
    </row>
    <row r="194" spans="1:54" x14ac:dyDescent="0.2">
      <c r="A194" s="737" t="s">
        <v>133</v>
      </c>
      <c r="B194" s="738">
        <v>0.94599300000001219</v>
      </c>
      <c r="C194" s="738">
        <v>0.95636599999999505</v>
      </c>
      <c r="D194" s="738">
        <v>0.96874099999999219</v>
      </c>
      <c r="E194" s="738">
        <v>0.98259199999999525</v>
      </c>
      <c r="F194" s="738">
        <v>0.99705300000000674</v>
      </c>
      <c r="G194" s="738">
        <v>1.0114900000000098</v>
      </c>
      <c r="H194" s="738">
        <v>1.0256600000000027</v>
      </c>
      <c r="I194" s="738">
        <v>1.03976</v>
      </c>
      <c r="J194" s="738">
        <v>1.0541199999999955</v>
      </c>
      <c r="K194" s="738">
        <v>1.0691999999999939</v>
      </c>
      <c r="L194" s="738">
        <v>1.0853099999999942</v>
      </c>
      <c r="M194" s="738">
        <v>1.1025600000000089</v>
      </c>
      <c r="N194" s="738">
        <v>1.1206100000000077</v>
      </c>
      <c r="O194" s="738">
        <v>1.1386799999999455</v>
      </c>
      <c r="P194" s="738">
        <v>1.1556899999999568</v>
      </c>
      <c r="Q194" s="738">
        <v>1.1709299999999827</v>
      </c>
      <c r="R194" s="738">
        <v>1.1840500000000393</v>
      </c>
      <c r="S194" s="738">
        <v>1.1952500000000512</v>
      </c>
      <c r="T194" s="738">
        <v>1.2048899999999221</v>
      </c>
      <c r="U194" s="738">
        <v>1.2136199999999826</v>
      </c>
      <c r="V194" s="738">
        <v>1.2219000000000397</v>
      </c>
      <c r="W194" s="738">
        <v>1.2299100000000536</v>
      </c>
      <c r="X194" s="738">
        <v>1.2374900000000408</v>
      </c>
      <c r="Y194" s="738">
        <v>1.2444099999999725</v>
      </c>
      <c r="Z194" s="738">
        <v>1.2503199999999506</v>
      </c>
      <c r="AA194" s="738">
        <v>1.2549999999999863</v>
      </c>
      <c r="AB194" s="738">
        <v>1.2583600000000361</v>
      </c>
      <c r="AC194" s="738">
        <v>1.2606800000000509</v>
      </c>
      <c r="AD194" s="738">
        <v>1.2625400000000111</v>
      </c>
      <c r="AE194" s="738">
        <v>1.2647799999999887</v>
      </c>
      <c r="AF194" s="738">
        <v>1.2679799999999557</v>
      </c>
      <c r="AG194" s="738">
        <v>1.2723799999999699</v>
      </c>
      <c r="AH194" s="738">
        <v>1.2778400000000056</v>
      </c>
      <c r="AI194" s="738">
        <v>1.2840499999999955</v>
      </c>
      <c r="AJ194" s="738">
        <v>1.2905400000000127</v>
      </c>
      <c r="AK194" s="738">
        <v>1.2969300000000126</v>
      </c>
      <c r="AL194" s="738">
        <v>1.3031399999999747</v>
      </c>
      <c r="AM194" s="738">
        <v>1.309259999999985</v>
      </c>
      <c r="AN194" s="738">
        <v>1.3153700000000106</v>
      </c>
      <c r="AO194" s="738">
        <v>1.3216199999999807</v>
      </c>
      <c r="AP194" s="738">
        <v>1.3280999999999863</v>
      </c>
      <c r="AQ194" s="738">
        <v>1.3347900000000035</v>
      </c>
      <c r="AR194" s="738">
        <v>1.3415899999999932</v>
      </c>
      <c r="AS194" s="738">
        <v>1.3482500000000193</v>
      </c>
      <c r="AT194" s="738">
        <v>1.3544899999999784</v>
      </c>
      <c r="AU194" s="738">
        <v>1.3600900000000349</v>
      </c>
      <c r="AV194" s="738">
        <v>1.3649599999999604</v>
      </c>
      <c r="AW194" s="738">
        <v>1.3691200000000106</v>
      </c>
      <c r="AX194" s="738">
        <v>1.3725979999999931</v>
      </c>
      <c r="AY194" s="738">
        <v>1.3754429999999871</v>
      </c>
      <c r="AZ194" s="738">
        <v>1.3777289999999724</v>
      </c>
      <c r="BA194" s="738">
        <v>1.3800000000000001</v>
      </c>
      <c r="BB194" s="738">
        <v>1.38</v>
      </c>
    </row>
    <row r="195" spans="1:54" x14ac:dyDescent="0.2">
      <c r="A195" s="737" t="s">
        <v>29</v>
      </c>
      <c r="B195" s="738">
        <v>5.0604000000000013</v>
      </c>
      <c r="C195" s="738">
        <v>5.172690000000058</v>
      </c>
      <c r="D195" s="738">
        <v>5.2875399999999946</v>
      </c>
      <c r="E195" s="738">
        <v>5.4053499999999888</v>
      </c>
      <c r="F195" s="738">
        <v>5.526760000000027</v>
      </c>
      <c r="G195" s="738">
        <v>5.6524799999999322</v>
      </c>
      <c r="H195" s="738">
        <v>5.7818000000001986</v>
      </c>
      <c r="I195" s="738">
        <v>5.915009999999965</v>
      </c>
      <c r="J195" s="738">
        <v>6.0549100000001959</v>
      </c>
      <c r="K195" s="738">
        <v>6.2052099999998891</v>
      </c>
      <c r="L195" s="738">
        <v>6.3681700000002133</v>
      </c>
      <c r="M195" s="738">
        <v>6.5450200000001564</v>
      </c>
      <c r="N195" s="738">
        <v>6.7339599999999153</v>
      </c>
      <c r="O195" s="738">
        <v>6.93039000000004</v>
      </c>
      <c r="P195" s="738">
        <v>7.1279400000001853</v>
      </c>
      <c r="Q195" s="738">
        <v>7.321880000000224</v>
      </c>
      <c r="R195" s="738">
        <v>7.5097600000001172</v>
      </c>
      <c r="S195" s="738">
        <v>7.692250000000187</v>
      </c>
      <c r="T195" s="738">
        <v>7.871460000000039</v>
      </c>
      <c r="U195" s="738">
        <v>8.0509299999997097</v>
      </c>
      <c r="V195" s="738">
        <v>8.2328000000001573</v>
      </c>
      <c r="W195" s="738">
        <v>8.4176800000001766</v>
      </c>
      <c r="X195" s="738">
        <v>8.603229999999856</v>
      </c>
      <c r="Y195" s="738">
        <v>8.7848899999998018</v>
      </c>
      <c r="Z195" s="738">
        <v>8.9566000000003552</v>
      </c>
      <c r="AA195" s="738">
        <v>9.1139800000000175</v>
      </c>
      <c r="AB195" s="738">
        <v>9.2560400000001923</v>
      </c>
      <c r="AC195" s="738">
        <v>9.384150000000071</v>
      </c>
      <c r="AD195" s="738">
        <v>9.4994000000001719</v>
      </c>
      <c r="AE195" s="738">
        <v>9.6037400000000748</v>
      </c>
      <c r="AF195" s="738">
        <v>9.6992000000002019</v>
      </c>
      <c r="AG195" s="738">
        <v>9.7857000000000447</v>
      </c>
      <c r="AH195" s="738">
        <v>9.8643299999999972</v>
      </c>
      <c r="AI195" s="738">
        <v>9.9396799999998393</v>
      </c>
      <c r="AJ195" s="738">
        <v>10.017600000000233</v>
      </c>
      <c r="AK195" s="738">
        <v>10.102500000000123</v>
      </c>
      <c r="AL195" s="738">
        <v>10.196100000000014</v>
      </c>
      <c r="AM195" s="738">
        <v>10.298099999999904</v>
      </c>
      <c r="AN195" s="738">
        <v>10.407299999999816</v>
      </c>
      <c r="AO195" s="738">
        <v>10.521799999999915</v>
      </c>
      <c r="AP195" s="738">
        <v>10.639899999999832</v>
      </c>
      <c r="AQ195" s="738">
        <v>10.76150000000019</v>
      </c>
      <c r="AR195" s="738">
        <v>10.886700000000355</v>
      </c>
      <c r="AS195" s="738">
        <v>11.014600000000224</v>
      </c>
      <c r="AT195" s="738">
        <v>11.143900000000336</v>
      </c>
      <c r="AU195" s="738">
        <v>11.273700000000108</v>
      </c>
      <c r="AV195" s="738">
        <v>11.403199999999881</v>
      </c>
      <c r="AW195" s="738">
        <v>11.532100000000169</v>
      </c>
      <c r="AX195" s="738">
        <v>11.659174000000233</v>
      </c>
      <c r="AY195" s="738">
        <v>11.783168000000325</v>
      </c>
      <c r="AZ195" s="738">
        <v>11.90313600000017</v>
      </c>
      <c r="BA195" s="738">
        <v>12.019000000000156</v>
      </c>
      <c r="BB195" s="738">
        <v>12.128999999999719</v>
      </c>
    </row>
    <row r="196" spans="1:54" x14ac:dyDescent="0.2">
      <c r="A196" s="737" t="s">
        <v>797</v>
      </c>
      <c r="B196" s="738">
        <v>34.876300000000526</v>
      </c>
      <c r="C196" s="738">
        <v>35.720600000001049</v>
      </c>
      <c r="D196" s="738">
        <v>36.587199999999839</v>
      </c>
      <c r="E196" s="738">
        <v>37.472299999999464</v>
      </c>
      <c r="F196" s="738">
        <v>38.370199999999279</v>
      </c>
      <c r="G196" s="738">
        <v>39.277200000000299</v>
      </c>
      <c r="H196" s="738">
        <v>40.189500000000315</v>
      </c>
      <c r="I196" s="738">
        <v>41.10820000000043</v>
      </c>
      <c r="J196" s="738">
        <v>42.039900000000685</v>
      </c>
      <c r="K196" s="738">
        <v>42.994000000000405</v>
      </c>
      <c r="L196" s="738">
        <v>43.975900000001104</v>
      </c>
      <c r="M196" s="738">
        <v>44.988399999999906</v>
      </c>
      <c r="N196" s="738">
        <v>46.025400000000374</v>
      </c>
      <c r="O196" s="738">
        <v>47.073400000000184</v>
      </c>
      <c r="P196" s="738">
        <v>48.114100000000953</v>
      </c>
      <c r="Q196" s="738">
        <v>49.133899999998263</v>
      </c>
      <c r="R196" s="738">
        <v>50.128499999997985</v>
      </c>
      <c r="S196" s="738">
        <v>51.100899999999079</v>
      </c>
      <c r="T196" s="738">
        <v>52.053699999999886</v>
      </c>
      <c r="U196" s="738">
        <v>52.992399999998064</v>
      </c>
      <c r="V196" s="738">
        <v>53.921700000000875</v>
      </c>
      <c r="W196" s="738">
        <v>54.840500000001946</v>
      </c>
      <c r="X196" s="738">
        <v>55.748900000000887</v>
      </c>
      <c r="Y196" s="738">
        <v>56.653700000000711</v>
      </c>
      <c r="Z196" s="738">
        <v>57.564100000001197</v>
      </c>
      <c r="AA196" s="738">
        <v>58.486400000000124</v>
      </c>
      <c r="AB196" s="738">
        <v>59.423200000000648</v>
      </c>
      <c r="AC196" s="738">
        <v>60.372499999999754</v>
      </c>
      <c r="AD196" s="738">
        <v>61.329600000000077</v>
      </c>
      <c r="AE196" s="738">
        <v>62.287300000000393</v>
      </c>
      <c r="AF196" s="738">
        <v>63.240099999999977</v>
      </c>
      <c r="AG196" s="738">
        <v>64.191500000000914</v>
      </c>
      <c r="AH196" s="738">
        <v>65.143100000000175</v>
      </c>
      <c r="AI196" s="738">
        <v>66.085799999998883</v>
      </c>
      <c r="AJ196" s="738">
        <v>67.007900000000433</v>
      </c>
      <c r="AK196" s="738">
        <v>67.903400000001781</v>
      </c>
      <c r="AL196" s="738">
        <v>68.763399999999052</v>
      </c>
      <c r="AM196" s="738">
        <v>69.597299999999635</v>
      </c>
      <c r="AN196" s="738">
        <v>70.439999999999685</v>
      </c>
      <c r="AO196" s="738">
        <v>71.339200000000062</v>
      </c>
      <c r="AP196" s="738">
        <v>72.326899999998872</v>
      </c>
      <c r="AQ196" s="738">
        <v>73.409500000000648</v>
      </c>
      <c r="AR196" s="738">
        <v>74.569900000001084</v>
      </c>
      <c r="AS196" s="738">
        <v>75.787300000000229</v>
      </c>
      <c r="AT196" s="738">
        <v>77.030600000000518</v>
      </c>
      <c r="AU196" s="738">
        <v>78.271499999999577</v>
      </c>
      <c r="AV196" s="738">
        <v>79.512400000000596</v>
      </c>
      <c r="AW196" s="738">
        <v>80.745000000000203</v>
      </c>
      <c r="AX196" s="738">
        <v>81.916870999999119</v>
      </c>
      <c r="AY196" s="738">
        <v>82.9618049999997</v>
      </c>
      <c r="AZ196" s="738">
        <v>83.835749999999464</v>
      </c>
      <c r="BA196" s="738">
        <v>84.514000000000664</v>
      </c>
      <c r="BB196" s="738">
        <v>85.018999999999835</v>
      </c>
    </row>
    <row r="197" spans="1:54" x14ac:dyDescent="0.2">
      <c r="A197" s="737" t="s">
        <v>54</v>
      </c>
      <c r="B197" s="738">
        <v>2.1951699999999703</v>
      </c>
      <c r="C197" s="738">
        <v>2.2589599999999423</v>
      </c>
      <c r="D197" s="738">
        <v>2.3240099999999733</v>
      </c>
      <c r="E197" s="738">
        <v>2.3902099999999762</v>
      </c>
      <c r="F197" s="738">
        <v>2.4573799999999042</v>
      </c>
      <c r="G197" s="738">
        <v>2.5253599999999317</v>
      </c>
      <c r="H197" s="738">
        <v>2.5943100000000201</v>
      </c>
      <c r="I197" s="738">
        <v>2.6642600000000209</v>
      </c>
      <c r="J197" s="738">
        <v>2.7348999999998878</v>
      </c>
      <c r="K197" s="738">
        <v>2.8058199999999847</v>
      </c>
      <c r="L197" s="738">
        <v>2.8768100000000376</v>
      </c>
      <c r="M197" s="738">
        <v>2.9477800000000611</v>
      </c>
      <c r="N197" s="738">
        <v>3.0190700000001138</v>
      </c>
      <c r="O197" s="738">
        <v>3.0915100000000866</v>
      </c>
      <c r="P197" s="738">
        <v>3.1662200000000058</v>
      </c>
      <c r="Q197" s="738">
        <v>3.2440200000000252</v>
      </c>
      <c r="R197" s="738">
        <v>3.3244599999999442</v>
      </c>
      <c r="S197" s="738">
        <v>3.4073200000001318</v>
      </c>
      <c r="T197" s="738">
        <v>3.4938900000001438</v>
      </c>
      <c r="U197" s="738">
        <v>3.5858700000000594</v>
      </c>
      <c r="V197" s="738">
        <v>3.6839700000000533</v>
      </c>
      <c r="W197" s="738">
        <v>3.7891800000001048</v>
      </c>
      <c r="X197" s="738">
        <v>3.8998400000000388</v>
      </c>
      <c r="Y197" s="738">
        <v>4.0107900000000516</v>
      </c>
      <c r="Z197" s="738">
        <v>4.1150999999999982</v>
      </c>
      <c r="AA197" s="738">
        <v>4.2078400000000125</v>
      </c>
      <c r="AB197" s="738">
        <v>4.2873399999999666</v>
      </c>
      <c r="AC197" s="738">
        <v>4.355110000000014</v>
      </c>
      <c r="AD197" s="738">
        <v>4.413480000000038</v>
      </c>
      <c r="AE197" s="738">
        <v>4.4661300000000281</v>
      </c>
      <c r="AF197" s="738">
        <v>4.5161299999999862</v>
      </c>
      <c r="AG197" s="738">
        <v>4.564079999999989</v>
      </c>
      <c r="AH197" s="738">
        <v>4.6099999999999923</v>
      </c>
      <c r="AI197" s="738">
        <v>4.6557399999999518</v>
      </c>
      <c r="AJ197" s="738">
        <v>4.7034000000000731</v>
      </c>
      <c r="AK197" s="738">
        <v>4.7546400000000189</v>
      </c>
      <c r="AL197" s="738">
        <v>4.8100999999998448</v>
      </c>
      <c r="AM197" s="738">
        <v>4.8701400000001627</v>
      </c>
      <c r="AN197" s="738">
        <v>4.9357599999999646</v>
      </c>
      <c r="AO197" s="738">
        <v>5.0079499999999122</v>
      </c>
      <c r="AP197" s="738">
        <v>5.0872099999999127</v>
      </c>
      <c r="AQ197" s="738">
        <v>5.174059999999864</v>
      </c>
      <c r="AR197" s="738">
        <v>5.2678399999999383</v>
      </c>
      <c r="AS197" s="738">
        <v>5.366279999999775</v>
      </c>
      <c r="AT197" s="738">
        <v>5.4662400000000275</v>
      </c>
      <c r="AU197" s="738">
        <v>5.5652800000001417</v>
      </c>
      <c r="AV197" s="738">
        <v>5.6625400000000345</v>
      </c>
      <c r="AW197" s="738">
        <v>5.7580699999997806</v>
      </c>
      <c r="AX197" s="738">
        <v>5.8514660000001628</v>
      </c>
      <c r="AY197" s="738">
        <v>5.9425610000002091</v>
      </c>
      <c r="AZ197" s="738">
        <v>6.0311949999999994</v>
      </c>
      <c r="BA197" s="738">
        <v>6.1169999999999716</v>
      </c>
      <c r="BB197" s="738">
        <v>6.1990000000002734</v>
      </c>
    </row>
    <row r="198" spans="1:54" x14ac:dyDescent="0.2">
      <c r="A198" s="737" t="s">
        <v>134</v>
      </c>
      <c r="B198" s="738">
        <v>5.6329999999999983E-3</v>
      </c>
      <c r="C198" s="738">
        <v>5.7559999999999677E-3</v>
      </c>
      <c r="D198" s="738">
        <v>5.9220000000000592E-3</v>
      </c>
      <c r="E198" s="738">
        <v>6.1260000000000394E-3</v>
      </c>
      <c r="F198" s="738">
        <v>6.346000000000014E-3</v>
      </c>
      <c r="G198" s="738">
        <v>6.5479999999999748E-3</v>
      </c>
      <c r="H198" s="738">
        <v>6.7229999999999816E-3</v>
      </c>
      <c r="I198" s="738">
        <v>6.8860000000000917E-3</v>
      </c>
      <c r="J198" s="738">
        <v>7.052999999999976E-3</v>
      </c>
      <c r="K198" s="738">
        <v>7.2640000000000612E-3</v>
      </c>
      <c r="L198" s="738">
        <v>7.5189999999999892E-3</v>
      </c>
      <c r="M198" s="738">
        <v>7.8579999999999449E-3</v>
      </c>
      <c r="N198" s="738">
        <v>8.2439999999999961E-3</v>
      </c>
      <c r="O198" s="738">
        <v>8.6689999999999302E-3</v>
      </c>
      <c r="P198" s="738">
        <v>9.095000000000051E-3</v>
      </c>
      <c r="Q198" s="738">
        <v>9.5060000000000231E-3</v>
      </c>
      <c r="R198" s="738">
        <v>9.8750000000000088E-3</v>
      </c>
      <c r="S198" s="738">
        <v>1.0223999999999829E-2</v>
      </c>
      <c r="T198" s="738">
        <v>1.0581999999999862E-2</v>
      </c>
      <c r="U198" s="738">
        <v>1.1016999999999954E-2</v>
      </c>
      <c r="V198" s="738">
        <v>1.1551999999999962E-2</v>
      </c>
      <c r="W198" s="738">
        <v>1.2205999999999842E-2</v>
      </c>
      <c r="X198" s="738">
        <v>1.2967999999999945E-2</v>
      </c>
      <c r="Y198" s="738">
        <v>1.3789000002999947E-2</v>
      </c>
      <c r="Z198" s="738">
        <v>1.4596999994999955E-2</v>
      </c>
      <c r="AA198" s="738">
        <v>1.5331999999999882E-2</v>
      </c>
      <c r="AB198" s="738">
        <v>1.596599999799982E-2</v>
      </c>
      <c r="AC198" s="738">
        <v>1.6527999999000269E-2</v>
      </c>
      <c r="AD198" s="738">
        <v>1.71149999979999E-2</v>
      </c>
      <c r="AE198" s="738">
        <v>1.7863999998999978E-2</v>
      </c>
      <c r="AF198" s="738">
        <v>1.8873000000000518E-2</v>
      </c>
      <c r="AG198" s="738">
        <v>2.0185000002999758E-2</v>
      </c>
      <c r="AH198" s="738">
        <v>2.1741999997998824E-2</v>
      </c>
      <c r="AI198" s="738">
        <v>2.3410000003000024E-2</v>
      </c>
      <c r="AJ198" s="738">
        <v>2.5027999997999338E-2</v>
      </c>
      <c r="AK198" s="738">
        <v>2.6448000000001245E-2</v>
      </c>
      <c r="AL198" s="738">
        <v>2.7642000002000369E-2</v>
      </c>
      <c r="AM198" s="738">
        <v>2.8640000002000506E-2</v>
      </c>
      <c r="AN198" s="738">
        <v>2.9480999998999804E-2</v>
      </c>
      <c r="AO198" s="738">
        <v>3.0244999995999524E-2</v>
      </c>
      <c r="AP198" s="738">
        <v>3.0994000000000049E-2</v>
      </c>
      <c r="AQ198" s="738">
        <v>3.1731000003000123E-2</v>
      </c>
      <c r="AR198" s="738">
        <v>3.2430999994999571E-2</v>
      </c>
      <c r="AS198" s="738">
        <v>3.3107999997000585E-2</v>
      </c>
      <c r="AT198" s="738">
        <v>3.3738999998999819E-2</v>
      </c>
      <c r="AU198" s="738">
        <v>3.4339000000000591E-2</v>
      </c>
      <c r="AV198" s="738">
        <v>3.4899999997000455E-2</v>
      </c>
      <c r="AW198" s="738">
        <v>3.5445999999999783E-2</v>
      </c>
      <c r="AX198" s="738">
        <v>3.5963000003000289E-2</v>
      </c>
      <c r="AY198" s="738">
        <v>3.6461000002998976E-2</v>
      </c>
      <c r="AZ198" s="738">
        <v>3.6953000000000555E-2</v>
      </c>
      <c r="BA198" s="738">
        <v>3.6999999999999866E-2</v>
      </c>
      <c r="BB198" s="738">
        <v>3.7999999999999916E-2</v>
      </c>
    </row>
    <row r="199" spans="1:54" x14ac:dyDescent="0.2">
      <c r="A199" s="737" t="s">
        <v>16</v>
      </c>
      <c r="B199" s="738">
        <v>9.4460600005000117</v>
      </c>
      <c r="C199" s="738">
        <v>9.7203999999000033</v>
      </c>
      <c r="D199" s="738">
        <v>9.9883800004000722</v>
      </c>
      <c r="E199" s="738">
        <v>10.256400000200047</v>
      </c>
      <c r="F199" s="738">
        <v>10.533700000300042</v>
      </c>
      <c r="G199" s="738">
        <v>10.827100001000018</v>
      </c>
      <c r="H199" s="738">
        <v>11.139799999700035</v>
      </c>
      <c r="I199" s="738">
        <v>11.470900004199933</v>
      </c>
      <c r="J199" s="738">
        <v>11.81830000239998</v>
      </c>
      <c r="K199" s="738">
        <v>12.178500000500048</v>
      </c>
      <c r="L199" s="738">
        <v>12.549499996499939</v>
      </c>
      <c r="M199" s="738">
        <v>12.930199995000054</v>
      </c>
      <c r="N199" s="738">
        <v>13.323300001999836</v>
      </c>
      <c r="O199" s="738">
        <v>13.735299994999973</v>
      </c>
      <c r="P199" s="738">
        <v>14.174499995000087</v>
      </c>
      <c r="Q199" s="738">
        <v>14.646600004000119</v>
      </c>
      <c r="R199" s="738">
        <v>15.154500003000232</v>
      </c>
      <c r="S199" s="738">
        <v>15.695399999000038</v>
      </c>
      <c r="T199" s="738">
        <v>16.262500002000049</v>
      </c>
      <c r="U199" s="738">
        <v>16.846100000999968</v>
      </c>
      <c r="V199" s="738">
        <v>17.438900004999994</v>
      </c>
      <c r="W199" s="738">
        <v>18.040399994999905</v>
      </c>
      <c r="X199" s="738">
        <v>18.652900004000085</v>
      </c>
      <c r="Y199" s="738">
        <v>19.275400002999824</v>
      </c>
      <c r="Z199" s="738">
        <v>19.907600003999679</v>
      </c>
      <c r="AA199" s="738">
        <v>20.550299996000582</v>
      </c>
      <c r="AB199" s="738">
        <v>21.202100000999422</v>
      </c>
      <c r="AC199" s="738">
        <v>21.865899999000113</v>
      </c>
      <c r="AD199" s="738">
        <v>22.551799999999172</v>
      </c>
      <c r="AE199" s="738">
        <v>23.272999995999069</v>
      </c>
      <c r="AF199" s="738">
        <v>24.03930000399945</v>
      </c>
      <c r="AG199" s="738">
        <v>24.854899997999802</v>
      </c>
      <c r="AH199" s="738">
        <v>25.717999997999787</v>
      </c>
      <c r="AI199" s="738">
        <v>26.624799998000103</v>
      </c>
      <c r="AJ199" s="738">
        <v>27.568399999999667</v>
      </c>
      <c r="AK199" s="738">
        <v>28.543899996000093</v>
      </c>
      <c r="AL199" s="738">
        <v>29.550700004000277</v>
      </c>
      <c r="AM199" s="738">
        <v>30.590499995000506</v>
      </c>
      <c r="AN199" s="738">
        <v>31.663900002000922</v>
      </c>
      <c r="AO199" s="738">
        <v>32.771899999998325</v>
      </c>
      <c r="AP199" s="738">
        <v>33.915100004000649</v>
      </c>
      <c r="AQ199" s="738">
        <v>35.093599998000251</v>
      </c>
      <c r="AR199" s="738">
        <v>36.306799995999206</v>
      </c>
      <c r="AS199" s="738">
        <v>37.553700001999744</v>
      </c>
      <c r="AT199" s="738">
        <v>38.833299997000708</v>
      </c>
      <c r="AU199" s="738">
        <v>40.144899997999076</v>
      </c>
      <c r="AV199" s="738">
        <v>41.487999998001165</v>
      </c>
      <c r="AW199" s="738">
        <v>42.863000003000614</v>
      </c>
      <c r="AX199" s="738">
        <v>44.27056299999969</v>
      </c>
      <c r="AY199" s="738">
        <v>45.711874000000918</v>
      </c>
      <c r="AZ199" s="738">
        <v>47.187702999999587</v>
      </c>
      <c r="BA199" s="738">
        <v>48.697999999999936</v>
      </c>
      <c r="BB199" s="738">
        <v>50.242999999998823</v>
      </c>
    </row>
    <row r="200" spans="1:54" x14ac:dyDescent="0.2">
      <c r="A200" s="737" t="s">
        <v>90</v>
      </c>
      <c r="B200" s="738">
        <v>47.086800000000494</v>
      </c>
      <c r="C200" s="738">
        <v>47.433799999999316</v>
      </c>
      <c r="D200" s="738">
        <v>47.783000000001834</v>
      </c>
      <c r="E200" s="738">
        <v>48.127200000001174</v>
      </c>
      <c r="F200" s="738">
        <v>48.455100000001067</v>
      </c>
      <c r="G200" s="738">
        <v>48.758999999999787</v>
      </c>
      <c r="H200" s="738">
        <v>49.036500000000636</v>
      </c>
      <c r="I200" s="738">
        <v>49.290899999999027</v>
      </c>
      <c r="J200" s="738">
        <v>49.526899999999891</v>
      </c>
      <c r="K200" s="738">
        <v>49.751300000000164</v>
      </c>
      <c r="L200" s="738">
        <v>49.968800000001387</v>
      </c>
      <c r="M200" s="738">
        <v>50.178999999999228</v>
      </c>
      <c r="N200" s="738">
        <v>50.379399999998867</v>
      </c>
      <c r="O200" s="738">
        <v>50.569999999999801</v>
      </c>
      <c r="P200" s="738">
        <v>50.750900000001849</v>
      </c>
      <c r="Q200" s="738">
        <v>50.920799999999339</v>
      </c>
      <c r="R200" s="738">
        <v>51.078799999999447</v>
      </c>
      <c r="S200" s="738">
        <v>51.221100000001009</v>
      </c>
      <c r="T200" s="738">
        <v>51.339599999999571</v>
      </c>
      <c r="U200" s="738">
        <v>51.423500000000423</v>
      </c>
      <c r="V200" s="738">
        <v>51.46429999999949</v>
      </c>
      <c r="W200" s="738">
        <v>51.462599999998965</v>
      </c>
      <c r="X200" s="738">
        <v>51.417400000000868</v>
      </c>
      <c r="Y200" s="738">
        <v>51.317599999999992</v>
      </c>
      <c r="Z200" s="738">
        <v>51.149500000000245</v>
      </c>
      <c r="AA200" s="738">
        <v>50.905699999999754</v>
      </c>
      <c r="AB200" s="738">
        <v>50.58249999999974</v>
      </c>
      <c r="AC200" s="738">
        <v>50.189300000000472</v>
      </c>
      <c r="AD200" s="738">
        <v>49.748599999999918</v>
      </c>
      <c r="AE200" s="738">
        <v>49.290799999999344</v>
      </c>
      <c r="AF200" s="738">
        <v>48.84010000000017</v>
      </c>
      <c r="AG200" s="738">
        <v>48.402900000000955</v>
      </c>
      <c r="AH200" s="738">
        <v>47.979600000000552</v>
      </c>
      <c r="AI200" s="738">
        <v>47.580600000000388</v>
      </c>
      <c r="AJ200" s="738">
        <v>47.216000000000513</v>
      </c>
      <c r="AK200" s="738">
        <v>46.892199999999697</v>
      </c>
      <c r="AL200" s="738">
        <v>46.616399999999935</v>
      </c>
      <c r="AM200" s="738">
        <v>46.386400000000826</v>
      </c>
      <c r="AN200" s="738">
        <v>46.186399999999942</v>
      </c>
      <c r="AO200" s="738">
        <v>45.993999999999907</v>
      </c>
      <c r="AP200" s="738">
        <v>45.792500000000139</v>
      </c>
      <c r="AQ200" s="738">
        <v>45.576299999999634</v>
      </c>
      <c r="AR200" s="738">
        <v>45.349299999999403</v>
      </c>
      <c r="AS200" s="738">
        <v>45.115800000000611</v>
      </c>
      <c r="AT200" s="738">
        <v>44.883399999999924</v>
      </c>
      <c r="AU200" s="738">
        <v>44.657699999999899</v>
      </c>
      <c r="AV200" s="738">
        <v>44.438599999999369</v>
      </c>
      <c r="AW200" s="738">
        <v>44.222899999999662</v>
      </c>
      <c r="AX200" s="738">
        <v>44.009213999999268</v>
      </c>
      <c r="AY200" s="738">
        <v>43.795220000000811</v>
      </c>
      <c r="AZ200" s="738">
        <v>43.579233999999254</v>
      </c>
      <c r="BA200" s="738">
        <v>43.361000000000722</v>
      </c>
      <c r="BB200" s="738">
        <v>43.139999999998274</v>
      </c>
    </row>
    <row r="201" spans="1:54" x14ac:dyDescent="0.2">
      <c r="A201" s="737" t="s">
        <v>82</v>
      </c>
      <c r="B201" s="738">
        <v>0.23549900000000193</v>
      </c>
      <c r="C201" s="738">
        <v>0.27880799995000416</v>
      </c>
      <c r="D201" s="738">
        <v>0.33275999997999206</v>
      </c>
      <c r="E201" s="738">
        <v>0.3971739999800048</v>
      </c>
      <c r="F201" s="738">
        <v>0.47136400000000517</v>
      </c>
      <c r="G201" s="738">
        <v>0.55432399999998982</v>
      </c>
      <c r="H201" s="738">
        <v>0.64694300000000537</v>
      </c>
      <c r="I201" s="738">
        <v>0.7481169999999957</v>
      </c>
      <c r="J201" s="738">
        <v>0.85226200000000496</v>
      </c>
      <c r="K201" s="738">
        <v>0.95204000000000766</v>
      </c>
      <c r="L201" s="738">
        <v>1.0423799999999843</v>
      </c>
      <c r="M201" s="738">
        <v>1.1209000000000173</v>
      </c>
      <c r="N201" s="738">
        <v>1.1895499999999777</v>
      </c>
      <c r="O201" s="738">
        <v>1.2530599997000049</v>
      </c>
      <c r="P201" s="738">
        <v>1.3184799995999974</v>
      </c>
      <c r="Q201" s="738">
        <v>1.3910500000999884</v>
      </c>
      <c r="R201" s="738">
        <v>1.4722200003000117</v>
      </c>
      <c r="S201" s="738">
        <v>1.5607200004000144</v>
      </c>
      <c r="T201" s="738">
        <v>1.6558499996000113</v>
      </c>
      <c r="U201" s="738">
        <v>1.7560400003999719</v>
      </c>
      <c r="V201" s="738">
        <v>1.8601700001000019</v>
      </c>
      <c r="W201" s="738">
        <v>1.9700299997999642</v>
      </c>
      <c r="X201" s="738">
        <v>2.0866399998999836</v>
      </c>
      <c r="Y201" s="738">
        <v>2.2074099996000149</v>
      </c>
      <c r="Z201" s="738">
        <v>2.3286900001000195</v>
      </c>
      <c r="AA201" s="738">
        <v>2.4488200000000502</v>
      </c>
      <c r="AB201" s="738">
        <v>2.5710199997999692</v>
      </c>
      <c r="AC201" s="738">
        <v>2.7000099998999949</v>
      </c>
      <c r="AD201" s="738">
        <v>2.8381399997999597</v>
      </c>
      <c r="AE201" s="738">
        <v>2.9881599999000055</v>
      </c>
      <c r="AF201" s="738">
        <v>3.1549300001999714</v>
      </c>
      <c r="AG201" s="738">
        <v>3.3260300000998249</v>
      </c>
      <c r="AH201" s="738">
        <v>3.5072300002999413</v>
      </c>
      <c r="AI201" s="738">
        <v>3.7419300002001878</v>
      </c>
      <c r="AJ201" s="738">
        <v>4.0879299996999201</v>
      </c>
      <c r="AK201" s="738">
        <v>4.5795600001999013</v>
      </c>
      <c r="AL201" s="738">
        <v>5.2420299998998852</v>
      </c>
      <c r="AM201" s="738">
        <v>6.0440699999999863</v>
      </c>
      <c r="AN201" s="738">
        <v>6.8942800000000579</v>
      </c>
      <c r="AO201" s="738">
        <v>7.6663900000000247</v>
      </c>
      <c r="AP201" s="738">
        <v>8.2706800000002403</v>
      </c>
      <c r="AQ201" s="738">
        <v>8.6724799999997337</v>
      </c>
      <c r="AR201" s="738">
        <v>8.9004500000001627</v>
      </c>
      <c r="AS201" s="738">
        <v>9.0062600000001645</v>
      </c>
      <c r="AT201" s="738">
        <v>9.070869999999795</v>
      </c>
      <c r="AU201" s="738">
        <v>9.1542999999998553</v>
      </c>
      <c r="AV201" s="738">
        <v>9.2696099999997692</v>
      </c>
      <c r="AW201" s="738">
        <v>9.4001499999999361</v>
      </c>
      <c r="AX201" s="738">
        <v>9.541615000000176</v>
      </c>
      <c r="AY201" s="738">
        <v>9.6820879999998137</v>
      </c>
      <c r="AZ201" s="738">
        <v>9.8131700000002571</v>
      </c>
      <c r="BA201" s="738">
        <v>9.9370000000002392</v>
      </c>
      <c r="BB201" s="738">
        <v>10.061000000000103</v>
      </c>
    </row>
    <row r="202" spans="1:54" x14ac:dyDescent="0.2">
      <c r="A202" s="737" t="s">
        <v>100</v>
      </c>
      <c r="B202" s="738">
        <v>55.634900000000201</v>
      </c>
      <c r="C202" s="738">
        <v>55.809799999999967</v>
      </c>
      <c r="D202" s="738">
        <v>55.953300000002315</v>
      </c>
      <c r="E202" s="738">
        <v>56.066799999999525</v>
      </c>
      <c r="F202" s="738">
        <v>56.152200000000938</v>
      </c>
      <c r="G202" s="738">
        <v>56.211899999999282</v>
      </c>
      <c r="H202" s="738">
        <v>56.247400000001591</v>
      </c>
      <c r="I202" s="738">
        <v>56.261999999998913</v>
      </c>
      <c r="J202" s="738">
        <v>56.263700000002537</v>
      </c>
      <c r="K202" s="738">
        <v>56.262099999999144</v>
      </c>
      <c r="L202" s="738">
        <v>56.265499999997701</v>
      </c>
      <c r="M202" s="738">
        <v>56.276300000001321</v>
      </c>
      <c r="N202" s="738">
        <v>56.296199999997732</v>
      </c>
      <c r="O202" s="738">
        <v>56.330900000001307</v>
      </c>
      <c r="P202" s="738">
        <v>56.386199999999896</v>
      </c>
      <c r="Q202" s="738">
        <v>56.466100000000203</v>
      </c>
      <c r="R202" s="738">
        <v>56.574300000000015</v>
      </c>
      <c r="S202" s="738">
        <v>56.709200000001886</v>
      </c>
      <c r="T202" s="738">
        <v>56.862900000001964</v>
      </c>
      <c r="U202" s="738">
        <v>57.023699999998598</v>
      </c>
      <c r="V202" s="738">
        <v>57.183300000002177</v>
      </c>
      <c r="W202" s="738">
        <v>57.339399999999188</v>
      </c>
      <c r="X202" s="738">
        <v>57.494499999996926</v>
      </c>
      <c r="Y202" s="738">
        <v>57.650500000000044</v>
      </c>
      <c r="Z202" s="738">
        <v>57.810800000000398</v>
      </c>
      <c r="AA202" s="738">
        <v>57.978299999999514</v>
      </c>
      <c r="AB202" s="738">
        <v>58.156700000000058</v>
      </c>
      <c r="AC202" s="738">
        <v>58.346700000000396</v>
      </c>
      <c r="AD202" s="738">
        <v>58.544899999999913</v>
      </c>
      <c r="AE202" s="738">
        <v>58.746700000000708</v>
      </c>
      <c r="AF202" s="738">
        <v>58.950800000000072</v>
      </c>
      <c r="AG202" s="738">
        <v>59.149299999999513</v>
      </c>
      <c r="AH202" s="738">
        <v>59.348999999999407</v>
      </c>
      <c r="AI202" s="738">
        <v>59.580199999999842</v>
      </c>
      <c r="AJ202" s="738">
        <v>59.884100000000124</v>
      </c>
      <c r="AK202" s="738">
        <v>60.286800000000227</v>
      </c>
      <c r="AL202" s="738">
        <v>60.802800000000062</v>
      </c>
      <c r="AM202" s="738">
        <v>61.414700000000686</v>
      </c>
      <c r="AN202" s="738">
        <v>62.07620000000059</v>
      </c>
      <c r="AO202" s="738">
        <v>62.722599999999829</v>
      </c>
      <c r="AP202" s="738">
        <v>63.30679999999974</v>
      </c>
      <c r="AQ202" s="738">
        <v>63.811899999999923</v>
      </c>
      <c r="AR202" s="738">
        <v>64.25030000000082</v>
      </c>
      <c r="AS202" s="738">
        <v>64.64110000000062</v>
      </c>
      <c r="AT202" s="738">
        <v>65.015700000000365</v>
      </c>
      <c r="AU202" s="738">
        <v>65.397099999999611</v>
      </c>
      <c r="AV202" s="738">
        <v>65.788600000001097</v>
      </c>
      <c r="AW202" s="738">
        <v>66.181599999999847</v>
      </c>
      <c r="AX202" s="738">
        <v>66.573504000000653</v>
      </c>
      <c r="AY202" s="738">
        <v>66.959015999999849</v>
      </c>
      <c r="AZ202" s="738">
        <v>67.334208000000316</v>
      </c>
      <c r="BA202" s="738">
        <v>67.698999999999941</v>
      </c>
      <c r="BB202" s="738">
        <v>68.057000000000258</v>
      </c>
    </row>
    <row r="203" spans="1:54" x14ac:dyDescent="0.2">
      <c r="A203" s="737" t="s">
        <v>227</v>
      </c>
      <c r="B203" s="738">
        <v>209.5880000000021</v>
      </c>
      <c r="C203" s="738">
        <v>211.4620000299964</v>
      </c>
      <c r="D203" s="738">
        <v>213.35200002000164</v>
      </c>
      <c r="E203" s="738">
        <v>215.26899999999912</v>
      </c>
      <c r="F203" s="738">
        <v>217.21799995000646</v>
      </c>
      <c r="G203" s="738">
        <v>219.20500001000124</v>
      </c>
      <c r="H203" s="738">
        <v>221.23900003999958</v>
      </c>
      <c r="I203" s="738">
        <v>223.32400000999655</v>
      </c>
      <c r="J203" s="738">
        <v>225.45000004000534</v>
      </c>
      <c r="K203" s="738">
        <v>227.59999996999792</v>
      </c>
      <c r="L203" s="738">
        <v>229.76300004000134</v>
      </c>
      <c r="M203" s="738">
        <v>231.93900000000113</v>
      </c>
      <c r="N203" s="738">
        <v>234.1329999799961</v>
      </c>
      <c r="O203" s="738">
        <v>236.34399999999451</v>
      </c>
      <c r="P203" s="738">
        <v>238.57400002999844</v>
      </c>
      <c r="Q203" s="738">
        <v>240.82399998999838</v>
      </c>
      <c r="R203" s="738">
        <v>243.09900000000621</v>
      </c>
      <c r="S203" s="738">
        <v>245.40300000999551</v>
      </c>
      <c r="T203" s="738">
        <v>247.73999995999426</v>
      </c>
      <c r="U203" s="738">
        <v>250.11299998999937</v>
      </c>
      <c r="V203" s="738">
        <v>252.5300000499995</v>
      </c>
      <c r="W203" s="738">
        <v>254.97499994999845</v>
      </c>
      <c r="X203" s="738">
        <v>257.45400004000226</v>
      </c>
      <c r="Y203" s="738">
        <v>260.01999997000439</v>
      </c>
      <c r="Z203" s="738">
        <v>262.74199998000171</v>
      </c>
      <c r="AA203" s="738">
        <v>265.65900003999241</v>
      </c>
      <c r="AB203" s="738">
        <v>268.80300003000764</v>
      </c>
      <c r="AC203" s="738">
        <v>272.13699997000555</v>
      </c>
      <c r="AD203" s="738">
        <v>275.5430000299956</v>
      </c>
      <c r="AE203" s="738">
        <v>278.86200004999716</v>
      </c>
      <c r="AF203" s="738">
        <v>281.98299999000244</v>
      </c>
      <c r="AG203" s="738">
        <v>284.85199995999977</v>
      </c>
      <c r="AH203" s="738">
        <v>287.5069999900083</v>
      </c>
      <c r="AI203" s="738">
        <v>290.02799995000305</v>
      </c>
      <c r="AJ203" s="738">
        <v>292.5390000500056</v>
      </c>
      <c r="AK203" s="738">
        <v>295.1299999599986</v>
      </c>
      <c r="AL203" s="738">
        <v>297.82700005000078</v>
      </c>
      <c r="AM203" s="738">
        <v>300.59499995999784</v>
      </c>
      <c r="AN203" s="738">
        <v>303.37399997000364</v>
      </c>
      <c r="AO203" s="738">
        <v>306.07600003000204</v>
      </c>
      <c r="AP203" s="738">
        <v>308.64100002000293</v>
      </c>
      <c r="AQ203" s="738">
        <v>311.05100000000425</v>
      </c>
      <c r="AR203" s="738">
        <v>313.33500002999165</v>
      </c>
      <c r="AS203" s="738">
        <v>315.5370000300058</v>
      </c>
      <c r="AT203" s="738">
        <v>317.71900001000762</v>
      </c>
      <c r="AU203" s="738">
        <v>319.92900000999117</v>
      </c>
      <c r="AV203" s="738">
        <v>322.18000003998907</v>
      </c>
      <c r="AW203" s="738">
        <v>324.45899998999232</v>
      </c>
      <c r="AX203" s="738">
        <v>326.76674795999742</v>
      </c>
      <c r="AY203" s="738">
        <v>329.09311000000156</v>
      </c>
      <c r="AZ203" s="738">
        <v>331.43153400001205</v>
      </c>
      <c r="BA203" s="738">
        <v>333.78299999999325</v>
      </c>
      <c r="BB203" s="738">
        <v>336.150000000011</v>
      </c>
    </row>
    <row r="204" spans="1:54" x14ac:dyDescent="0.2">
      <c r="A204" s="737" t="s">
        <v>153</v>
      </c>
      <c r="B204" s="738">
        <v>2.8098000000000596</v>
      </c>
      <c r="C204" s="738">
        <v>2.8182699997999552</v>
      </c>
      <c r="D204" s="738">
        <v>2.8214400002999795</v>
      </c>
      <c r="E204" s="738">
        <v>2.8220800004000774</v>
      </c>
      <c r="F204" s="738">
        <v>2.8240699999000514</v>
      </c>
      <c r="G204" s="738">
        <v>2.8301699998000696</v>
      </c>
      <c r="H204" s="738">
        <v>2.8414300003999911</v>
      </c>
      <c r="I204" s="738">
        <v>2.8571099999999796</v>
      </c>
      <c r="J204" s="738">
        <v>2.8759700001999091</v>
      </c>
      <c r="K204" s="738">
        <v>2.8960200004999295</v>
      </c>
      <c r="L204" s="738">
        <v>2.9157800000999523</v>
      </c>
      <c r="M204" s="738">
        <v>2.9350400000000505</v>
      </c>
      <c r="N204" s="738">
        <v>2.9542799997000233</v>
      </c>
      <c r="O204" s="738">
        <v>2.9734599995999242</v>
      </c>
      <c r="P204" s="738">
        <v>2.9926399996999704</v>
      </c>
      <c r="Q204" s="738">
        <v>3.0119100000999763</v>
      </c>
      <c r="R204" s="738">
        <v>3.0310400000999858</v>
      </c>
      <c r="S204" s="738">
        <v>3.0499699996000378</v>
      </c>
      <c r="T204" s="738">
        <v>3.0691000001998825</v>
      </c>
      <c r="U204" s="738">
        <v>3.088980000099939</v>
      </c>
      <c r="V204" s="738">
        <v>3.1099900002999119</v>
      </c>
      <c r="W204" s="738">
        <v>3.1320499999000546</v>
      </c>
      <c r="X204" s="738">
        <v>3.1548599995999465</v>
      </c>
      <c r="Y204" s="738">
        <v>3.1781599997000254</v>
      </c>
      <c r="Z204" s="738">
        <v>3.2016100002000103</v>
      </c>
      <c r="AA204" s="738">
        <v>3.2247999997000032</v>
      </c>
      <c r="AB204" s="738">
        <v>3.248029999600055</v>
      </c>
      <c r="AC204" s="738">
        <v>3.2710099999999995</v>
      </c>
      <c r="AD204" s="738">
        <v>3.2921400001000363</v>
      </c>
      <c r="AE204" s="738">
        <v>3.3093199999000444</v>
      </c>
      <c r="AF204" s="738">
        <v>3.3212400004001097</v>
      </c>
      <c r="AG204" s="738">
        <v>3.3270999999000526</v>
      </c>
      <c r="AH204" s="738">
        <v>3.3277700004999669</v>
      </c>
      <c r="AI204" s="738">
        <v>3.3256399998999835</v>
      </c>
      <c r="AJ204" s="738">
        <v>3.3241000003999304</v>
      </c>
      <c r="AK204" s="738">
        <v>3.3256100004001232</v>
      </c>
      <c r="AL204" s="738">
        <v>3.3310400002999838</v>
      </c>
      <c r="AM204" s="738">
        <v>3.3397400002000772</v>
      </c>
      <c r="AN204" s="738">
        <v>3.3508200003999655</v>
      </c>
      <c r="AO204" s="738">
        <v>3.3627599999000792</v>
      </c>
      <c r="AP204" s="738">
        <v>3.3744099996999433</v>
      </c>
      <c r="AQ204" s="738">
        <v>3.3856199999000092</v>
      </c>
      <c r="AR204" s="738">
        <v>3.396780000400025</v>
      </c>
      <c r="AS204" s="738">
        <v>3.40800999999998</v>
      </c>
      <c r="AT204" s="738">
        <v>3.419549999700072</v>
      </c>
      <c r="AU204" s="738">
        <v>3.4315499998998917</v>
      </c>
      <c r="AV204" s="738">
        <v>3.4440099995000537</v>
      </c>
      <c r="AW204" s="738">
        <v>3.4567499996001096</v>
      </c>
      <c r="AX204" s="738">
        <v>3.469550999600004</v>
      </c>
      <c r="AY204" s="738">
        <v>3.48215600020003</v>
      </c>
      <c r="AZ204" s="738">
        <v>3.4943869999999198</v>
      </c>
      <c r="BA204" s="738">
        <v>3.5059999999999514</v>
      </c>
      <c r="BB204" s="738">
        <v>3.5180000000000562</v>
      </c>
    </row>
    <row r="205" spans="1:54" x14ac:dyDescent="0.2">
      <c r="A205" s="737" t="s">
        <v>55</v>
      </c>
      <c r="B205" s="738">
        <v>12.109999999999904</v>
      </c>
      <c r="C205" s="738">
        <v>12.477100000000059</v>
      </c>
      <c r="D205" s="738">
        <v>12.828600000000117</v>
      </c>
      <c r="E205" s="738">
        <v>13.173599999999887</v>
      </c>
      <c r="F205" s="738">
        <v>13.525099999999886</v>
      </c>
      <c r="G205" s="738">
        <v>13.892600000000026</v>
      </c>
      <c r="H205" s="738">
        <v>14.279099999999659</v>
      </c>
      <c r="I205" s="738">
        <v>14.6814999999997</v>
      </c>
      <c r="J205" s="738">
        <v>15.095999999999879</v>
      </c>
      <c r="K205" s="738">
        <v>15.516900000000692</v>
      </c>
      <c r="L205" s="738">
        <v>15.939699999999565</v>
      </c>
      <c r="M205" s="738">
        <v>16.363600000000503</v>
      </c>
      <c r="N205" s="738">
        <v>16.790099999999256</v>
      </c>
      <c r="O205" s="738">
        <v>17.221200000000163</v>
      </c>
      <c r="P205" s="738">
        <v>17.659999999000078</v>
      </c>
      <c r="Q205" s="738">
        <v>18.108299999999904</v>
      </c>
      <c r="R205" s="738">
        <v>18.565500003000558</v>
      </c>
      <c r="S205" s="738">
        <v>19.029899999000271</v>
      </c>
      <c r="T205" s="738">
        <v>19.501199999999457</v>
      </c>
      <c r="U205" s="738">
        <v>19.979099998999921</v>
      </c>
      <c r="V205" s="738">
        <v>20.462499995000599</v>
      </c>
      <c r="W205" s="738">
        <v>20.951399994999893</v>
      </c>
      <c r="X205" s="738">
        <v>21.443499995999513</v>
      </c>
      <c r="Y205" s="738">
        <v>21.931700002000618</v>
      </c>
      <c r="Z205" s="738">
        <v>22.407200002000092</v>
      </c>
      <c r="AA205" s="738">
        <v>22.86330000300034</v>
      </c>
      <c r="AB205" s="738">
        <v>23.298900000000103</v>
      </c>
      <c r="AC205" s="738">
        <v>23.715499999999302</v>
      </c>
      <c r="AD205" s="738">
        <v>24.112399999999585</v>
      </c>
      <c r="AE205" s="738">
        <v>24.489800000000173</v>
      </c>
      <c r="AF205" s="738">
        <v>24.848900000000459</v>
      </c>
      <c r="AG205" s="738">
        <v>25.188500000000207</v>
      </c>
      <c r="AH205" s="738">
        <v>25.511899999999027</v>
      </c>
      <c r="AI205" s="738">
        <v>25.830699999999958</v>
      </c>
      <c r="AJ205" s="738">
        <v>26.160299999999115</v>
      </c>
      <c r="AK205" s="738">
        <v>26.512200000000327</v>
      </c>
      <c r="AL205" s="738">
        <v>26.890300000000451</v>
      </c>
      <c r="AM205" s="738">
        <v>27.292400000000125</v>
      </c>
      <c r="AN205" s="738">
        <v>27.715799999999202</v>
      </c>
      <c r="AO205" s="738">
        <v>28.155300000000505</v>
      </c>
      <c r="AP205" s="738">
        <v>28.606299999999404</v>
      </c>
      <c r="AQ205" s="738">
        <v>29.06819999999944</v>
      </c>
      <c r="AR205" s="738">
        <v>29.54080000000102</v>
      </c>
      <c r="AS205" s="738">
        <v>30.019699999999514</v>
      </c>
      <c r="AT205" s="738">
        <v>30.499599999998669</v>
      </c>
      <c r="AU205" s="738">
        <v>30.975999999999086</v>
      </c>
      <c r="AV205" s="738">
        <v>31.446800000001343</v>
      </c>
      <c r="AW205" s="738">
        <v>31.910600000000304</v>
      </c>
      <c r="AX205" s="738">
        <v>32.364996000001732</v>
      </c>
      <c r="AY205" s="738">
        <v>32.807368000000388</v>
      </c>
      <c r="AZ205" s="738">
        <v>33.235824999999792</v>
      </c>
      <c r="BA205" s="738">
        <v>33.648999999999425</v>
      </c>
      <c r="BB205" s="738">
        <v>34.046999999999009</v>
      </c>
    </row>
    <row r="206" spans="1:54" x14ac:dyDescent="0.2">
      <c r="A206" s="737" t="s">
        <v>164</v>
      </c>
      <c r="B206" s="738">
        <v>8.5388999999999965E-2</v>
      </c>
      <c r="C206" s="738">
        <v>8.8021999999999961E-2</v>
      </c>
      <c r="D206" s="738">
        <v>9.082300000000032E-2</v>
      </c>
      <c r="E206" s="738">
        <v>9.3765000000002513E-2</v>
      </c>
      <c r="F206" s="738">
        <v>9.6795999999999841E-2</v>
      </c>
      <c r="G206" s="738">
        <v>9.9871999999999725E-2</v>
      </c>
      <c r="H206" s="738">
        <v>0.1030280000000007</v>
      </c>
      <c r="I206" s="738">
        <v>0.1062220000000041</v>
      </c>
      <c r="J206" s="738">
        <v>0.10942900000000343</v>
      </c>
      <c r="K206" s="738">
        <v>0.11257999999999838</v>
      </c>
      <c r="L206" s="738">
        <v>0.11563199999999699</v>
      </c>
      <c r="M206" s="738">
        <v>0.11858000001000388</v>
      </c>
      <c r="N206" s="738">
        <v>0.12143499994999943</v>
      </c>
      <c r="O206" s="738">
        <v>0.12424900002000079</v>
      </c>
      <c r="P206" s="738">
        <v>0.12709200003000054</v>
      </c>
      <c r="Q206" s="738">
        <v>0.13002700000000481</v>
      </c>
      <c r="R206" s="738">
        <v>0.13303800004000055</v>
      </c>
      <c r="S206" s="738">
        <v>0.13612499995000119</v>
      </c>
      <c r="T206" s="738">
        <v>0.13936600002000574</v>
      </c>
      <c r="U206" s="738">
        <v>0.14284899996999986</v>
      </c>
      <c r="V206" s="738">
        <v>0.14663399999999352</v>
      </c>
      <c r="W206" s="738">
        <v>0.15077800002000064</v>
      </c>
      <c r="X206" s="738">
        <v>0.15524299998000085</v>
      </c>
      <c r="Y206" s="738">
        <v>0.15981399996000067</v>
      </c>
      <c r="Z206" s="738">
        <v>0.16420799999999902</v>
      </c>
      <c r="AA206" s="738">
        <v>0.1682350000000046</v>
      </c>
      <c r="AB206" s="738">
        <v>0.1718009999999994</v>
      </c>
      <c r="AC206" s="738">
        <v>0.17499900002999741</v>
      </c>
      <c r="AD206" s="738">
        <v>0.17807799998999774</v>
      </c>
      <c r="AE206" s="738">
        <v>0.18134499998000228</v>
      </c>
      <c r="AF206" s="738">
        <v>0.1850629999999979</v>
      </c>
      <c r="AG206" s="738">
        <v>0.18928999994999829</v>
      </c>
      <c r="AH206" s="738">
        <v>0.1939560000099996</v>
      </c>
      <c r="AI206" s="738">
        <v>0.19896400004000137</v>
      </c>
      <c r="AJ206" s="738">
        <v>0.20414300002000005</v>
      </c>
      <c r="AK206" s="738">
        <v>0.209369999999998</v>
      </c>
      <c r="AL206" s="738">
        <v>0.21463400001000235</v>
      </c>
      <c r="AM206" s="738">
        <v>0.2199530000299923</v>
      </c>
      <c r="AN206" s="738">
        <v>0.22534000000999194</v>
      </c>
      <c r="AO206" s="738">
        <v>0.23078500002000557</v>
      </c>
      <c r="AP206" s="738">
        <v>0.23629499999999309</v>
      </c>
      <c r="AQ206" s="738">
        <v>0.24187100003000581</v>
      </c>
      <c r="AR206" s="738">
        <v>0.24748500004999355</v>
      </c>
      <c r="AS206" s="738">
        <v>0.25314199999000869</v>
      </c>
      <c r="AT206" s="738">
        <v>0.25884999999000108</v>
      </c>
      <c r="AU206" s="738">
        <v>0.26460300000000408</v>
      </c>
      <c r="AV206" s="738">
        <v>0.27040199999000342</v>
      </c>
      <c r="AW206" s="738">
        <v>0.27624399996000282</v>
      </c>
      <c r="AX206" s="738">
        <v>0.28211700004000451</v>
      </c>
      <c r="AY206" s="738">
        <v>0.28801700000999325</v>
      </c>
      <c r="AZ206" s="738">
        <v>0.29393400000000136</v>
      </c>
      <c r="BA206" s="738">
        <v>0.30000000000000421</v>
      </c>
      <c r="BB206" s="738">
        <v>0.3060000000000056</v>
      </c>
    </row>
    <row r="207" spans="1:54" x14ac:dyDescent="0.2">
      <c r="A207" s="737" t="s">
        <v>228</v>
      </c>
      <c r="B207" s="738">
        <v>11.58780000000003</v>
      </c>
      <c r="C207" s="738">
        <v>11.937800000000035</v>
      </c>
      <c r="D207" s="738">
        <v>12.286399999999965</v>
      </c>
      <c r="E207" s="738">
        <v>12.637000000000072</v>
      </c>
      <c r="F207" s="738">
        <v>12.994000000000037</v>
      </c>
      <c r="G207" s="738">
        <v>13.360999997999871</v>
      </c>
      <c r="H207" s="738">
        <v>13.739100002999866</v>
      </c>
      <c r="I207" s="738">
        <v>14.127800002000154</v>
      </c>
      <c r="J207" s="738">
        <v>14.525900001000016</v>
      </c>
      <c r="K207" s="738">
        <v>14.931699997999928</v>
      </c>
      <c r="L207" s="738">
        <v>15.343899999999957</v>
      </c>
      <c r="M207" s="738">
        <v>15.761800001000005</v>
      </c>
      <c r="N207" s="738">
        <v>16.185899997000075</v>
      </c>
      <c r="O207" s="738">
        <v>16.617299995999876</v>
      </c>
      <c r="P207" s="738">
        <v>17.057800003000018</v>
      </c>
      <c r="Q207" s="738">
        <v>17.508100001000063</v>
      </c>
      <c r="R207" s="738">
        <v>17.968599998000109</v>
      </c>
      <c r="S207" s="738">
        <v>18.437800001999836</v>
      </c>
      <c r="T207" s="738">
        <v>18.912499998999802</v>
      </c>
      <c r="U207" s="738">
        <v>19.38830000299982</v>
      </c>
      <c r="V207" s="738">
        <v>19.861999994999884</v>
      </c>
      <c r="W207" s="738">
        <v>20.332100003999287</v>
      </c>
      <c r="X207" s="738">
        <v>20.799100003999129</v>
      </c>
      <c r="Y207" s="738">
        <v>21.263399996999397</v>
      </c>
      <c r="Z207" s="738">
        <v>21.726399999999213</v>
      </c>
      <c r="AA207" s="738">
        <v>22.188699994999411</v>
      </c>
      <c r="AB207" s="738">
        <v>22.650099994999959</v>
      </c>
      <c r="AC207" s="738">
        <v>23.110200003000813</v>
      </c>
      <c r="AD207" s="738">
        <v>23.569499997999273</v>
      </c>
      <c r="AE207" s="738">
        <v>24.028699998000189</v>
      </c>
      <c r="AF207" s="738">
        <v>24.488300003999132</v>
      </c>
      <c r="AG207" s="738">
        <v>24.948499995999203</v>
      </c>
      <c r="AH207" s="738">
        <v>25.408700004000593</v>
      </c>
      <c r="AI207" s="738">
        <v>25.868500003000666</v>
      </c>
      <c r="AJ207" s="738">
        <v>26.32719999499983</v>
      </c>
      <c r="AK207" s="738">
        <v>26.784199997999607</v>
      </c>
      <c r="AL207" s="738">
        <v>27.239199999000899</v>
      </c>
      <c r="AM207" s="738">
        <v>27.692000003999592</v>
      </c>
      <c r="AN207" s="738">
        <v>28.141700003000039</v>
      </c>
      <c r="AO207" s="738">
        <v>28.587299996999636</v>
      </c>
      <c r="AP207" s="738">
        <v>29.027999997000624</v>
      </c>
      <c r="AQ207" s="738">
        <v>29.463300002000327</v>
      </c>
      <c r="AR207" s="738">
        <v>29.893099997000022</v>
      </c>
      <c r="AS207" s="738">
        <v>30.317800001999856</v>
      </c>
      <c r="AT207" s="738">
        <v>30.738399996999874</v>
      </c>
      <c r="AU207" s="738">
        <v>31.155100003000022</v>
      </c>
      <c r="AV207" s="738">
        <v>31.568199997000857</v>
      </c>
      <c r="AW207" s="738">
        <v>31.977099995999751</v>
      </c>
      <c r="AX207" s="738">
        <v>32.381221000999382</v>
      </c>
      <c r="AY207" s="738">
        <v>32.779867997001006</v>
      </c>
      <c r="AZ207" s="738">
        <v>33.1723920000004</v>
      </c>
      <c r="BA207" s="738">
        <v>33.558999999999621</v>
      </c>
      <c r="BB207" s="738">
        <v>33.938000000000081</v>
      </c>
    </row>
    <row r="208" spans="1:54" x14ac:dyDescent="0.2">
      <c r="A208" s="737" t="s">
        <v>229</v>
      </c>
      <c r="B208" s="738">
        <v>43.407299999000045</v>
      </c>
      <c r="C208" s="738">
        <v>44.485900000999443</v>
      </c>
      <c r="D208" s="738">
        <v>45.549500000998798</v>
      </c>
      <c r="E208" s="738">
        <v>46.604700004000613</v>
      </c>
      <c r="F208" s="738">
        <v>47.661800000001797</v>
      </c>
      <c r="G208" s="738">
        <v>48.729400003000769</v>
      </c>
      <c r="H208" s="738">
        <v>49.808099998000309</v>
      </c>
      <c r="I208" s="738">
        <v>50.899500004998565</v>
      </c>
      <c r="J208" s="738">
        <v>52.01530000000006</v>
      </c>
      <c r="K208" s="738">
        <v>53.169699999998393</v>
      </c>
      <c r="L208" s="738">
        <v>54.372499999998702</v>
      </c>
      <c r="M208" s="738">
        <v>55.627700000001987</v>
      </c>
      <c r="N208" s="738">
        <v>56.9317999999992</v>
      </c>
      <c r="O208" s="738">
        <v>58.277400000000604</v>
      </c>
      <c r="P208" s="738">
        <v>59.653100000000656</v>
      </c>
      <c r="Q208" s="738">
        <v>61.049400000000247</v>
      </c>
      <c r="R208" s="738">
        <v>62.459600000001601</v>
      </c>
      <c r="S208" s="738">
        <v>63.881299999998141</v>
      </c>
      <c r="T208" s="738">
        <v>65.313700000000495</v>
      </c>
      <c r="U208" s="738">
        <v>66.757400000000047</v>
      </c>
      <c r="V208" s="738">
        <v>68.209600000000947</v>
      </c>
      <c r="W208" s="738">
        <v>69.67090000000033</v>
      </c>
      <c r="X208" s="738">
        <v>71.130399999999554</v>
      </c>
      <c r="Y208" s="738">
        <v>72.560399999998694</v>
      </c>
      <c r="Z208" s="738">
        <v>73.925100000000654</v>
      </c>
      <c r="AA208" s="738">
        <v>75.199000000000893</v>
      </c>
      <c r="AB208" s="738">
        <v>76.372700000001572</v>
      </c>
      <c r="AC208" s="738">
        <v>77.453300000000226</v>
      </c>
      <c r="AD208" s="738">
        <v>78.452899999999261</v>
      </c>
      <c r="AE208" s="738">
        <v>79.391399999999237</v>
      </c>
      <c r="AF208" s="738">
        <v>80.285599999999022</v>
      </c>
      <c r="AG208" s="738">
        <v>81.139899999999074</v>
      </c>
      <c r="AH208" s="738">
        <v>81.956500000000005</v>
      </c>
      <c r="AI208" s="738">
        <v>82.747699999999526</v>
      </c>
      <c r="AJ208" s="738">
        <v>83.527699999999527</v>
      </c>
      <c r="AK208" s="738">
        <v>84.308799999998541</v>
      </c>
      <c r="AL208" s="738">
        <v>85.094600000004874</v>
      </c>
      <c r="AM208" s="738">
        <v>85.889600000002858</v>
      </c>
      <c r="AN208" s="738">
        <v>86.707800000002109</v>
      </c>
      <c r="AO208" s="738">
        <v>87.565400000002313</v>
      </c>
      <c r="AP208" s="738">
        <v>88.472500000000593</v>
      </c>
      <c r="AQ208" s="738">
        <v>89.436600000001008</v>
      </c>
      <c r="AR208" s="738">
        <v>90.45189999999954</v>
      </c>
      <c r="AS208" s="738">
        <v>91.497700000000691</v>
      </c>
      <c r="AT208" s="738">
        <v>92.544900000001363</v>
      </c>
      <c r="AU208" s="738">
        <v>93.571599999999904</v>
      </c>
      <c r="AV208" s="738">
        <v>94.569100000000716</v>
      </c>
      <c r="AW208" s="738">
        <v>95.540800000000786</v>
      </c>
      <c r="AX208" s="738">
        <v>96.491146000000029</v>
      </c>
      <c r="AY208" s="738">
        <v>97.429060999999336</v>
      </c>
      <c r="AZ208" s="738">
        <v>98.360145000000898</v>
      </c>
      <c r="BA208" s="738">
        <v>99.283999999998599</v>
      </c>
      <c r="BB208" s="738">
        <v>100.19500000000205</v>
      </c>
    </row>
    <row r="209" spans="1:54" x14ac:dyDescent="0.2">
      <c r="A209" s="737" t="s">
        <v>30</v>
      </c>
      <c r="B209" s="738">
        <v>7.6873999999999679E-2</v>
      </c>
      <c r="C209" s="738">
        <v>7.6371999999999329E-2</v>
      </c>
      <c r="D209" s="738">
        <v>7.3484999999997372E-2</v>
      </c>
      <c r="E209" s="738">
        <v>7.0403999999999731E-2</v>
      </c>
      <c r="F209" s="738">
        <v>7.0211999999997762E-2</v>
      </c>
      <c r="G209" s="738">
        <v>7.4953999999999632E-2</v>
      </c>
      <c r="H209" s="738">
        <v>8.5618999999999973E-2</v>
      </c>
      <c r="I209" s="738">
        <v>0.10118600000000191</v>
      </c>
      <c r="J209" s="738">
        <v>0.11932999999999694</v>
      </c>
      <c r="K209" s="738">
        <v>0.13669899999999474</v>
      </c>
      <c r="L209" s="738">
        <v>0.15087699999999996</v>
      </c>
      <c r="M209" s="738">
        <v>0.16106199999000209</v>
      </c>
      <c r="N209" s="738">
        <v>0.16805799996999407</v>
      </c>
      <c r="O209" s="738">
        <v>0.17290200004000517</v>
      </c>
      <c r="P209" s="738">
        <v>0.17727300002999763</v>
      </c>
      <c r="Q209" s="738">
        <v>0.18242099999999575</v>
      </c>
      <c r="R209" s="738">
        <v>0.18860800004999553</v>
      </c>
      <c r="S209" s="738">
        <v>0.19543800001000008</v>
      </c>
      <c r="T209" s="738">
        <v>0.20272599995999524</v>
      </c>
      <c r="U209" s="738">
        <v>0.21007999998000124</v>
      </c>
      <c r="V209" s="738">
        <v>0.21725799999999537</v>
      </c>
      <c r="W209" s="738">
        <v>0.22438299994999833</v>
      </c>
      <c r="X209" s="738">
        <v>0.23172700003999536</v>
      </c>
      <c r="Y209" s="738">
        <v>0.23932899998000332</v>
      </c>
      <c r="Z209" s="738">
        <v>0.24725700005000337</v>
      </c>
      <c r="AA209" s="738">
        <v>0.25563399999999581</v>
      </c>
      <c r="AB209" s="738">
        <v>0.26410800001000356</v>
      </c>
      <c r="AC209" s="738">
        <v>0.27283999997000258</v>
      </c>
      <c r="AD209" s="738">
        <v>0.28308300001999986</v>
      </c>
      <c r="AE209" s="738">
        <v>0.29651200005000244</v>
      </c>
      <c r="AF209" s="738">
        <v>0.31411800000000167</v>
      </c>
      <c r="AG209" s="738">
        <v>0.33665099999999604</v>
      </c>
      <c r="AH209" s="738">
        <v>0.36322700001000363</v>
      </c>
      <c r="AI209" s="738">
        <v>0.39116699996000542</v>
      </c>
      <c r="AJ209" s="738">
        <v>0.41679700002000014</v>
      </c>
      <c r="AK209" s="738">
        <v>0.43751500000000054</v>
      </c>
      <c r="AL209" s="738">
        <v>0.45234999999000464</v>
      </c>
      <c r="AM209" s="738">
        <v>0.46220699999000098</v>
      </c>
      <c r="AN209" s="738">
        <v>0.4686329999700023</v>
      </c>
      <c r="AO209" s="738">
        <v>0.47404400000999414</v>
      </c>
      <c r="AP209" s="738">
        <v>0.48027400000000214</v>
      </c>
      <c r="AQ209" s="738">
        <v>0.48764900002999134</v>
      </c>
      <c r="AR209" s="738">
        <v>0.49577200000000549</v>
      </c>
      <c r="AS209" s="738">
        <v>0.50485500001999972</v>
      </c>
      <c r="AT209" s="738">
        <v>0.51499100002999576</v>
      </c>
      <c r="AU209" s="738">
        <v>0.52621599999999347</v>
      </c>
      <c r="AV209" s="738">
        <v>0.53875500003001164</v>
      </c>
      <c r="AW209" s="738">
        <v>0.5526279999799959</v>
      </c>
      <c r="AX209" s="738">
        <v>0.56742099996000528</v>
      </c>
      <c r="AY209" s="738">
        <v>0.58247800002001382</v>
      </c>
      <c r="AZ209" s="738">
        <v>0.59733900000001006</v>
      </c>
      <c r="BA209" s="738">
        <v>0.61199999999999388</v>
      </c>
      <c r="BB209" s="738">
        <v>0.62599999999999989</v>
      </c>
    </row>
    <row r="210" spans="1:54" x14ac:dyDescent="0.2">
      <c r="A210" s="737" t="s">
        <v>83</v>
      </c>
      <c r="B210" s="738">
        <v>6.1938099999999299</v>
      </c>
      <c r="C210" s="738">
        <v>6.3005500002001877</v>
      </c>
      <c r="D210" s="738">
        <v>6.4073000003000455</v>
      </c>
      <c r="E210" s="738">
        <v>6.5234500001999915</v>
      </c>
      <c r="F210" s="738">
        <v>6.6615699997000855</v>
      </c>
      <c r="G210" s="738">
        <v>6.8306899999998523</v>
      </c>
      <c r="H210" s="738">
        <v>7.0348699999999669</v>
      </c>
      <c r="I210" s="738">
        <v>7.2718699999999084</v>
      </c>
      <c r="J210" s="738">
        <v>7.5367599999999175</v>
      </c>
      <c r="K210" s="738">
        <v>7.8215499999999327</v>
      </c>
      <c r="L210" s="738">
        <v>8.1204999999999075</v>
      </c>
      <c r="M210" s="738">
        <v>8.4340199999999257</v>
      </c>
      <c r="N210" s="738">
        <v>8.7646199999998906</v>
      </c>
      <c r="O210" s="738">
        <v>9.1111000000000182</v>
      </c>
      <c r="P210" s="738">
        <v>9.4721700000001654</v>
      </c>
      <c r="Q210" s="738">
        <v>9.8479000000000685</v>
      </c>
      <c r="R210" s="738">
        <v>10.232699999999902</v>
      </c>
      <c r="S210" s="738">
        <v>10.628600000000063</v>
      </c>
      <c r="T210" s="738">
        <v>11.051499999999916</v>
      </c>
      <c r="U210" s="738">
        <v>11.523299999999887</v>
      </c>
      <c r="V210" s="738">
        <v>12.057000000000015</v>
      </c>
      <c r="W210" s="738">
        <v>12.661599999999945</v>
      </c>
      <c r="X210" s="738">
        <v>13.325599997999888</v>
      </c>
      <c r="Y210" s="738">
        <v>14.017200005000003</v>
      </c>
      <c r="Z210" s="738">
        <v>14.692699995000016</v>
      </c>
      <c r="AA210" s="738">
        <v>15.320699996999554</v>
      </c>
      <c r="AB210" s="738">
        <v>15.889399996000501</v>
      </c>
      <c r="AC210" s="738">
        <v>16.409000003000532</v>
      </c>
      <c r="AD210" s="738">
        <v>16.896199997999378</v>
      </c>
      <c r="AE210" s="738">
        <v>17.378099995000209</v>
      </c>
      <c r="AF210" s="738">
        <v>17.874700003000129</v>
      </c>
      <c r="AG210" s="738">
        <v>18.390099997999524</v>
      </c>
      <c r="AH210" s="738">
        <v>18.919199997000533</v>
      </c>
      <c r="AI210" s="738">
        <v>19.462100004000803</v>
      </c>
      <c r="AJ210" s="738">
        <v>20.017100003999978</v>
      </c>
      <c r="AK210" s="738">
        <v>20.582899997000641</v>
      </c>
      <c r="AL210" s="738">
        <v>21.160500001000244</v>
      </c>
      <c r="AM210" s="738">
        <v>21.75159999900011</v>
      </c>
      <c r="AN210" s="738">
        <v>22.356400005000641</v>
      </c>
      <c r="AO210" s="738">
        <v>22.974900001000879</v>
      </c>
      <c r="AP210" s="738">
        <v>23.606800002999535</v>
      </c>
      <c r="AQ210" s="738">
        <v>24.2522000019998</v>
      </c>
      <c r="AR210" s="738">
        <v>24.909999996000138</v>
      </c>
      <c r="AS210" s="738">
        <v>25.576299998000497</v>
      </c>
      <c r="AT210" s="738">
        <v>26.246300004000968</v>
      </c>
      <c r="AU210" s="738">
        <v>26.916199995999744</v>
      </c>
      <c r="AV210" s="738">
        <v>27.584200001000813</v>
      </c>
      <c r="AW210" s="738">
        <v>28.250399999999306</v>
      </c>
      <c r="AX210" s="738">
        <v>28.915284000000316</v>
      </c>
      <c r="AY210" s="738">
        <v>29.579986000000776</v>
      </c>
      <c r="AZ210" s="738">
        <v>30.245305000000069</v>
      </c>
      <c r="BA210" s="738">
        <v>30.910999999999856</v>
      </c>
      <c r="BB210" s="738">
        <v>31.576000000000423</v>
      </c>
    </row>
    <row r="211" spans="1:54" x14ac:dyDescent="0.2">
      <c r="A211" s="737" t="s">
        <v>17</v>
      </c>
      <c r="B211" s="738">
        <v>4.1740000000000697</v>
      </c>
      <c r="C211" s="738">
        <v>4.317999999999965</v>
      </c>
      <c r="D211" s="738">
        <v>4.469999999999974</v>
      </c>
      <c r="E211" s="738">
        <v>4.6299999999999875</v>
      </c>
      <c r="F211" s="738">
        <v>4.7949999999999342</v>
      </c>
      <c r="G211" s="738">
        <v>4.9640000000000448</v>
      </c>
      <c r="H211" s="738">
        <v>5.1389999999999487</v>
      </c>
      <c r="I211" s="738">
        <v>5.3179999999999925</v>
      </c>
      <c r="J211" s="738">
        <v>5.5010000000000439</v>
      </c>
      <c r="K211" s="738">
        <v>5.6909999999999927</v>
      </c>
      <c r="L211" s="738">
        <v>5.8890000000000642</v>
      </c>
      <c r="M211" s="738">
        <v>6.0939999999999586</v>
      </c>
      <c r="N211" s="738">
        <v>6.3060000000000631</v>
      </c>
      <c r="O211" s="738">
        <v>6.522000000000074</v>
      </c>
      <c r="P211" s="738">
        <v>6.7389999999999368</v>
      </c>
      <c r="Q211" s="738">
        <v>6.9549999999999619</v>
      </c>
      <c r="R211" s="738">
        <v>7.1709999999998244</v>
      </c>
      <c r="S211" s="738">
        <v>7.385000000000054</v>
      </c>
      <c r="T211" s="738">
        <v>7.5999999999999392</v>
      </c>
      <c r="U211" s="738">
        <v>7.8140000000001102</v>
      </c>
      <c r="V211" s="738">
        <v>8.0269999999998003</v>
      </c>
      <c r="W211" s="738">
        <v>8.2399999999998954</v>
      </c>
      <c r="X211" s="738">
        <v>8.4519999999999662</v>
      </c>
      <c r="Y211" s="738">
        <v>8.6689999999999046</v>
      </c>
      <c r="Z211" s="738">
        <v>8.896000000000031</v>
      </c>
      <c r="AA211" s="738">
        <v>9.1369999999997713</v>
      </c>
      <c r="AB211" s="738">
        <v>9.394000000000208</v>
      </c>
      <c r="AC211" s="738">
        <v>9.666999999999998</v>
      </c>
      <c r="AD211" s="738">
        <v>9.9500000000001201</v>
      </c>
      <c r="AE211" s="738">
        <v>10.239000000000001</v>
      </c>
      <c r="AF211" s="738">
        <v>10.531000000000102</v>
      </c>
      <c r="AG211" s="738">
        <v>10.824000000000042</v>
      </c>
      <c r="AH211" s="738">
        <v>11.120000000000038</v>
      </c>
      <c r="AI211" s="738">
        <v>11.422000000000095</v>
      </c>
      <c r="AJ211" s="738">
        <v>11.73199999999966</v>
      </c>
      <c r="AK211" s="738">
        <v>12.052999999999864</v>
      </c>
      <c r="AL211" s="738">
        <v>12.384000000000114</v>
      </c>
      <c r="AM211" s="738">
        <v>12.725999999999939</v>
      </c>
      <c r="AN211" s="738">
        <v>13.082999999999991</v>
      </c>
      <c r="AO211" s="738">
        <v>13.456000000000289</v>
      </c>
      <c r="AP211" s="738">
        <v>13.850000000000149</v>
      </c>
      <c r="AQ211" s="738">
        <v>14.265000000000187</v>
      </c>
      <c r="AR211" s="738">
        <v>14.699999999999983</v>
      </c>
      <c r="AS211" s="738">
        <v>15.152999999999901</v>
      </c>
      <c r="AT211" s="738">
        <v>15.620999999999896</v>
      </c>
      <c r="AU211" s="738">
        <v>16.100000000000037</v>
      </c>
      <c r="AV211" s="738">
        <v>16.591000000000253</v>
      </c>
      <c r="AW211" s="738">
        <v>17.094000000000026</v>
      </c>
      <c r="AX211" s="738">
        <v>17.610000000000085</v>
      </c>
      <c r="AY211" s="738">
        <v>18.137000000000103</v>
      </c>
      <c r="AZ211" s="738">
        <v>18.678999999999778</v>
      </c>
      <c r="BA211" s="738">
        <v>19.234999999999722</v>
      </c>
      <c r="BB211" s="738">
        <v>19.8030000000001</v>
      </c>
    </row>
    <row r="212" spans="1:54" x14ac:dyDescent="0.2">
      <c r="A212" s="737" t="s">
        <v>18</v>
      </c>
      <c r="B212" s="738">
        <v>5.1756200001999062</v>
      </c>
      <c r="C212" s="738">
        <v>5.3511899999999404</v>
      </c>
      <c r="D212" s="738">
        <v>5.5358700000001297</v>
      </c>
      <c r="E212" s="738">
        <v>5.7270399999996675</v>
      </c>
      <c r="F212" s="738">
        <v>5.9209400000003862</v>
      </c>
      <c r="G212" s="738">
        <v>6.1153700000000759</v>
      </c>
      <c r="H212" s="738">
        <v>6.3082999999999121</v>
      </c>
      <c r="I212" s="738">
        <v>6.5018900000000368</v>
      </c>
      <c r="J212" s="738">
        <v>6.7031800000000015</v>
      </c>
      <c r="K212" s="738">
        <v>6.9217899999998487</v>
      </c>
      <c r="L212" s="738">
        <v>7.1641699999999213</v>
      </c>
      <c r="M212" s="738">
        <v>7.4319400000001226</v>
      </c>
      <c r="N212" s="738">
        <v>7.7215400000001759</v>
      </c>
      <c r="O212" s="738">
        <v>8.0275599999999052</v>
      </c>
      <c r="P212" s="738">
        <v>8.3421899999997038</v>
      </c>
      <c r="Q212" s="738">
        <v>8.6588600000006402</v>
      </c>
      <c r="R212" s="738">
        <v>8.976199999999972</v>
      </c>
      <c r="S212" s="738">
        <v>9.2932799999999691</v>
      </c>
      <c r="T212" s="738">
        <v>9.6042999999995207</v>
      </c>
      <c r="U212" s="738">
        <v>9.9025400000000783</v>
      </c>
      <c r="V212" s="738">
        <v>10.183100000000026</v>
      </c>
      <c r="W212" s="738">
        <v>10.443000000000382</v>
      </c>
      <c r="X212" s="738">
        <v>10.682899999999945</v>
      </c>
      <c r="Y212" s="738">
        <v>10.905799999999539</v>
      </c>
      <c r="Z212" s="738">
        <v>11.116900000000205</v>
      </c>
      <c r="AA212" s="738">
        <v>11.3202999999999</v>
      </c>
      <c r="AB212" s="738">
        <v>11.518299999999945</v>
      </c>
      <c r="AC212" s="738">
        <v>11.709999999999747</v>
      </c>
      <c r="AD212" s="738">
        <v>11.893299999999748</v>
      </c>
      <c r="AE212" s="738">
        <v>12.064500000000354</v>
      </c>
      <c r="AF212" s="738">
        <v>12.222299999999686</v>
      </c>
      <c r="AG212" s="738">
        <v>12.366199999999157</v>
      </c>
      <c r="AH212" s="738">
        <v>12.500500000000029</v>
      </c>
      <c r="AI212" s="738">
        <v>12.633899999999921</v>
      </c>
      <c r="AJ212" s="738">
        <v>12.777499999999415</v>
      </c>
      <c r="AK212" s="738">
        <v>12.939999999999998</v>
      </c>
      <c r="AL212" s="738">
        <v>13.124300000000257</v>
      </c>
      <c r="AM212" s="738">
        <v>13.329900000000299</v>
      </c>
      <c r="AN212" s="738">
        <v>13.558500000000004</v>
      </c>
      <c r="AO212" s="738">
        <v>13.810600000000036</v>
      </c>
      <c r="AP212" s="738">
        <v>14.086299999999866</v>
      </c>
      <c r="AQ212" s="738">
        <v>14.386600000000163</v>
      </c>
      <c r="AR212" s="738">
        <v>14.710800000000532</v>
      </c>
      <c r="AS212" s="738">
        <v>15.054499997000267</v>
      </c>
      <c r="AT212" s="738">
        <v>15.411699997000051</v>
      </c>
      <c r="AU212" s="738">
        <v>15.777499999000536</v>
      </c>
      <c r="AV212" s="738">
        <v>16.150399998999266</v>
      </c>
      <c r="AW212" s="738">
        <v>16.529899998000538</v>
      </c>
      <c r="AX212" s="738">
        <v>16.913261001999668</v>
      </c>
      <c r="AY212" s="738">
        <v>17.297494999999895</v>
      </c>
      <c r="AZ212" s="738">
        <v>17.680465000000165</v>
      </c>
      <c r="BA212" s="738">
        <v>18.059999999999885</v>
      </c>
      <c r="BB212" s="738">
        <v>18.437999999999214</v>
      </c>
    </row>
    <row r="213" spans="1:54" x14ac:dyDescent="0.2">
      <c r="A213" s="737" t="s">
        <v>240</v>
      </c>
      <c r="B213" s="738">
        <v>385.69206500500172</v>
      </c>
      <c r="C213" s="738">
        <v>388.26814300070146</v>
      </c>
      <c r="D213" s="738">
        <v>390.84494200238078</v>
      </c>
      <c r="E213" s="738">
        <v>393.38549799923857</v>
      </c>
      <c r="F213" s="738">
        <v>395.83508099639636</v>
      </c>
      <c r="G213" s="738">
        <v>398.15359900180403</v>
      </c>
      <c r="H213" s="738">
        <v>400.33771699743664</v>
      </c>
      <c r="I213" s="738">
        <v>402.39574500495235</v>
      </c>
      <c r="J213" s="738">
        <v>404.31435500349585</v>
      </c>
      <c r="K213" s="738">
        <v>406.07969100006221</v>
      </c>
      <c r="L213" s="738">
        <v>407.68744799988247</v>
      </c>
      <c r="M213" s="738">
        <v>409.12631699943853</v>
      </c>
      <c r="N213" s="738">
        <v>410.4114519997176</v>
      </c>
      <c r="O213" s="738">
        <v>411.59648999979987</v>
      </c>
      <c r="P213" s="738">
        <v>412.75355000033085</v>
      </c>
      <c r="Q213" s="738">
        <v>413.93609699950252</v>
      </c>
      <c r="R213" s="738">
        <v>415.15968300444501</v>
      </c>
      <c r="S213" s="738">
        <v>416.41172500605666</v>
      </c>
      <c r="T213" s="738">
        <v>417.68244499265342</v>
      </c>
      <c r="U213" s="738">
        <v>418.95112100292283</v>
      </c>
      <c r="V213" s="738">
        <v>420.19805599579979</v>
      </c>
      <c r="W213" s="738">
        <v>421.44375899680517</v>
      </c>
      <c r="X213" s="738">
        <v>422.68848500773794</v>
      </c>
      <c r="Y213" s="738">
        <v>423.87046499062501</v>
      </c>
      <c r="Z213" s="738">
        <v>424.9079390081165</v>
      </c>
      <c r="AA213" s="738">
        <v>425.75200800670183</v>
      </c>
      <c r="AB213" s="738">
        <v>426.36201199759046</v>
      </c>
      <c r="AC213" s="738">
        <v>426.78034999937091</v>
      </c>
      <c r="AD213" s="738">
        <v>427.14265200185855</v>
      </c>
      <c r="AE213" s="738">
        <v>427.63652700756438</v>
      </c>
      <c r="AF213" s="738">
        <v>428.39167700530265</v>
      </c>
      <c r="AG213" s="738">
        <v>429.45372499844262</v>
      </c>
      <c r="AH213" s="738">
        <v>430.76944500137807</v>
      </c>
      <c r="AI213" s="738">
        <v>432.24640600577288</v>
      </c>
      <c r="AJ213" s="738">
        <v>433.74666600652108</v>
      </c>
      <c r="AK213" s="738">
        <v>435.16270899889849</v>
      </c>
      <c r="AL213" s="738">
        <v>436.47844700350498</v>
      </c>
      <c r="AM213" s="738">
        <v>437.70848599950119</v>
      </c>
      <c r="AN213" s="738">
        <v>438.81590300547913</v>
      </c>
      <c r="AO213" s="738">
        <v>439.76358399245186</v>
      </c>
      <c r="AP213" s="738">
        <v>440.52886900719875</v>
      </c>
      <c r="AQ213" s="738">
        <v>441.08287799800024</v>
      </c>
      <c r="AR213" s="738">
        <v>441.43655599487272</v>
      </c>
      <c r="AS213" s="738">
        <v>441.66087698464213</v>
      </c>
      <c r="AT213" s="738">
        <v>441.85640600280374</v>
      </c>
      <c r="AU213" s="738">
        <v>442.09489699849132</v>
      </c>
      <c r="AV213" s="738">
        <v>442.40461901152247</v>
      </c>
      <c r="AW213" s="738">
        <v>442.76185000291417</v>
      </c>
      <c r="AX213" s="738">
        <v>443.12360000906375</v>
      </c>
      <c r="AY213" s="738">
        <v>443.42236299486046</v>
      </c>
      <c r="AZ213" s="738">
        <v>443.61080699999235</v>
      </c>
      <c r="BA213" s="738">
        <v>443.67599999999527</v>
      </c>
      <c r="BB213" s="738">
        <v>443.64099999999939</v>
      </c>
    </row>
    <row r="214" spans="1:54" x14ac:dyDescent="0.2">
      <c r="A214" s="737" t="s">
        <v>236</v>
      </c>
      <c r="B214" s="738">
        <v>3699.8065380228777</v>
      </c>
      <c r="C214" s="738">
        <v>3775.000421024738</v>
      </c>
      <c r="D214" s="738">
        <v>3850.7358480159828</v>
      </c>
      <c r="E214" s="738">
        <v>3926.7082510187201</v>
      </c>
      <c r="F214" s="738">
        <v>4002.5965239493939</v>
      </c>
      <c r="G214" s="738">
        <v>4078.2167160212221</v>
      </c>
      <c r="H214" s="738">
        <v>4153.4002820215883</v>
      </c>
      <c r="I214" s="738">
        <v>4228.2940390217927</v>
      </c>
      <c r="J214" s="738">
        <v>4303.4512000509803</v>
      </c>
      <c r="K214" s="738">
        <v>4379.6413549599638</v>
      </c>
      <c r="L214" s="738">
        <v>4457.4441150519015</v>
      </c>
      <c r="M214" s="738">
        <v>4536.8560839948323</v>
      </c>
      <c r="N214" s="738">
        <v>4617.7587669780269</v>
      </c>
      <c r="O214" s="738">
        <v>4700.4873759779375</v>
      </c>
      <c r="P214" s="738">
        <v>4785.4198240806008</v>
      </c>
      <c r="Q214" s="738">
        <v>4872.6862650142002</v>
      </c>
      <c r="R214" s="738">
        <v>4962.5170429942709</v>
      </c>
      <c r="S214" s="738">
        <v>5054.4873610314808</v>
      </c>
      <c r="T214" s="738">
        <v>5147.3843419707082</v>
      </c>
      <c r="U214" s="738">
        <v>5239.5328080165036</v>
      </c>
      <c r="V214" s="738">
        <v>5329.7115251356972</v>
      </c>
      <c r="W214" s="738">
        <v>5417.4887189481951</v>
      </c>
      <c r="X214" s="738">
        <v>5503.0983731624392</v>
      </c>
      <c r="Y214" s="738">
        <v>5586.7678060500039</v>
      </c>
      <c r="Z214" s="738">
        <v>5668.9532409769326</v>
      </c>
      <c r="AA214" s="738">
        <v>5750.0759679373787</v>
      </c>
      <c r="AB214" s="738">
        <v>5830.1298350483121</v>
      </c>
      <c r="AC214" s="738">
        <v>5909.10166797277</v>
      </c>
      <c r="AD214" s="738">
        <v>5987.3401660203317</v>
      </c>
      <c r="AE214" s="738">
        <v>6065.3394600676511</v>
      </c>
      <c r="AF214" s="738">
        <v>6143.4430780009097</v>
      </c>
      <c r="AG214" s="738">
        <v>6221.822274853298</v>
      </c>
      <c r="AH214" s="738">
        <v>6300.534239848138</v>
      </c>
      <c r="AI214" s="738">
        <v>6379.7587119566442</v>
      </c>
      <c r="AJ214" s="738">
        <v>6459.7160990677403</v>
      </c>
      <c r="AK214" s="738">
        <v>6540.4980059393638</v>
      </c>
      <c r="AL214" s="738">
        <v>6622.2100059944105</v>
      </c>
      <c r="AM214" s="738">
        <v>6704.8064549337214</v>
      </c>
      <c r="AN214" s="738">
        <v>6788.2030850187657</v>
      </c>
      <c r="AO214" s="738">
        <v>6872.183596995249</v>
      </c>
      <c r="AP214" s="738">
        <v>6956.6067919636444</v>
      </c>
      <c r="AQ214" s="738">
        <v>7041.4131199010853</v>
      </c>
      <c r="AR214" s="738">
        <v>7126.5253801343415</v>
      </c>
      <c r="AS214" s="738">
        <v>7211.6779859843546</v>
      </c>
      <c r="AT214" s="738">
        <v>7296.5948399425797</v>
      </c>
      <c r="AU214" s="738">
        <v>7380.9996350783549</v>
      </c>
      <c r="AV214" s="738">
        <v>7464.7747021186606</v>
      </c>
      <c r="AW214" s="738">
        <v>7547.8630311424822</v>
      </c>
      <c r="AX214" s="738">
        <v>7630.1993109688465</v>
      </c>
      <c r="AY214" s="738">
        <v>7711.7522891517365</v>
      </c>
      <c r="AZ214" s="738">
        <v>7792.4903040000318</v>
      </c>
      <c r="BA214" s="738">
        <v>7874.8328929999279</v>
      </c>
      <c r="BB214" s="738">
        <v>7953.8262449999202</v>
      </c>
    </row>
    <row r="215" spans="1:54" x14ac:dyDescent="0.2">
      <c r="A215" s="737"/>
    </row>
    <row r="216" spans="1:54" x14ac:dyDescent="0.2">
      <c r="A216" s="737" t="s">
        <v>798</v>
      </c>
      <c r="B216" s="738">
        <f t="shared" ref="B216:AG216" si="1">SUM(B3:B212)</f>
        <v>3699.8065380229409</v>
      </c>
      <c r="C216" s="738">
        <f t="shared" si="1"/>
        <v>3775.0004210248044</v>
      </c>
      <c r="D216" s="738">
        <f t="shared" si="1"/>
        <v>3850.7358480160196</v>
      </c>
      <c r="E216" s="738">
        <f t="shared" si="1"/>
        <v>3926.708251018601</v>
      </c>
      <c r="F216" s="738">
        <f t="shared" si="1"/>
        <v>4002.5965239495522</v>
      </c>
      <c r="G216" s="738">
        <f t="shared" si="1"/>
        <v>4078.2167160210938</v>
      </c>
      <c r="H216" s="738">
        <f t="shared" si="1"/>
        <v>4153.4002820215019</v>
      </c>
      <c r="I216" s="738">
        <f t="shared" si="1"/>
        <v>4228.294039021871</v>
      </c>
      <c r="J216" s="738">
        <f t="shared" si="1"/>
        <v>4303.4512000510804</v>
      </c>
      <c r="K216" s="738">
        <f t="shared" si="1"/>
        <v>4379.6413549599338</v>
      </c>
      <c r="L216" s="738">
        <f t="shared" si="1"/>
        <v>4457.4441150519606</v>
      </c>
      <c r="M216" s="738">
        <f t="shared" si="1"/>
        <v>4536.8560839948495</v>
      </c>
      <c r="N216" s="738">
        <f t="shared" si="1"/>
        <v>4617.7587669779687</v>
      </c>
      <c r="O216" s="738">
        <f t="shared" si="1"/>
        <v>4700.4873759780585</v>
      </c>
      <c r="P216" s="738">
        <f t="shared" si="1"/>
        <v>4785.4198240806863</v>
      </c>
      <c r="Q216" s="738">
        <f t="shared" si="1"/>
        <v>4872.6862650140947</v>
      </c>
      <c r="R216" s="738">
        <f t="shared" si="1"/>
        <v>4962.5170429942018</v>
      </c>
      <c r="S216" s="738">
        <f t="shared" si="1"/>
        <v>5054.4873610313552</v>
      </c>
      <c r="T216" s="738">
        <f t="shared" si="1"/>
        <v>5147.38434197063</v>
      </c>
      <c r="U216" s="738">
        <f t="shared" si="1"/>
        <v>5239.5328080163672</v>
      </c>
      <c r="V216" s="738">
        <f t="shared" si="1"/>
        <v>5329.7115251358236</v>
      </c>
      <c r="W216" s="738">
        <f t="shared" si="1"/>
        <v>5417.4887189481888</v>
      </c>
      <c r="X216" s="738">
        <f t="shared" si="1"/>
        <v>5503.0983731625056</v>
      </c>
      <c r="Y216" s="738">
        <f t="shared" si="1"/>
        <v>5586.7678060500775</v>
      </c>
      <c r="Z216" s="738">
        <f t="shared" si="1"/>
        <v>5668.9532409768099</v>
      </c>
      <c r="AA216" s="738">
        <f t="shared" si="1"/>
        <v>5750.075967937335</v>
      </c>
      <c r="AB216" s="738">
        <f t="shared" si="1"/>
        <v>5830.1298350483421</v>
      </c>
      <c r="AC216" s="738">
        <f t="shared" si="1"/>
        <v>5909.1016679726763</v>
      </c>
      <c r="AD216" s="738">
        <f t="shared" si="1"/>
        <v>5987.3401660202799</v>
      </c>
      <c r="AE216" s="738">
        <f t="shared" si="1"/>
        <v>6065.3394600676165</v>
      </c>
      <c r="AF216" s="738">
        <f t="shared" si="1"/>
        <v>6143.4430780009188</v>
      </c>
      <c r="AG216" s="738">
        <f t="shared" si="1"/>
        <v>6221.8222748533299</v>
      </c>
      <c r="AH216" s="738">
        <f t="shared" ref="AH216:BB216" si="2">SUM(AH3:AH212)</f>
        <v>6300.5342398481553</v>
      </c>
      <c r="AI216" s="738">
        <f t="shared" si="2"/>
        <v>6379.7587119567243</v>
      </c>
      <c r="AJ216" s="738">
        <f t="shared" si="2"/>
        <v>6459.7160990679204</v>
      </c>
      <c r="AK216" s="738">
        <f t="shared" si="2"/>
        <v>6540.4980059391401</v>
      </c>
      <c r="AL216" s="738">
        <f t="shared" si="2"/>
        <v>6622.2100059943577</v>
      </c>
      <c r="AM216" s="738">
        <f t="shared" si="2"/>
        <v>6704.8064549337723</v>
      </c>
      <c r="AN216" s="738">
        <f t="shared" si="2"/>
        <v>6788.2030850187848</v>
      </c>
      <c r="AO216" s="738">
        <f t="shared" si="2"/>
        <v>6872.1835969951489</v>
      </c>
      <c r="AP216" s="738">
        <f t="shared" si="2"/>
        <v>6956.6067919636071</v>
      </c>
      <c r="AQ216" s="738">
        <f t="shared" si="2"/>
        <v>7041.4131199011808</v>
      </c>
      <c r="AR216" s="738">
        <f t="shared" si="2"/>
        <v>7126.525380134216</v>
      </c>
      <c r="AS216" s="738">
        <f t="shared" si="2"/>
        <v>7211.6779859842509</v>
      </c>
      <c r="AT216" s="738">
        <f t="shared" si="2"/>
        <v>7296.5948399425042</v>
      </c>
      <c r="AU216" s="738">
        <f t="shared" si="2"/>
        <v>7380.9996350781439</v>
      </c>
      <c r="AV216" s="738">
        <f t="shared" si="2"/>
        <v>7464.7747021187306</v>
      </c>
      <c r="AW216" s="738">
        <f t="shared" si="2"/>
        <v>7547.8630311424713</v>
      </c>
      <c r="AX216" s="738">
        <f t="shared" si="2"/>
        <v>7630.1993109688983</v>
      </c>
      <c r="AY216" s="738">
        <f t="shared" si="2"/>
        <v>7711.7522891517119</v>
      </c>
      <c r="AZ216" s="738">
        <f t="shared" si="2"/>
        <v>7792.4903040000027</v>
      </c>
      <c r="BA216" s="738">
        <f t="shared" si="2"/>
        <v>7874.8328929999007</v>
      </c>
      <c r="BB216" s="738">
        <f t="shared" si="2"/>
        <v>7953.8262449999074</v>
      </c>
    </row>
  </sheetData>
  <pageMargins left="0.5" right="0.5" top="1" bottom="1" header="0.5" footer="0.5"/>
  <pageSetup orientation="portrait" useFirstPageNumber="1" horizontalDpi="0" verticalDpi="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2F343-AE78-4748-B2D8-3E633B17024E}">
  <sheetPr>
    <tabColor rgb="FF31859C"/>
  </sheetPr>
  <dimension ref="A1:AMF1001"/>
  <sheetViews>
    <sheetView topLeftCell="AB1" zoomScale="90" zoomScaleNormal="90" workbookViewId="0">
      <selection activeCell="BM3" sqref="BM3"/>
    </sheetView>
  </sheetViews>
  <sheetFormatPr baseColWidth="10" defaultColWidth="13.140625" defaultRowHeight="15.75" x14ac:dyDescent="0.25"/>
  <cols>
    <col min="1" max="1" width="18.42578125" style="746" customWidth="1"/>
    <col min="2" max="2" width="45.5703125" style="746" customWidth="1"/>
    <col min="3" max="3" width="33.42578125" style="746" customWidth="1"/>
    <col min="4" max="4" width="24.5703125" style="746" bestFit="1" customWidth="1"/>
    <col min="5" max="6" width="15.42578125" style="746" bestFit="1" customWidth="1"/>
    <col min="7" max="7" width="29.7109375" style="746" bestFit="1" customWidth="1"/>
    <col min="8" max="8" width="21.5703125" style="746" bestFit="1" customWidth="1"/>
    <col min="9" max="9" width="7.28515625" style="746" customWidth="1"/>
    <col min="10" max="10" width="34.42578125" style="746" bestFit="1" customWidth="1"/>
    <col min="11" max="11" width="12.5703125" style="746" customWidth="1"/>
    <col min="12" max="12" width="10.7109375" style="746" customWidth="1"/>
    <col min="13" max="13" width="10.42578125" style="746" customWidth="1"/>
    <col min="14" max="14" width="16.42578125" style="746" customWidth="1"/>
    <col min="15" max="15" width="10.7109375" style="746" customWidth="1"/>
    <col min="16" max="19" width="12.5703125" style="746" hidden="1" customWidth="1"/>
    <col min="20" max="25" width="12.5703125" style="746" customWidth="1"/>
    <col min="26" max="26" width="9.7109375" style="746" customWidth="1"/>
    <col min="27" max="33" width="13.140625" style="746"/>
    <col min="34" max="34" width="6.42578125" style="746" bestFit="1" customWidth="1"/>
    <col min="35" max="66" width="7" style="746" bestFit="1" customWidth="1"/>
    <col min="67" max="67" width="7.7109375" style="746" bestFit="1" customWidth="1"/>
    <col min="68" max="68" width="11" style="746" bestFit="1" customWidth="1"/>
    <col min="69" max="75" width="6.42578125" style="746" bestFit="1" customWidth="1"/>
    <col min="76" max="1020" width="13.140625" style="746"/>
    <col min="1021" max="16384" width="13.140625" style="83"/>
  </cols>
  <sheetData>
    <row r="1" spans="1:75" ht="16.5" customHeight="1" x14ac:dyDescent="0.25">
      <c r="B1" s="789" t="s">
        <v>822</v>
      </c>
      <c r="C1" s="789"/>
      <c r="D1" s="789"/>
      <c r="E1" s="789"/>
      <c r="F1" s="789"/>
      <c r="G1" s="789"/>
      <c r="H1" s="787"/>
      <c r="I1" s="787"/>
      <c r="J1" s="787"/>
      <c r="K1" s="787"/>
      <c r="L1" s="787"/>
      <c r="M1" s="787"/>
      <c r="N1" s="787"/>
      <c r="O1" s="787"/>
      <c r="P1" s="787"/>
      <c r="Q1" s="787"/>
      <c r="R1" s="787"/>
      <c r="S1" s="787"/>
      <c r="T1" s="787"/>
      <c r="U1" s="787"/>
      <c r="V1" s="787"/>
      <c r="W1" s="787"/>
      <c r="X1" s="788"/>
      <c r="Y1" s="788"/>
      <c r="Z1" s="788"/>
      <c r="AA1" s="788"/>
      <c r="AB1" s="788"/>
      <c r="AC1" s="787"/>
      <c r="AD1" s="787"/>
      <c r="AE1" s="787"/>
      <c r="AF1" s="787"/>
      <c r="BP1" s="746" t="s">
        <v>821</v>
      </c>
    </row>
    <row r="2" spans="1:75" ht="16.5" customHeight="1" x14ac:dyDescent="0.25">
      <c r="B2" s="785" t="s">
        <v>279</v>
      </c>
      <c r="C2" s="785"/>
      <c r="D2" s="787"/>
      <c r="E2" s="787"/>
      <c r="F2" s="787"/>
      <c r="G2" s="785"/>
      <c r="H2" s="787"/>
      <c r="I2" s="788"/>
      <c r="J2" s="788"/>
      <c r="K2" s="787"/>
      <c r="L2" s="787"/>
      <c r="M2" s="787"/>
      <c r="N2" s="787"/>
      <c r="O2" s="787"/>
      <c r="P2" s="787"/>
      <c r="Q2" s="787"/>
      <c r="R2" s="787"/>
      <c r="S2" s="787"/>
      <c r="T2" s="787"/>
      <c r="U2" s="787"/>
      <c r="V2" s="787"/>
      <c r="W2" s="787"/>
      <c r="X2" s="787"/>
      <c r="Y2" s="787"/>
      <c r="AH2" s="747"/>
      <c r="AI2" s="747">
        <v>1990</v>
      </c>
      <c r="AJ2" s="747">
        <f t="shared" ref="AJ2:BW2" si="0">AI2+1</f>
        <v>1991</v>
      </c>
      <c r="AK2" s="747">
        <f t="shared" si="0"/>
        <v>1992</v>
      </c>
      <c r="AL2" s="747">
        <f t="shared" si="0"/>
        <v>1993</v>
      </c>
      <c r="AM2" s="747">
        <f t="shared" si="0"/>
        <v>1994</v>
      </c>
      <c r="AN2" s="747">
        <f t="shared" si="0"/>
        <v>1995</v>
      </c>
      <c r="AO2" s="747">
        <f t="shared" si="0"/>
        <v>1996</v>
      </c>
      <c r="AP2" s="747">
        <f t="shared" si="0"/>
        <v>1997</v>
      </c>
      <c r="AQ2" s="747">
        <f t="shared" si="0"/>
        <v>1998</v>
      </c>
      <c r="AR2" s="747">
        <f t="shared" si="0"/>
        <v>1999</v>
      </c>
      <c r="AS2" s="747">
        <f t="shared" si="0"/>
        <v>2000</v>
      </c>
      <c r="AT2" s="747">
        <f t="shared" si="0"/>
        <v>2001</v>
      </c>
      <c r="AU2" s="747">
        <f t="shared" si="0"/>
        <v>2002</v>
      </c>
      <c r="AV2" s="747">
        <f t="shared" si="0"/>
        <v>2003</v>
      </c>
      <c r="AW2" s="747">
        <f t="shared" si="0"/>
        <v>2004</v>
      </c>
      <c r="AX2" s="747">
        <f t="shared" si="0"/>
        <v>2005</v>
      </c>
      <c r="AY2" s="747">
        <f t="shared" si="0"/>
        <v>2006</v>
      </c>
      <c r="AZ2" s="747">
        <f t="shared" si="0"/>
        <v>2007</v>
      </c>
      <c r="BA2" s="747">
        <f t="shared" si="0"/>
        <v>2008</v>
      </c>
      <c r="BB2" s="747">
        <f t="shared" si="0"/>
        <v>2009</v>
      </c>
      <c r="BC2" s="747">
        <f t="shared" si="0"/>
        <v>2010</v>
      </c>
      <c r="BD2" s="747">
        <f t="shared" si="0"/>
        <v>2011</v>
      </c>
      <c r="BE2" s="747">
        <f t="shared" si="0"/>
        <v>2012</v>
      </c>
      <c r="BF2" s="747">
        <f t="shared" si="0"/>
        <v>2013</v>
      </c>
      <c r="BG2" s="747">
        <f t="shared" si="0"/>
        <v>2014</v>
      </c>
      <c r="BH2" s="747">
        <f t="shared" si="0"/>
        <v>2015</v>
      </c>
      <c r="BI2" s="747">
        <f t="shared" si="0"/>
        <v>2016</v>
      </c>
      <c r="BJ2" s="747">
        <f t="shared" si="0"/>
        <v>2017</v>
      </c>
      <c r="BK2" s="747">
        <f t="shared" si="0"/>
        <v>2018</v>
      </c>
      <c r="BL2" s="747">
        <f t="shared" si="0"/>
        <v>2019</v>
      </c>
      <c r="BM2" s="747">
        <f t="shared" si="0"/>
        <v>2020</v>
      </c>
      <c r="BN2" s="747">
        <f t="shared" si="0"/>
        <v>2021</v>
      </c>
      <c r="BO2" s="747">
        <f t="shared" si="0"/>
        <v>2022</v>
      </c>
      <c r="BP2" s="747">
        <f t="shared" si="0"/>
        <v>2023</v>
      </c>
      <c r="BQ2" s="747">
        <f t="shared" si="0"/>
        <v>2024</v>
      </c>
      <c r="BR2" s="747">
        <f t="shared" si="0"/>
        <v>2025</v>
      </c>
      <c r="BS2" s="747">
        <f t="shared" si="0"/>
        <v>2026</v>
      </c>
      <c r="BT2" s="747">
        <f t="shared" si="0"/>
        <v>2027</v>
      </c>
      <c r="BU2" s="747">
        <f t="shared" si="0"/>
        <v>2028</v>
      </c>
      <c r="BV2" s="747">
        <f t="shared" si="0"/>
        <v>2029</v>
      </c>
      <c r="BW2" s="747">
        <f t="shared" si="0"/>
        <v>2030</v>
      </c>
    </row>
    <row r="3" spans="1:75" ht="16.5" customHeight="1" x14ac:dyDescent="0.25">
      <c r="A3" s="784"/>
      <c r="B3" s="785" t="s">
        <v>280</v>
      </c>
      <c r="C3" s="785"/>
      <c r="D3" s="785"/>
      <c r="E3" s="785"/>
      <c r="F3" s="787"/>
      <c r="G3" s="785"/>
      <c r="H3" s="787"/>
      <c r="I3" s="786"/>
      <c r="J3" s="786"/>
      <c r="K3" s="785"/>
      <c r="L3" s="785"/>
      <c r="M3" s="785"/>
      <c r="N3" s="785"/>
      <c r="O3" s="785"/>
      <c r="P3" s="785"/>
      <c r="Q3" s="785"/>
      <c r="R3" s="785"/>
      <c r="S3" s="785"/>
      <c r="T3" s="785"/>
      <c r="U3" s="785"/>
      <c r="V3" s="785"/>
      <c r="W3" s="785"/>
      <c r="X3" s="785"/>
      <c r="Y3" s="785"/>
      <c r="Z3" s="784"/>
      <c r="AH3" s="747" t="s">
        <v>297</v>
      </c>
      <c r="AI3" s="749">
        <v>27.713954245286388</v>
      </c>
      <c r="AJ3" s="749">
        <v>27.95790096984004</v>
      </c>
      <c r="AK3" s="749">
        <v>27.569382294786742</v>
      </c>
      <c r="AL3" s="749">
        <v>27.691442058272457</v>
      </c>
      <c r="AM3" s="749">
        <v>28.562511348770222</v>
      </c>
      <c r="AN3" s="749">
        <v>28.90196626826404</v>
      </c>
      <c r="AO3" s="749">
        <v>29.975552652551961</v>
      </c>
      <c r="AP3" s="749">
        <v>31.59488281472288</v>
      </c>
      <c r="AQ3" s="749">
        <v>30.211211948873892</v>
      </c>
      <c r="AR3" s="749">
        <v>30.542498116493704</v>
      </c>
      <c r="AS3" s="749">
        <v>30.570870461639437</v>
      </c>
      <c r="AT3" s="749">
        <v>30.395593497977462</v>
      </c>
      <c r="AU3" s="749">
        <v>31.301789513264954</v>
      </c>
      <c r="AV3" s="749">
        <v>33.125773541069883</v>
      </c>
      <c r="AW3" s="749">
        <v>33.63270987938467</v>
      </c>
      <c r="AX3" s="749">
        <v>34.076713184354439</v>
      </c>
      <c r="AY3" s="749">
        <v>35.397063420614039</v>
      </c>
      <c r="AZ3" s="749">
        <v>35.578103181099713</v>
      </c>
      <c r="BA3" s="749">
        <v>36.289294067209489</v>
      </c>
      <c r="BB3" s="749">
        <v>36.210914313584226</v>
      </c>
      <c r="BC3" s="749">
        <v>37.933218095103989</v>
      </c>
      <c r="BD3" s="749">
        <v>39.058267924972483</v>
      </c>
      <c r="BE3" s="749">
        <v>39.660548941385073</v>
      </c>
      <c r="BF3" s="749">
        <v>39.441880781246688</v>
      </c>
      <c r="BG3" s="749">
        <v>40.002890837466083</v>
      </c>
      <c r="BH3" s="749">
        <v>40.412195725220521</v>
      </c>
      <c r="BI3" s="749">
        <v>39.370170899671621</v>
      </c>
      <c r="BJ3" s="749">
        <v>39.886687108725752</v>
      </c>
      <c r="BK3" s="749">
        <v>40.325902052216634</v>
      </c>
      <c r="BL3" s="749">
        <v>40.89901647770872</v>
      </c>
      <c r="BM3" s="749">
        <v>38.544997225574313</v>
      </c>
      <c r="BN3" s="749">
        <v>40.345001896771578</v>
      </c>
      <c r="BO3" s="749">
        <v>40.662945370838401</v>
      </c>
      <c r="BP3" s="749">
        <f>BP4+BP5</f>
        <v>40.9</v>
      </c>
      <c r="BQ3" s="747"/>
      <c r="BR3" s="747"/>
      <c r="BS3" s="747"/>
      <c r="BT3" s="747"/>
      <c r="BU3" s="747"/>
      <c r="BV3" s="747"/>
      <c r="BW3" s="747"/>
    </row>
    <row r="4" spans="1:75" ht="16.5" customHeight="1" x14ac:dyDescent="0.25">
      <c r="A4" s="784"/>
      <c r="B4" s="787" t="s">
        <v>281</v>
      </c>
      <c r="C4" s="787"/>
      <c r="D4" s="785"/>
      <c r="E4" s="785"/>
      <c r="F4" s="787"/>
      <c r="G4" s="787"/>
      <c r="H4" s="787"/>
      <c r="I4" s="786"/>
      <c r="J4" s="786"/>
      <c r="K4" s="785"/>
      <c r="L4" s="785"/>
      <c r="M4" s="785"/>
      <c r="N4" s="785"/>
      <c r="O4" s="785"/>
      <c r="P4" s="785"/>
      <c r="Q4" s="785"/>
      <c r="R4" s="785"/>
      <c r="S4" s="785"/>
      <c r="T4" s="785"/>
      <c r="U4" s="785"/>
      <c r="V4" s="785"/>
      <c r="W4" s="785"/>
      <c r="X4" s="785"/>
      <c r="Y4" s="785"/>
      <c r="Z4" s="784"/>
      <c r="AH4" s="747" t="s">
        <v>298</v>
      </c>
      <c r="AI4" s="749">
        <v>5.1668995200000003</v>
      </c>
      <c r="AJ4" s="749">
        <v>4.9465343466666791</v>
      </c>
      <c r="AK4" s="749">
        <v>5.2231052799999995</v>
      </c>
      <c r="AL4" s="749">
        <v>5.1290626133333213</v>
      </c>
      <c r="AM4" s="749">
        <v>5.7764303466666789</v>
      </c>
      <c r="AN4" s="749">
        <v>5.6394822400000004</v>
      </c>
      <c r="AO4" s="749">
        <v>5.9973084800000001</v>
      </c>
      <c r="AP4" s="749">
        <v>7.48099642666668</v>
      </c>
      <c r="AQ4" s="749">
        <v>6.1651318933333217</v>
      </c>
      <c r="AR4" s="749">
        <v>6.0040013866666788</v>
      </c>
      <c r="AS4" s="749">
        <v>5.3756620266666788</v>
      </c>
      <c r="AT4" s="749">
        <v>5.036168</v>
      </c>
      <c r="AU4" s="749">
        <v>5.3851762133333212</v>
      </c>
      <c r="AV4" s="749">
        <v>5.8335398933333211</v>
      </c>
      <c r="AW4" s="749">
        <v>5.3938110400000001</v>
      </c>
      <c r="AX4" s="749">
        <v>4.8919041066666784</v>
      </c>
      <c r="AY4" s="749">
        <v>5.2347079466666795</v>
      </c>
      <c r="AZ4" s="749">
        <v>4.5560374399999999</v>
      </c>
      <c r="BA4" s="749">
        <v>4.7407885333333208</v>
      </c>
      <c r="BB4" s="749">
        <v>5.2361491199999994</v>
      </c>
      <c r="BC4" s="749">
        <v>5.1775129066666796</v>
      </c>
      <c r="BD4" s="749">
        <v>5.218000106666679</v>
      </c>
      <c r="BE4" s="749">
        <v>5.3451897600000002</v>
      </c>
      <c r="BF4" s="749">
        <v>4.8587815466666786</v>
      </c>
      <c r="BG4" s="749">
        <v>5.2142872533333211</v>
      </c>
      <c r="BH4" s="749">
        <v>5.6302611733333219</v>
      </c>
      <c r="BI4" s="749">
        <v>4.598991733333321</v>
      </c>
      <c r="BJ4" s="749">
        <v>4.5649898133333213</v>
      </c>
      <c r="BK4" s="749">
        <v>4.2851457066666789</v>
      </c>
      <c r="BL4" s="749">
        <v>4.5975139199999999</v>
      </c>
      <c r="BM4" s="749">
        <v>4.2951850666666784</v>
      </c>
      <c r="BN4" s="749">
        <v>4.3215780800000001</v>
      </c>
      <c r="BO4" s="749">
        <v>4.3099509866666796</v>
      </c>
      <c r="BP4" s="783">
        <v>4.0999999999999996</v>
      </c>
      <c r="BQ4" s="747"/>
      <c r="BR4" s="747"/>
      <c r="BS4" s="747"/>
      <c r="BT4" s="747"/>
      <c r="BU4" s="747"/>
      <c r="BV4" s="747"/>
      <c r="BW4" s="747"/>
    </row>
    <row r="5" spans="1:75" ht="16.5" customHeight="1" x14ac:dyDescent="0.25">
      <c r="B5" s="776" t="s">
        <v>282</v>
      </c>
      <c r="C5" s="774"/>
      <c r="D5" s="774"/>
      <c r="E5" s="774"/>
      <c r="F5" s="774"/>
      <c r="G5" s="776"/>
      <c r="H5" s="774"/>
      <c r="I5" s="775"/>
      <c r="J5" s="775"/>
      <c r="K5" s="774"/>
      <c r="L5" s="774"/>
      <c r="M5" s="774"/>
      <c r="N5" s="774"/>
      <c r="O5" s="774"/>
      <c r="P5" s="774"/>
      <c r="Q5" s="774"/>
      <c r="R5" s="774"/>
      <c r="S5" s="774"/>
      <c r="T5" s="774"/>
      <c r="U5" s="774"/>
      <c r="V5" s="774"/>
      <c r="W5" s="774"/>
      <c r="X5" s="774"/>
      <c r="Y5" s="774"/>
      <c r="AH5" s="747" t="s">
        <v>299</v>
      </c>
      <c r="AI5" s="749">
        <f t="shared" ref="AI5:BO5" si="1">AI3-AI4</f>
        <v>22.547054725286387</v>
      </c>
      <c r="AJ5" s="749">
        <f t="shared" si="1"/>
        <v>23.011366623173359</v>
      </c>
      <c r="AK5" s="749">
        <f t="shared" si="1"/>
        <v>22.346277014786743</v>
      </c>
      <c r="AL5" s="749">
        <f t="shared" si="1"/>
        <v>22.562379444939136</v>
      </c>
      <c r="AM5" s="749">
        <f t="shared" si="1"/>
        <v>22.786081002103543</v>
      </c>
      <c r="AN5" s="749">
        <f t="shared" si="1"/>
        <v>23.262484028264041</v>
      </c>
      <c r="AO5" s="749">
        <f t="shared" si="1"/>
        <v>23.97824417255196</v>
      </c>
      <c r="AP5" s="749">
        <f t="shared" si="1"/>
        <v>24.113886388056201</v>
      </c>
      <c r="AQ5" s="749">
        <f t="shared" si="1"/>
        <v>24.046080055540571</v>
      </c>
      <c r="AR5" s="749">
        <f t="shared" si="1"/>
        <v>24.538496729827024</v>
      </c>
      <c r="AS5" s="749">
        <f t="shared" si="1"/>
        <v>25.195208434972759</v>
      </c>
      <c r="AT5" s="749">
        <f t="shared" si="1"/>
        <v>25.359425497977462</v>
      </c>
      <c r="AU5" s="749">
        <f t="shared" si="1"/>
        <v>25.916613299931633</v>
      </c>
      <c r="AV5" s="749">
        <f t="shared" si="1"/>
        <v>27.292233647736563</v>
      </c>
      <c r="AW5" s="749">
        <f t="shared" si="1"/>
        <v>28.238898839384671</v>
      </c>
      <c r="AX5" s="749">
        <f t="shared" si="1"/>
        <v>29.18480907768776</v>
      </c>
      <c r="AY5" s="749">
        <f t="shared" si="1"/>
        <v>30.162355473947358</v>
      </c>
      <c r="AZ5" s="749">
        <f t="shared" si="1"/>
        <v>31.022065741099713</v>
      </c>
      <c r="BA5" s="749">
        <f t="shared" si="1"/>
        <v>31.548505533876167</v>
      </c>
      <c r="BB5" s="749">
        <f t="shared" si="1"/>
        <v>30.974765193584226</v>
      </c>
      <c r="BC5" s="749">
        <f t="shared" si="1"/>
        <v>32.755705188437311</v>
      </c>
      <c r="BD5" s="749">
        <f t="shared" si="1"/>
        <v>33.840267818305804</v>
      </c>
      <c r="BE5" s="749">
        <f t="shared" si="1"/>
        <v>34.315359181385077</v>
      </c>
      <c r="BF5" s="749">
        <f t="shared" si="1"/>
        <v>34.583099234580011</v>
      </c>
      <c r="BG5" s="749">
        <f t="shared" si="1"/>
        <v>34.788603584132758</v>
      </c>
      <c r="BH5" s="749">
        <f t="shared" si="1"/>
        <v>34.781934551887197</v>
      </c>
      <c r="BI5" s="749">
        <f t="shared" si="1"/>
        <v>34.7711791663383</v>
      </c>
      <c r="BJ5" s="749">
        <f t="shared" si="1"/>
        <v>35.321697295392433</v>
      </c>
      <c r="BK5" s="749">
        <f t="shared" si="1"/>
        <v>36.040756345549951</v>
      </c>
      <c r="BL5" s="749">
        <f t="shared" si="1"/>
        <v>36.301502557708723</v>
      </c>
      <c r="BM5" s="749">
        <f t="shared" si="1"/>
        <v>34.249812158907638</v>
      </c>
      <c r="BN5" s="749">
        <f t="shared" si="1"/>
        <v>36.023423816771576</v>
      </c>
      <c r="BO5" s="749">
        <f t="shared" si="1"/>
        <v>36.352994384171723</v>
      </c>
      <c r="BP5" s="783">
        <v>36.799999999999997</v>
      </c>
      <c r="BQ5" s="749">
        <f t="shared" ref="BQ5:BW5" si="2">BQ3-BQ4</f>
        <v>0</v>
      </c>
      <c r="BR5" s="749">
        <f t="shared" si="2"/>
        <v>0</v>
      </c>
      <c r="BS5" s="749">
        <f t="shared" si="2"/>
        <v>0</v>
      </c>
      <c r="BT5" s="749">
        <f t="shared" si="2"/>
        <v>0</v>
      </c>
      <c r="BU5" s="749">
        <f t="shared" si="2"/>
        <v>0</v>
      </c>
      <c r="BV5" s="749">
        <f t="shared" si="2"/>
        <v>0</v>
      </c>
      <c r="BW5" s="749">
        <f t="shared" si="2"/>
        <v>0</v>
      </c>
    </row>
    <row r="6" spans="1:75" ht="16.5" customHeight="1" x14ac:dyDescent="0.25">
      <c r="B6" s="776"/>
      <c r="C6" s="776" t="s">
        <v>814</v>
      </c>
      <c r="D6" s="774"/>
      <c r="E6" s="774"/>
      <c r="F6" s="774"/>
      <c r="G6" s="776"/>
      <c r="H6" s="774"/>
      <c r="I6" s="775"/>
      <c r="J6" s="775"/>
      <c r="K6" s="774"/>
      <c r="L6" s="774"/>
      <c r="M6" s="774"/>
      <c r="N6" s="774"/>
      <c r="O6" s="774"/>
      <c r="P6" s="774"/>
      <c r="Q6" s="774"/>
      <c r="R6" s="774"/>
      <c r="S6" s="774"/>
      <c r="T6" s="774"/>
      <c r="U6" s="774"/>
      <c r="V6" s="774"/>
      <c r="W6" s="774"/>
      <c r="X6" s="774"/>
      <c r="Y6" s="774"/>
      <c r="BN6" s="746" t="s">
        <v>299</v>
      </c>
      <c r="BO6" s="781">
        <f>BO5/BN5-1</f>
        <v>9.1487852203184783E-3</v>
      </c>
      <c r="BP6" s="781">
        <f>BP5/BO5-1</f>
        <v>1.2296252988251766E-2</v>
      </c>
    </row>
    <row r="7" spans="1:75" ht="16.5" customHeight="1" x14ac:dyDescent="0.25">
      <c r="B7" s="780" t="s">
        <v>820</v>
      </c>
      <c r="C7" s="778"/>
      <c r="D7" s="778"/>
      <c r="E7" s="778"/>
      <c r="F7" s="778"/>
      <c r="G7" s="780"/>
      <c r="H7" s="778"/>
      <c r="I7" s="779"/>
      <c r="J7" s="779"/>
      <c r="K7" s="778"/>
      <c r="L7" s="778"/>
      <c r="M7" s="778"/>
      <c r="N7" s="778"/>
      <c r="O7" s="778"/>
      <c r="P7" s="778"/>
      <c r="Q7" s="778"/>
      <c r="R7" s="778"/>
      <c r="S7" s="778"/>
      <c r="T7" s="778"/>
      <c r="U7" s="778"/>
      <c r="V7" s="778"/>
      <c r="W7" s="778"/>
      <c r="X7" s="778"/>
      <c r="Y7" s="778"/>
      <c r="AG7" s="746" t="s">
        <v>819</v>
      </c>
      <c r="AH7" s="782" t="s">
        <v>818</v>
      </c>
      <c r="BN7" s="746" t="s">
        <v>297</v>
      </c>
      <c r="BP7" s="781">
        <f>BP3/BO3-1</f>
        <v>5.8297456566340777E-3</v>
      </c>
    </row>
    <row r="8" spans="1:75" ht="16.5" customHeight="1" x14ac:dyDescent="0.25">
      <c r="B8" s="780"/>
      <c r="C8" s="780" t="s">
        <v>817</v>
      </c>
      <c r="D8" s="778"/>
      <c r="E8" s="778"/>
      <c r="F8" s="778"/>
      <c r="G8" s="778"/>
      <c r="H8" s="778"/>
      <c r="I8" s="779"/>
      <c r="J8" s="779"/>
      <c r="K8" s="778"/>
      <c r="L8" s="778"/>
      <c r="M8" s="778"/>
      <c r="N8" s="778"/>
      <c r="O8" s="778"/>
      <c r="P8" s="778"/>
      <c r="Q8" s="778"/>
      <c r="R8" s="778"/>
      <c r="S8" s="778"/>
      <c r="T8" s="778"/>
      <c r="U8" s="778"/>
      <c r="V8" s="778"/>
      <c r="W8" s="778"/>
      <c r="X8" s="778"/>
      <c r="Y8" s="778"/>
    </row>
    <row r="9" spans="1:75" ht="16.5" customHeight="1" x14ac:dyDescent="0.25">
      <c r="B9" s="777" t="s">
        <v>283</v>
      </c>
      <c r="C9" s="774"/>
      <c r="D9" s="774"/>
      <c r="E9" s="774"/>
      <c r="F9" s="774"/>
      <c r="G9" s="777"/>
      <c r="H9" s="774"/>
      <c r="I9" s="775"/>
      <c r="J9" s="775"/>
      <c r="K9" s="774"/>
      <c r="L9" s="774"/>
      <c r="M9" s="774"/>
      <c r="N9" s="774"/>
      <c r="O9" s="774"/>
      <c r="P9" s="774"/>
      <c r="Q9" s="774"/>
      <c r="R9" s="774"/>
      <c r="S9" s="774"/>
      <c r="T9" s="774"/>
      <c r="U9" s="774"/>
      <c r="V9" s="774"/>
      <c r="W9" s="774"/>
      <c r="X9" s="774"/>
      <c r="Y9" s="774"/>
    </row>
    <row r="10" spans="1:75" ht="16.5" customHeight="1" x14ac:dyDescent="0.25">
      <c r="B10" s="776"/>
      <c r="C10" s="776" t="s">
        <v>816</v>
      </c>
      <c r="D10" s="774"/>
      <c r="E10" s="774"/>
      <c r="F10" s="774"/>
      <c r="G10" s="774"/>
      <c r="H10" s="774"/>
      <c r="I10" s="775"/>
      <c r="J10" s="775"/>
      <c r="K10" s="774"/>
      <c r="L10" s="774"/>
      <c r="M10" s="774"/>
      <c r="N10" s="774"/>
      <c r="O10" s="774"/>
      <c r="P10" s="774"/>
      <c r="Q10" s="774"/>
      <c r="R10" s="774"/>
      <c r="S10" s="774"/>
      <c r="T10" s="774"/>
      <c r="U10" s="774"/>
      <c r="V10" s="774"/>
      <c r="W10" s="774"/>
      <c r="X10" s="774"/>
      <c r="Y10" s="774"/>
    </row>
    <row r="11" spans="1:75" ht="16.5" customHeight="1" x14ac:dyDescent="0.25">
      <c r="B11" s="776"/>
      <c r="C11" s="776" t="s">
        <v>284</v>
      </c>
      <c r="D11" s="774"/>
      <c r="E11" s="774"/>
      <c r="F11" s="774"/>
      <c r="G11" s="774"/>
      <c r="H11" s="774"/>
      <c r="I11" s="775"/>
      <c r="J11" s="775"/>
      <c r="K11" s="774"/>
      <c r="L11" s="774"/>
      <c r="M11" s="774"/>
      <c r="N11" s="774"/>
      <c r="O11" s="774"/>
      <c r="P11" s="774"/>
      <c r="Q11" s="774"/>
      <c r="R11" s="774"/>
      <c r="S11" s="774"/>
      <c r="T11" s="774"/>
      <c r="U11" s="774"/>
      <c r="V11" s="774"/>
      <c r="W11" s="774"/>
      <c r="X11" s="774"/>
      <c r="Y11" s="774"/>
    </row>
    <row r="12" spans="1:75" ht="16.5" customHeight="1" x14ac:dyDescent="0.25">
      <c r="B12" s="776"/>
      <c r="C12" s="776" t="s">
        <v>285</v>
      </c>
      <c r="D12" s="774"/>
      <c r="E12" s="774"/>
      <c r="F12" s="774"/>
      <c r="G12" s="774"/>
      <c r="H12" s="774"/>
      <c r="I12" s="775"/>
      <c r="J12" s="775"/>
      <c r="K12" s="774"/>
      <c r="L12" s="774"/>
      <c r="M12" s="774"/>
      <c r="N12" s="774"/>
      <c r="O12" s="774"/>
      <c r="P12" s="774"/>
      <c r="Q12" s="774"/>
      <c r="R12" s="774"/>
      <c r="S12" s="774"/>
      <c r="T12" s="774"/>
      <c r="U12" s="774"/>
      <c r="V12" s="774"/>
      <c r="W12" s="774"/>
      <c r="X12" s="774"/>
      <c r="Y12" s="774"/>
    </row>
    <row r="13" spans="1:75" ht="16.5" customHeight="1" x14ac:dyDescent="0.25">
      <c r="B13" s="772" t="s">
        <v>561</v>
      </c>
      <c r="C13" s="772"/>
      <c r="D13" s="772"/>
      <c r="E13" s="772"/>
      <c r="F13" s="772"/>
      <c r="G13" s="772"/>
      <c r="H13" s="772"/>
      <c r="I13" s="773"/>
      <c r="J13" s="773"/>
      <c r="K13" s="772"/>
      <c r="L13" s="772"/>
      <c r="M13" s="772"/>
      <c r="N13" s="772"/>
      <c r="O13" s="772"/>
      <c r="P13" s="772"/>
      <c r="Q13" s="772"/>
      <c r="R13" s="772"/>
      <c r="S13" s="772"/>
      <c r="T13" s="772"/>
      <c r="U13" s="772"/>
      <c r="V13" s="772"/>
      <c r="W13" s="772"/>
      <c r="X13" s="772"/>
      <c r="Y13" s="772"/>
    </row>
    <row r="14" spans="1:75" ht="16.5" customHeight="1" x14ac:dyDescent="0.25">
      <c r="B14" s="772"/>
      <c r="C14" s="772" t="s">
        <v>814</v>
      </c>
      <c r="D14" s="772"/>
      <c r="E14" s="772"/>
      <c r="F14" s="772"/>
      <c r="G14" s="772"/>
      <c r="H14" s="772"/>
      <c r="I14" s="773"/>
      <c r="J14" s="773"/>
      <c r="K14" s="772"/>
      <c r="L14" s="772"/>
      <c r="M14" s="772"/>
      <c r="N14" s="772"/>
      <c r="O14" s="772"/>
      <c r="P14" s="772"/>
      <c r="Q14" s="772"/>
      <c r="R14" s="772"/>
      <c r="S14" s="772"/>
      <c r="T14" s="772"/>
      <c r="U14" s="772"/>
      <c r="V14" s="772"/>
      <c r="W14" s="772"/>
      <c r="X14" s="772"/>
      <c r="Y14" s="772"/>
    </row>
    <row r="15" spans="1:75" ht="16.5" customHeight="1" x14ac:dyDescent="0.25">
      <c r="B15" s="769" t="s">
        <v>815</v>
      </c>
      <c r="C15" s="771"/>
      <c r="D15" s="769"/>
      <c r="E15" s="769"/>
      <c r="F15" s="769"/>
      <c r="G15" s="769"/>
      <c r="H15" s="769"/>
      <c r="I15" s="770"/>
      <c r="J15" s="770"/>
      <c r="K15" s="769"/>
      <c r="L15" s="769"/>
      <c r="M15" s="769"/>
      <c r="N15" s="769"/>
      <c r="O15" s="769"/>
      <c r="P15" s="769"/>
      <c r="Q15" s="769"/>
      <c r="R15" s="769"/>
      <c r="S15" s="769"/>
      <c r="T15" s="769"/>
      <c r="U15" s="769"/>
      <c r="V15" s="769"/>
      <c r="W15" s="769"/>
      <c r="X15" s="769"/>
      <c r="Y15" s="769"/>
    </row>
    <row r="16" spans="1:75" ht="16.5" customHeight="1" x14ac:dyDescent="0.25">
      <c r="B16" s="769"/>
      <c r="C16" s="769" t="s">
        <v>814</v>
      </c>
      <c r="D16" s="769"/>
      <c r="E16" s="769"/>
      <c r="F16" s="769"/>
      <c r="G16" s="769"/>
      <c r="H16" s="769"/>
      <c r="I16" s="770"/>
      <c r="J16" s="770"/>
      <c r="K16" s="769"/>
      <c r="L16" s="769"/>
      <c r="M16" s="769"/>
      <c r="N16" s="769"/>
      <c r="O16" s="769"/>
      <c r="P16" s="769"/>
      <c r="Q16" s="769"/>
      <c r="R16" s="769"/>
      <c r="S16" s="769"/>
      <c r="T16" s="769"/>
      <c r="U16" s="769"/>
      <c r="V16" s="769"/>
      <c r="W16" s="769"/>
      <c r="X16" s="769"/>
      <c r="Y16" s="769"/>
    </row>
    <row r="17" spans="1:63" ht="16.5" customHeight="1" x14ac:dyDescent="0.25">
      <c r="B17" s="767" t="s">
        <v>286</v>
      </c>
      <c r="C17" s="767"/>
      <c r="D17" s="767"/>
      <c r="E17" s="767"/>
      <c r="F17" s="767"/>
      <c r="G17" s="767"/>
      <c r="H17" s="767"/>
      <c r="I17" s="768"/>
      <c r="J17" s="768"/>
      <c r="K17" s="767"/>
      <c r="L17" s="767"/>
      <c r="M17" s="767"/>
      <c r="N17" s="767"/>
      <c r="O17" s="767"/>
      <c r="P17" s="767"/>
      <c r="Q17" s="767"/>
      <c r="R17" s="767"/>
      <c r="S17" s="767"/>
      <c r="T17" s="767"/>
      <c r="U17" s="767"/>
      <c r="V17" s="767"/>
      <c r="W17" s="767"/>
      <c r="X17" s="767"/>
      <c r="Y17" s="767"/>
    </row>
    <row r="18" spans="1:63" ht="16.5" customHeight="1" x14ac:dyDescent="0.25">
      <c r="B18" s="767"/>
      <c r="C18" s="767" t="s">
        <v>814</v>
      </c>
      <c r="D18" s="767"/>
      <c r="E18" s="767"/>
      <c r="F18" s="767"/>
      <c r="G18" s="767"/>
      <c r="H18" s="767"/>
      <c r="I18" s="768"/>
      <c r="J18" s="768"/>
      <c r="K18" s="767"/>
      <c r="L18" s="767"/>
      <c r="M18" s="767"/>
      <c r="N18" s="767"/>
      <c r="O18" s="767"/>
      <c r="P18" s="767"/>
      <c r="Q18" s="767"/>
      <c r="R18" s="767"/>
      <c r="S18" s="767"/>
      <c r="T18" s="767"/>
      <c r="U18" s="767"/>
      <c r="V18" s="767"/>
      <c r="W18" s="767"/>
      <c r="X18" s="767"/>
      <c r="Y18" s="767"/>
    </row>
    <row r="19" spans="1:63" ht="16.5" customHeight="1" x14ac:dyDescent="0.25">
      <c r="B19" s="764" t="s">
        <v>287</v>
      </c>
      <c r="C19" s="763"/>
      <c r="D19" s="764"/>
      <c r="E19" s="764"/>
      <c r="F19" s="764"/>
      <c r="G19" s="764"/>
      <c r="H19" s="764"/>
      <c r="I19" s="765"/>
      <c r="J19" s="765"/>
      <c r="K19" s="764"/>
      <c r="L19" s="764"/>
      <c r="M19" s="764"/>
      <c r="N19" s="764"/>
      <c r="O19" s="764"/>
      <c r="P19" s="764"/>
      <c r="Q19" s="764"/>
      <c r="R19" s="764"/>
      <c r="S19" s="764"/>
      <c r="T19" s="764"/>
      <c r="U19" s="764"/>
      <c r="V19" s="764"/>
      <c r="W19" s="764"/>
      <c r="X19" s="764"/>
      <c r="Y19" s="764"/>
      <c r="Z19" s="763"/>
    </row>
    <row r="20" spans="1:63" ht="16.5" customHeight="1" x14ac:dyDescent="0.25">
      <c r="B20" s="766"/>
      <c r="C20" s="766" t="s">
        <v>814</v>
      </c>
      <c r="D20" s="764"/>
      <c r="E20" s="764"/>
      <c r="F20" s="764"/>
      <c r="G20" s="766"/>
      <c r="H20" s="764"/>
      <c r="I20" s="765"/>
      <c r="J20" s="765"/>
      <c r="K20" s="764"/>
      <c r="L20" s="764"/>
      <c r="M20" s="764"/>
      <c r="N20" s="764"/>
      <c r="O20" s="764"/>
      <c r="P20" s="764"/>
      <c r="Q20" s="764"/>
      <c r="R20" s="764"/>
      <c r="S20" s="764"/>
      <c r="T20" s="764"/>
      <c r="U20" s="764"/>
      <c r="V20" s="764"/>
      <c r="W20" s="764"/>
      <c r="X20" s="764"/>
      <c r="Y20" s="764"/>
      <c r="Z20" s="763"/>
    </row>
    <row r="21" spans="1:63" ht="16.5" customHeight="1" x14ac:dyDescent="0.25">
      <c r="A21" s="762" t="s">
        <v>288</v>
      </c>
      <c r="B21" s="761"/>
      <c r="G21" s="761"/>
      <c r="I21" s="752"/>
      <c r="J21" s="752"/>
    </row>
    <row r="22" spans="1:63" ht="16.5" customHeight="1" thickBot="1" x14ac:dyDescent="0.3">
      <c r="A22" s="760" t="s">
        <v>289</v>
      </c>
      <c r="B22" s="759" t="s">
        <v>290</v>
      </c>
      <c r="C22" s="758" t="s">
        <v>291</v>
      </c>
      <c r="D22" s="759" t="s">
        <v>292</v>
      </c>
      <c r="E22" s="758" t="s">
        <v>293</v>
      </c>
      <c r="F22" s="758" t="s">
        <v>294</v>
      </c>
      <c r="G22" s="759" t="s">
        <v>295</v>
      </c>
      <c r="H22" s="758" t="s">
        <v>296</v>
      </c>
      <c r="I22" s="757"/>
      <c r="J22" s="756" t="s">
        <v>813</v>
      </c>
      <c r="K22" s="753" t="s">
        <v>298</v>
      </c>
      <c r="L22" s="753" t="s">
        <v>297</v>
      </c>
      <c r="M22" s="753"/>
      <c r="N22" s="753" t="s">
        <v>297</v>
      </c>
      <c r="O22" s="753" t="s">
        <v>298</v>
      </c>
      <c r="P22" s="755"/>
      <c r="Q22" s="754"/>
      <c r="R22" s="755"/>
      <c r="S22" s="754"/>
      <c r="T22" s="754"/>
      <c r="U22" s="754"/>
      <c r="V22" s="753"/>
      <c r="W22" s="753"/>
      <c r="X22" s="753"/>
      <c r="Y22" s="753"/>
      <c r="Z22" s="753"/>
      <c r="AA22" s="747"/>
      <c r="AB22" s="747"/>
      <c r="AC22" s="747"/>
      <c r="AD22" s="747"/>
      <c r="AE22" s="747"/>
      <c r="AF22" s="747"/>
      <c r="AG22" s="747"/>
      <c r="AH22" s="747"/>
      <c r="AI22" s="747"/>
      <c r="AJ22" s="747"/>
      <c r="AK22" s="747"/>
      <c r="AL22" s="747"/>
      <c r="AM22" s="747"/>
      <c r="AN22" s="747"/>
      <c r="AO22" s="747"/>
      <c r="AP22" s="747"/>
      <c r="AQ22" s="747"/>
      <c r="AR22" s="747"/>
      <c r="AS22" s="747"/>
      <c r="AT22" s="747"/>
      <c r="AU22" s="747"/>
      <c r="AV22" s="747"/>
      <c r="AW22" s="747"/>
      <c r="AX22" s="747"/>
      <c r="AY22" s="747"/>
      <c r="AZ22" s="747"/>
      <c r="BA22" s="747"/>
      <c r="BB22" s="747"/>
      <c r="BC22" s="747"/>
      <c r="BD22" s="747"/>
      <c r="BE22" s="747"/>
      <c r="BF22" s="747"/>
      <c r="BG22" s="747"/>
      <c r="BH22" s="747"/>
      <c r="BI22" s="747"/>
      <c r="BJ22" s="747"/>
      <c r="BK22" s="747"/>
    </row>
    <row r="23" spans="1:63" ht="16.5" customHeight="1" x14ac:dyDescent="0.25">
      <c r="A23" s="746">
        <v>1959</v>
      </c>
      <c r="B23" s="746">
        <v>2.4166654555198499</v>
      </c>
      <c r="C23" s="746">
        <v>2.1215266666666701</v>
      </c>
      <c r="D23" s="746">
        <v>2.03904</v>
      </c>
      <c r="E23" s="746">
        <v>0.99241980003003905</v>
      </c>
      <c r="F23" s="746">
        <v>0.43035895165390198</v>
      </c>
      <c r="G23" s="746">
        <v>1.25421466923516E-2</v>
      </c>
      <c r="H23" s="746">
        <v>1.0638312238102201</v>
      </c>
      <c r="I23" s="750"/>
      <c r="J23" s="749">
        <f t="shared" ref="J23:J54" si="3">B23*$J$88-G23*$J$88</f>
        <v>8.808707803543955</v>
      </c>
      <c r="K23" s="749">
        <f t="shared" ref="K23:K54" si="4">C23*$J$88</f>
        <v>7.7732737066666795</v>
      </c>
      <c r="L23" s="749">
        <f t="shared" ref="L23:L54" si="5">J23+K23</f>
        <v>16.581981510210635</v>
      </c>
      <c r="M23" s="747"/>
      <c r="N23" s="747"/>
      <c r="O23" s="747"/>
      <c r="P23" s="747"/>
      <c r="Q23" s="747"/>
      <c r="R23" s="747"/>
      <c r="S23" s="747"/>
      <c r="T23" s="747"/>
      <c r="U23" s="747"/>
      <c r="V23" s="747"/>
      <c r="W23" s="747"/>
      <c r="X23" s="747"/>
      <c r="Y23" s="747"/>
      <c r="Z23" s="747"/>
      <c r="AA23" s="747"/>
      <c r="AB23" s="747"/>
      <c r="AC23" s="747"/>
      <c r="AD23" s="747"/>
      <c r="AE23" s="747"/>
      <c r="AF23" s="747"/>
      <c r="AG23" s="747"/>
      <c r="AH23" s="747"/>
      <c r="AI23" s="747"/>
      <c r="AJ23" s="747"/>
      <c r="AK23" s="747"/>
      <c r="AL23" s="747"/>
      <c r="AM23" s="747"/>
      <c r="AN23" s="747"/>
      <c r="AO23" s="747"/>
      <c r="AP23" s="747"/>
      <c r="AQ23" s="747"/>
      <c r="AR23" s="747"/>
      <c r="AS23" s="747"/>
      <c r="AT23" s="747"/>
      <c r="AU23" s="747"/>
      <c r="AV23" s="747"/>
      <c r="AW23" s="747"/>
      <c r="AX23" s="747"/>
      <c r="AY23" s="747"/>
      <c r="AZ23" s="747"/>
      <c r="BA23" s="747"/>
      <c r="BB23" s="747"/>
      <c r="BC23" s="747"/>
      <c r="BD23" s="747"/>
      <c r="BE23" s="747"/>
      <c r="BF23" s="747"/>
      <c r="BG23" s="747"/>
      <c r="BH23" s="747"/>
      <c r="BI23" s="747"/>
      <c r="BJ23" s="747"/>
      <c r="BK23" s="747"/>
    </row>
    <row r="24" spans="1:63" ht="16.5" customHeight="1" x14ac:dyDescent="0.25">
      <c r="A24" s="746">
        <v>1960</v>
      </c>
      <c r="B24" s="746">
        <v>2.5617962105000598</v>
      </c>
      <c r="C24" s="746">
        <v>1.8644033333333301</v>
      </c>
      <c r="D24" s="746">
        <v>1.50804</v>
      </c>
      <c r="E24" s="746">
        <v>0.93651429178828205</v>
      </c>
      <c r="F24" s="746">
        <v>1.25234662972206</v>
      </c>
      <c r="G24" s="746">
        <v>1.3682051425250001E-2</v>
      </c>
      <c r="H24" s="746">
        <v>0.71561657089780295</v>
      </c>
      <c r="I24" s="750"/>
      <c r="J24" s="749">
        <f t="shared" si="3"/>
        <v>9.3362902788501039</v>
      </c>
      <c r="K24" s="749">
        <f t="shared" si="4"/>
        <v>6.8311738133333213</v>
      </c>
      <c r="L24" s="749">
        <f t="shared" si="5"/>
        <v>16.167464092183426</v>
      </c>
      <c r="M24" s="747"/>
      <c r="N24" s="747"/>
      <c r="O24" s="747"/>
      <c r="P24" s="747"/>
      <c r="Q24" s="747"/>
      <c r="R24" s="747"/>
      <c r="S24" s="747"/>
      <c r="T24" s="747"/>
      <c r="U24" s="747"/>
      <c r="V24" s="747"/>
      <c r="W24" s="747"/>
      <c r="X24" s="747"/>
      <c r="Y24" s="747"/>
      <c r="Z24" s="747"/>
      <c r="AA24" s="747"/>
      <c r="AB24" s="747"/>
      <c r="AC24" s="747"/>
      <c r="AD24" s="747"/>
      <c r="AE24" s="747"/>
      <c r="AF24" s="747"/>
      <c r="AG24" s="747"/>
      <c r="AH24" s="747"/>
      <c r="AI24" s="747"/>
      <c r="AJ24" s="747"/>
      <c r="AK24" s="747"/>
      <c r="AL24" s="747"/>
      <c r="AM24" s="747"/>
      <c r="AN24" s="747"/>
      <c r="AO24" s="747"/>
      <c r="AP24" s="747"/>
      <c r="AQ24" s="747"/>
      <c r="AR24" s="747"/>
      <c r="AS24" s="747"/>
      <c r="AT24" s="747"/>
      <c r="AU24" s="747"/>
      <c r="AV24" s="747"/>
      <c r="AW24" s="747"/>
      <c r="AX24" s="747"/>
      <c r="AY24" s="747"/>
      <c r="AZ24" s="747"/>
      <c r="BA24" s="747"/>
      <c r="BB24" s="747"/>
      <c r="BC24" s="747"/>
      <c r="BD24" s="747"/>
      <c r="BE24" s="747"/>
      <c r="BF24" s="747"/>
      <c r="BG24" s="747"/>
      <c r="BH24" s="747"/>
      <c r="BI24" s="747"/>
      <c r="BJ24" s="747"/>
      <c r="BK24" s="747"/>
    </row>
    <row r="25" spans="1:63" ht="16.5" customHeight="1" x14ac:dyDescent="0.25">
      <c r="A25" s="746">
        <v>1961</v>
      </c>
      <c r="B25" s="746">
        <v>2.56942751478099</v>
      </c>
      <c r="C25" s="746">
        <v>1.78748333333333</v>
      </c>
      <c r="D25" s="746">
        <v>1.65672</v>
      </c>
      <c r="E25" s="746">
        <v>0.83950878354652503</v>
      </c>
      <c r="F25" s="746">
        <v>0.89961951456469202</v>
      </c>
      <c r="G25" s="746">
        <v>1.45476739776071E-2</v>
      </c>
      <c r="H25" s="746">
        <v>0.946514876025497</v>
      </c>
      <c r="I25" s="750"/>
      <c r="J25" s="749">
        <f t="shared" si="3"/>
        <v>9.3610797367035943</v>
      </c>
      <c r="K25" s="749">
        <f t="shared" si="4"/>
        <v>6.5493389333333214</v>
      </c>
      <c r="L25" s="749">
        <f t="shared" si="5"/>
        <v>15.910418670036915</v>
      </c>
      <c r="M25" s="747"/>
      <c r="N25" s="747"/>
      <c r="O25" s="747"/>
      <c r="P25" s="747"/>
      <c r="Q25" s="747"/>
      <c r="R25" s="747"/>
      <c r="S25" s="747"/>
      <c r="T25" s="747"/>
      <c r="U25" s="747"/>
      <c r="V25" s="747"/>
      <c r="W25" s="747"/>
      <c r="X25" s="747"/>
      <c r="Y25" s="747"/>
      <c r="Z25" s="747"/>
      <c r="AA25" s="747"/>
      <c r="AB25" s="747"/>
      <c r="AC25" s="747"/>
      <c r="AD25" s="747"/>
      <c r="AE25" s="747"/>
      <c r="AF25" s="747"/>
      <c r="AG25" s="747"/>
      <c r="AH25" s="747"/>
      <c r="AI25" s="747"/>
      <c r="AJ25" s="747"/>
      <c r="AK25" s="747"/>
      <c r="AL25" s="747"/>
      <c r="AM25" s="747"/>
      <c r="AN25" s="747"/>
      <c r="AO25" s="747"/>
      <c r="AP25" s="747"/>
      <c r="AQ25" s="747"/>
      <c r="AR25" s="747"/>
      <c r="AS25" s="747"/>
      <c r="AT25" s="747"/>
      <c r="AU25" s="747"/>
      <c r="AV25" s="747"/>
      <c r="AW25" s="747"/>
      <c r="AX25" s="747"/>
      <c r="AY25" s="747"/>
      <c r="AZ25" s="747"/>
      <c r="BA25" s="747"/>
      <c r="BB25" s="747"/>
      <c r="BC25" s="747"/>
      <c r="BD25" s="747"/>
      <c r="BE25" s="747"/>
      <c r="BF25" s="747"/>
      <c r="BG25" s="747"/>
      <c r="BH25" s="747"/>
      <c r="BI25" s="747"/>
      <c r="BJ25" s="747"/>
      <c r="BK25" s="747"/>
    </row>
    <row r="26" spans="1:63" ht="16.5" customHeight="1" x14ac:dyDescent="0.25">
      <c r="A26" s="746">
        <v>1962</v>
      </c>
      <c r="B26" s="746">
        <v>2.6600862333139701</v>
      </c>
      <c r="C26" s="746">
        <v>1.6577566666666701</v>
      </c>
      <c r="D26" s="746">
        <v>1.1894400000000001</v>
      </c>
      <c r="E26" s="746">
        <v>0.92360327530476705</v>
      </c>
      <c r="F26" s="746">
        <v>1.2939620354703001</v>
      </c>
      <c r="G26" s="746">
        <v>1.56798665482469E-2</v>
      </c>
      <c r="H26" s="746">
        <v>0.89515772265732096</v>
      </c>
      <c r="I26" s="750"/>
      <c r="J26" s="749">
        <f t="shared" si="3"/>
        <v>9.6891049278296109</v>
      </c>
      <c r="K26" s="749">
        <f t="shared" si="4"/>
        <v>6.0740204266666797</v>
      </c>
      <c r="L26" s="749">
        <f t="shared" si="5"/>
        <v>15.763125354496291</v>
      </c>
      <c r="M26" s="747"/>
      <c r="N26" s="747"/>
      <c r="O26" s="747"/>
      <c r="P26" s="747"/>
      <c r="Q26" s="747"/>
      <c r="R26" s="747"/>
      <c r="S26" s="747"/>
      <c r="T26" s="747"/>
      <c r="U26" s="747"/>
      <c r="V26" s="747"/>
      <c r="W26" s="747"/>
      <c r="X26" s="747"/>
      <c r="Y26" s="747"/>
      <c r="Z26" s="747"/>
      <c r="AA26" s="747"/>
      <c r="AB26" s="747"/>
      <c r="AC26" s="747"/>
      <c r="AD26" s="747"/>
      <c r="AE26" s="747"/>
      <c r="AF26" s="747"/>
      <c r="AG26" s="747"/>
      <c r="AH26" s="747"/>
      <c r="AI26" s="747"/>
      <c r="AJ26" s="747"/>
      <c r="AK26" s="747"/>
      <c r="AL26" s="747"/>
      <c r="AM26" s="747"/>
      <c r="AN26" s="747"/>
      <c r="AO26" s="747"/>
      <c r="AP26" s="747"/>
      <c r="AQ26" s="747"/>
      <c r="AR26" s="747"/>
      <c r="AS26" s="747"/>
      <c r="AT26" s="747"/>
      <c r="AU26" s="747"/>
      <c r="AV26" s="747"/>
      <c r="AW26" s="747"/>
      <c r="AX26" s="747"/>
      <c r="AY26" s="747"/>
      <c r="AZ26" s="747"/>
      <c r="BA26" s="747"/>
      <c r="BB26" s="747"/>
      <c r="BC26" s="747"/>
      <c r="BD26" s="747"/>
      <c r="BE26" s="747"/>
      <c r="BF26" s="747"/>
      <c r="BG26" s="747"/>
      <c r="BH26" s="747"/>
      <c r="BI26" s="747"/>
      <c r="BJ26" s="747"/>
      <c r="BK26" s="747"/>
    </row>
    <row r="27" spans="1:63" ht="16.5" customHeight="1" x14ac:dyDescent="0.25">
      <c r="A27" s="746">
        <v>1963</v>
      </c>
      <c r="B27" s="746">
        <v>2.8018687814766801</v>
      </c>
      <c r="C27" s="746">
        <v>1.60405666666667</v>
      </c>
      <c r="D27" s="746">
        <v>1.21068</v>
      </c>
      <c r="E27" s="746">
        <v>1.1116977670630099</v>
      </c>
      <c r="F27" s="746">
        <v>0.95973179823656796</v>
      </c>
      <c r="G27" s="746">
        <v>1.66529843536245E-2</v>
      </c>
      <c r="H27" s="746">
        <v>1.10716289849015</v>
      </c>
      <c r="I27" s="750"/>
      <c r="J27" s="749">
        <f t="shared" si="3"/>
        <v>10.205030680658876</v>
      </c>
      <c r="K27" s="749">
        <f t="shared" si="4"/>
        <v>5.8772636266666796</v>
      </c>
      <c r="L27" s="749">
        <f t="shared" si="5"/>
        <v>16.082294307325554</v>
      </c>
      <c r="M27" s="747"/>
      <c r="N27" s="747"/>
      <c r="O27" s="747"/>
      <c r="P27" s="747"/>
      <c r="Q27" s="747"/>
      <c r="R27" s="747"/>
      <c r="S27" s="747"/>
      <c r="T27" s="747"/>
      <c r="U27" s="747"/>
      <c r="V27" s="747"/>
      <c r="W27" s="747"/>
      <c r="X27" s="747"/>
      <c r="Y27" s="747"/>
      <c r="Z27" s="747"/>
      <c r="AA27" s="747"/>
      <c r="AB27" s="747"/>
      <c r="AC27" s="747"/>
      <c r="AD27" s="747"/>
      <c r="AE27" s="747"/>
      <c r="AF27" s="747"/>
      <c r="AG27" s="747"/>
      <c r="AH27" s="747"/>
      <c r="AI27" s="747"/>
      <c r="AJ27" s="747"/>
      <c r="AK27" s="747"/>
      <c r="AL27" s="747"/>
      <c r="AM27" s="747"/>
      <c r="AN27" s="747"/>
      <c r="AO27" s="747"/>
      <c r="AP27" s="747"/>
      <c r="AQ27" s="747"/>
      <c r="AR27" s="747"/>
      <c r="AS27" s="747"/>
      <c r="AT27" s="747"/>
      <c r="AU27" s="747"/>
      <c r="AV27" s="747"/>
      <c r="AW27" s="747"/>
      <c r="AX27" s="747"/>
      <c r="AY27" s="747"/>
      <c r="AZ27" s="747"/>
      <c r="BA27" s="747"/>
      <c r="BB27" s="747"/>
      <c r="BC27" s="747"/>
      <c r="BD27" s="747"/>
      <c r="BE27" s="747"/>
      <c r="BF27" s="747"/>
      <c r="BG27" s="747"/>
      <c r="BH27" s="747"/>
      <c r="BI27" s="747"/>
      <c r="BJ27" s="747"/>
      <c r="BK27" s="747"/>
    </row>
    <row r="28" spans="1:63" ht="16.5" customHeight="1" x14ac:dyDescent="0.25">
      <c r="A28" s="746">
        <v>1964</v>
      </c>
      <c r="B28" s="746">
        <v>2.9540442242208398</v>
      </c>
      <c r="C28" s="746">
        <v>1.5652533333333301</v>
      </c>
      <c r="D28" s="746">
        <v>1.0407599999999999</v>
      </c>
      <c r="E28" s="746">
        <v>1.22949225882125</v>
      </c>
      <c r="F28" s="746">
        <v>1.64488617280796</v>
      </c>
      <c r="G28" s="746">
        <v>1.8219984978315298E-2</v>
      </c>
      <c r="H28" s="746">
        <v>0.585939140946654</v>
      </c>
      <c r="I28" s="750"/>
      <c r="J28" s="749">
        <f t="shared" si="3"/>
        <v>10.75686001258461</v>
      </c>
      <c r="K28" s="749">
        <f t="shared" si="4"/>
        <v>5.7350882133333219</v>
      </c>
      <c r="L28" s="749">
        <f t="shared" si="5"/>
        <v>16.49194822591793</v>
      </c>
      <c r="M28" s="747"/>
      <c r="N28" s="747"/>
      <c r="O28" s="747"/>
      <c r="P28" s="747"/>
      <c r="Q28" s="747"/>
      <c r="R28" s="747"/>
      <c r="S28" s="747"/>
      <c r="T28" s="747"/>
      <c r="U28" s="747"/>
      <c r="V28" s="747"/>
      <c r="W28" s="747"/>
      <c r="X28" s="747"/>
      <c r="Y28" s="747"/>
      <c r="Z28" s="747"/>
      <c r="AA28" s="747"/>
      <c r="AB28" s="747"/>
      <c r="AC28" s="747"/>
      <c r="AD28" s="747"/>
      <c r="AE28" s="747"/>
      <c r="AF28" s="747"/>
      <c r="AG28" s="747"/>
      <c r="AH28" s="747"/>
      <c r="AI28" s="747"/>
      <c r="AJ28" s="747"/>
      <c r="AK28" s="747"/>
      <c r="AL28" s="747"/>
      <c r="AM28" s="747"/>
      <c r="AN28" s="747"/>
      <c r="AO28" s="747"/>
      <c r="AP28" s="747"/>
      <c r="AQ28" s="747"/>
      <c r="AR28" s="747"/>
      <c r="AS28" s="747"/>
      <c r="AT28" s="747"/>
      <c r="AU28" s="747"/>
      <c r="AV28" s="747"/>
      <c r="AW28" s="747"/>
      <c r="AX28" s="747"/>
      <c r="AY28" s="747"/>
      <c r="AZ28" s="747"/>
      <c r="BA28" s="747"/>
      <c r="BB28" s="747"/>
      <c r="BC28" s="747"/>
      <c r="BD28" s="747"/>
      <c r="BE28" s="747"/>
      <c r="BF28" s="747"/>
      <c r="BG28" s="747"/>
      <c r="BH28" s="747"/>
      <c r="BI28" s="747"/>
      <c r="BJ28" s="747"/>
      <c r="BK28" s="747"/>
    </row>
    <row r="29" spans="1:63" ht="16.5" customHeight="1" x14ac:dyDescent="0.25">
      <c r="A29" s="746">
        <v>1965</v>
      </c>
      <c r="B29" s="746">
        <v>3.0867055868639599</v>
      </c>
      <c r="C29" s="746">
        <v>1.42073</v>
      </c>
      <c r="D29" s="746">
        <v>2.3363999999999998</v>
      </c>
      <c r="E29" s="746">
        <v>1.33788675057949</v>
      </c>
      <c r="F29" s="746">
        <v>0.36663624376021098</v>
      </c>
      <c r="G29" s="746">
        <v>1.9232580124890201E-2</v>
      </c>
      <c r="H29" s="746">
        <v>0.44728001239937498</v>
      </c>
      <c r="I29" s="750"/>
      <c r="J29" s="749">
        <f t="shared" si="3"/>
        <v>11.239221096691951</v>
      </c>
      <c r="K29" s="749">
        <f t="shared" si="4"/>
        <v>5.2055547200000003</v>
      </c>
      <c r="L29" s="749">
        <f t="shared" si="5"/>
        <v>16.444775816691951</v>
      </c>
      <c r="M29" s="747"/>
      <c r="N29" s="747"/>
      <c r="O29" s="747"/>
      <c r="P29" s="747"/>
      <c r="Q29" s="747"/>
      <c r="R29" s="747"/>
      <c r="S29" s="747"/>
      <c r="T29" s="747"/>
      <c r="U29" s="747"/>
      <c r="V29" s="747"/>
      <c r="W29" s="747"/>
      <c r="X29" s="747"/>
      <c r="Y29" s="747"/>
      <c r="Z29" s="747"/>
      <c r="AA29" s="747"/>
      <c r="AB29" s="747"/>
      <c r="AC29" s="747"/>
      <c r="AD29" s="747"/>
      <c r="AE29" s="747"/>
      <c r="AF29" s="747"/>
      <c r="AG29" s="747"/>
      <c r="AH29" s="747"/>
      <c r="AI29" s="747"/>
      <c r="AJ29" s="747"/>
      <c r="AK29" s="747"/>
      <c r="AL29" s="747"/>
      <c r="AM29" s="747"/>
      <c r="AN29" s="747"/>
      <c r="AO29" s="747"/>
      <c r="AP29" s="747"/>
      <c r="AQ29" s="747"/>
      <c r="AR29" s="747"/>
      <c r="AS29" s="747"/>
      <c r="AT29" s="747"/>
      <c r="AU29" s="747"/>
      <c r="AV29" s="747"/>
      <c r="AW29" s="747"/>
      <c r="AX29" s="747"/>
      <c r="AY29" s="747"/>
      <c r="AZ29" s="747"/>
      <c r="BA29" s="747"/>
      <c r="BB29" s="747"/>
      <c r="BC29" s="747"/>
      <c r="BD29" s="747"/>
      <c r="BE29" s="747"/>
      <c r="BF29" s="747"/>
      <c r="BG29" s="747"/>
      <c r="BH29" s="747"/>
      <c r="BI29" s="747"/>
      <c r="BJ29" s="747"/>
      <c r="BK29" s="747"/>
    </row>
    <row r="30" spans="1:63" ht="16.5" customHeight="1" x14ac:dyDescent="0.25">
      <c r="A30" s="746">
        <v>1966</v>
      </c>
      <c r="B30" s="746">
        <v>3.2373658523051501</v>
      </c>
      <c r="C30" s="746">
        <v>1.37405666666667</v>
      </c>
      <c r="D30" s="746">
        <v>2.3363999999999998</v>
      </c>
      <c r="E30" s="746">
        <v>1.2683812423377301</v>
      </c>
      <c r="F30" s="746">
        <v>1.5632939533879799</v>
      </c>
      <c r="G30" s="746">
        <v>2.06427832085339E-2</v>
      </c>
      <c r="H30" s="746">
        <v>-0.57729545996242604</v>
      </c>
      <c r="I30" s="750"/>
      <c r="J30" s="749">
        <f t="shared" si="3"/>
        <v>11.786073325170003</v>
      </c>
      <c r="K30" s="749">
        <f t="shared" si="4"/>
        <v>5.0345436266666796</v>
      </c>
      <c r="L30" s="749">
        <f t="shared" si="5"/>
        <v>16.820616951836683</v>
      </c>
      <c r="M30" s="747"/>
      <c r="N30" s="747"/>
      <c r="O30" s="747"/>
      <c r="P30" s="747"/>
      <c r="Q30" s="747"/>
      <c r="R30" s="747"/>
      <c r="S30" s="747"/>
      <c r="T30" s="747"/>
      <c r="U30" s="747"/>
      <c r="V30" s="747"/>
      <c r="W30" s="747"/>
      <c r="X30" s="747"/>
      <c r="Y30" s="747"/>
      <c r="Z30" s="747"/>
      <c r="AA30" s="747"/>
      <c r="AB30" s="747"/>
      <c r="AC30" s="747"/>
      <c r="AD30" s="747"/>
      <c r="AE30" s="747"/>
      <c r="AF30" s="747"/>
      <c r="AG30" s="747"/>
      <c r="AH30" s="747"/>
      <c r="AI30" s="747"/>
      <c r="AJ30" s="747"/>
      <c r="AK30" s="747"/>
      <c r="AL30" s="747"/>
      <c r="AM30" s="747"/>
      <c r="AN30" s="747"/>
      <c r="AO30" s="747"/>
      <c r="AP30" s="747"/>
      <c r="AQ30" s="747"/>
      <c r="AR30" s="747"/>
      <c r="AS30" s="747"/>
      <c r="AT30" s="747"/>
      <c r="AU30" s="747"/>
      <c r="AV30" s="747"/>
      <c r="AW30" s="747"/>
      <c r="AX30" s="747"/>
      <c r="AY30" s="747"/>
      <c r="AZ30" s="747"/>
      <c r="BA30" s="747"/>
      <c r="BB30" s="747"/>
      <c r="BC30" s="747"/>
      <c r="BD30" s="747"/>
      <c r="BE30" s="747"/>
      <c r="BF30" s="747"/>
      <c r="BG30" s="747"/>
      <c r="BH30" s="747"/>
      <c r="BI30" s="747"/>
      <c r="BJ30" s="747"/>
      <c r="BK30" s="747"/>
    </row>
    <row r="31" spans="1:63" ht="16.5" customHeight="1" x14ac:dyDescent="0.25">
      <c r="A31" s="746">
        <v>1967</v>
      </c>
      <c r="B31" s="746">
        <v>3.33960930142376</v>
      </c>
      <c r="C31" s="746">
        <v>1.41120333333333</v>
      </c>
      <c r="D31" s="746">
        <v>1.2956399999999999</v>
      </c>
      <c r="E31" s="746">
        <v>1.1100757340959699</v>
      </c>
      <c r="F31" s="746">
        <v>1.73097274419359</v>
      </c>
      <c r="G31" s="746">
        <v>2.1656588363145001E-2</v>
      </c>
      <c r="H31" s="746">
        <v>0.59246756810438805</v>
      </c>
      <c r="I31" s="750"/>
      <c r="J31" s="749">
        <f t="shared" si="3"/>
        <v>12.156978740654095</v>
      </c>
      <c r="K31" s="749">
        <f t="shared" si="4"/>
        <v>5.1706490133333212</v>
      </c>
      <c r="L31" s="749">
        <f t="shared" si="5"/>
        <v>17.327627753987414</v>
      </c>
      <c r="M31" s="747"/>
      <c r="N31" s="747"/>
      <c r="O31" s="747"/>
      <c r="P31" s="747"/>
      <c r="Q31" s="747"/>
      <c r="R31" s="747"/>
      <c r="S31" s="747"/>
      <c r="T31" s="747"/>
      <c r="U31" s="747"/>
      <c r="V31" s="747"/>
      <c r="W31" s="747"/>
      <c r="X31" s="747"/>
      <c r="Y31" s="747"/>
      <c r="Z31" s="747"/>
      <c r="AA31" s="747"/>
      <c r="AB31" s="747"/>
      <c r="AC31" s="747"/>
      <c r="AD31" s="747"/>
      <c r="AE31" s="747"/>
      <c r="AF31" s="747"/>
      <c r="AG31" s="747"/>
      <c r="AH31" s="747"/>
      <c r="AI31" s="747"/>
      <c r="AJ31" s="747"/>
      <c r="AK31" s="747"/>
      <c r="AL31" s="747"/>
      <c r="AM31" s="747"/>
      <c r="AN31" s="747"/>
      <c r="AO31" s="747"/>
      <c r="AP31" s="747"/>
      <c r="AQ31" s="747"/>
      <c r="AR31" s="747"/>
      <c r="AS31" s="747"/>
      <c r="AT31" s="747"/>
      <c r="AU31" s="747"/>
      <c r="AV31" s="747"/>
      <c r="AW31" s="747"/>
      <c r="AX31" s="747"/>
      <c r="AY31" s="747"/>
      <c r="AZ31" s="747"/>
      <c r="BA31" s="747"/>
      <c r="BB31" s="747"/>
      <c r="BC31" s="747"/>
      <c r="BD31" s="747"/>
      <c r="BE31" s="747"/>
      <c r="BF31" s="747"/>
      <c r="BG31" s="747"/>
      <c r="BH31" s="747"/>
      <c r="BI31" s="747"/>
      <c r="BJ31" s="747"/>
      <c r="BK31" s="747"/>
    </row>
    <row r="32" spans="1:63" ht="16.5" customHeight="1" x14ac:dyDescent="0.25">
      <c r="A32" s="746">
        <v>1968</v>
      </c>
      <c r="B32" s="746">
        <v>3.5219256898418898</v>
      </c>
      <c r="C32" s="746">
        <v>1.42804333333333</v>
      </c>
      <c r="D32" s="746">
        <v>2.10276</v>
      </c>
      <c r="E32" s="746">
        <v>1.2009702258542101</v>
      </c>
      <c r="F32" s="746">
        <v>2.4856318000374999</v>
      </c>
      <c r="G32" s="746">
        <v>2.3209644354822999E-2</v>
      </c>
      <c r="H32" s="746">
        <v>-0.86260264707131296</v>
      </c>
      <c r="I32" s="750"/>
      <c r="J32" s="749">
        <f t="shared" si="3"/>
        <v>12.819295590664614</v>
      </c>
      <c r="K32" s="749">
        <f t="shared" si="4"/>
        <v>5.2323507733333212</v>
      </c>
      <c r="L32" s="749">
        <f t="shared" si="5"/>
        <v>18.051646363997936</v>
      </c>
      <c r="M32" s="747"/>
      <c r="N32" s="747"/>
      <c r="O32" s="747"/>
      <c r="P32" s="747"/>
      <c r="Q32" s="747"/>
      <c r="R32" s="747"/>
      <c r="S32" s="747"/>
      <c r="T32" s="747"/>
      <c r="U32" s="747"/>
      <c r="V32" s="747"/>
      <c r="W32" s="747"/>
      <c r="X32" s="747"/>
      <c r="Y32" s="747"/>
      <c r="Z32" s="747"/>
      <c r="AA32" s="747"/>
      <c r="AB32" s="747"/>
      <c r="AC32" s="747"/>
      <c r="AD32" s="747"/>
      <c r="AE32" s="747"/>
      <c r="AF32" s="747"/>
      <c r="AG32" s="747"/>
      <c r="AH32" s="747"/>
      <c r="AI32" s="747"/>
      <c r="AJ32" s="747"/>
      <c r="AK32" s="747"/>
      <c r="AL32" s="747"/>
      <c r="AM32" s="747"/>
      <c r="AN32" s="747"/>
      <c r="AO32" s="747"/>
      <c r="AP32" s="747"/>
      <c r="AQ32" s="747"/>
      <c r="AR32" s="747"/>
      <c r="AS32" s="747"/>
      <c r="AT32" s="747"/>
      <c r="AU32" s="747"/>
      <c r="AV32" s="747"/>
      <c r="AW32" s="747"/>
      <c r="AX32" s="747"/>
      <c r="AY32" s="747"/>
      <c r="AZ32" s="747"/>
      <c r="BA32" s="747"/>
      <c r="BB32" s="747"/>
      <c r="BC32" s="747"/>
      <c r="BD32" s="747"/>
      <c r="BE32" s="747"/>
      <c r="BF32" s="747"/>
      <c r="BG32" s="747"/>
      <c r="BH32" s="747"/>
      <c r="BI32" s="747"/>
      <c r="BJ32" s="747"/>
      <c r="BK32" s="747"/>
    </row>
    <row r="33" spans="1:63" ht="16.5" customHeight="1" x14ac:dyDescent="0.25">
      <c r="A33" s="746">
        <v>1969</v>
      </c>
      <c r="B33" s="746">
        <v>3.7556876095464098</v>
      </c>
      <c r="C33" s="746">
        <v>1.3404833333333299</v>
      </c>
      <c r="D33" s="746">
        <v>2.8036799999999999</v>
      </c>
      <c r="E33" s="746">
        <v>1.29986471761246</v>
      </c>
      <c r="F33" s="746">
        <v>0.76560126906206505</v>
      </c>
      <c r="G33" s="746">
        <v>2.46319911316004E-2</v>
      </c>
      <c r="H33" s="746">
        <v>0.20239296507362201</v>
      </c>
      <c r="I33" s="750"/>
      <c r="J33" s="749">
        <f t="shared" si="3"/>
        <v>13.670587785871863</v>
      </c>
      <c r="K33" s="749">
        <f t="shared" si="4"/>
        <v>4.9115309333333208</v>
      </c>
      <c r="L33" s="749">
        <f t="shared" si="5"/>
        <v>18.582118719205184</v>
      </c>
      <c r="M33" s="747"/>
      <c r="N33" s="747"/>
      <c r="O33" s="747"/>
      <c r="P33" s="747"/>
      <c r="Q33" s="747"/>
      <c r="R33" s="747"/>
      <c r="S33" s="747"/>
      <c r="T33" s="747"/>
      <c r="U33" s="747"/>
      <c r="V33" s="747"/>
      <c r="W33" s="747"/>
      <c r="X33" s="747"/>
      <c r="Y33" s="747"/>
      <c r="Z33" s="747"/>
      <c r="AA33" s="747"/>
      <c r="AB33" s="747"/>
      <c r="AC33" s="747"/>
      <c r="AD33" s="747"/>
      <c r="AE33" s="747"/>
      <c r="AF33" s="747"/>
      <c r="AG33" s="747"/>
      <c r="AH33" s="747"/>
      <c r="AI33" s="747"/>
      <c r="AJ33" s="747"/>
      <c r="AK33" s="747"/>
      <c r="AL33" s="747"/>
      <c r="AM33" s="747"/>
      <c r="AN33" s="747"/>
      <c r="AO33" s="747"/>
      <c r="AP33" s="747"/>
      <c r="AQ33" s="747"/>
      <c r="AR33" s="747"/>
      <c r="AS33" s="747"/>
      <c r="AT33" s="747"/>
      <c r="AU33" s="747"/>
      <c r="AV33" s="747"/>
      <c r="AW33" s="747"/>
      <c r="AX33" s="747"/>
      <c r="AY33" s="747"/>
      <c r="AZ33" s="747"/>
      <c r="BA33" s="747"/>
      <c r="BB33" s="747"/>
      <c r="BC33" s="747"/>
      <c r="BD33" s="747"/>
      <c r="BE33" s="747"/>
      <c r="BF33" s="747"/>
      <c r="BG33" s="747"/>
      <c r="BH33" s="747"/>
      <c r="BI33" s="747"/>
      <c r="BJ33" s="747"/>
      <c r="BK33" s="747"/>
    </row>
    <row r="34" spans="1:63" ht="16.5" customHeight="1" x14ac:dyDescent="0.25">
      <c r="A34" s="746">
        <v>1970</v>
      </c>
      <c r="B34" s="746">
        <v>4.0660907119908902</v>
      </c>
      <c r="C34" s="746">
        <v>1.3957933333333301</v>
      </c>
      <c r="D34" s="746">
        <v>2.4001199999999998</v>
      </c>
      <c r="E34" s="746">
        <v>1.1130592093706999</v>
      </c>
      <c r="F34" s="746">
        <v>0.77479518536738801</v>
      </c>
      <c r="G34" s="746">
        <v>2.6129309575553199E-2</v>
      </c>
      <c r="H34" s="746">
        <v>1.14778034101059</v>
      </c>
      <c r="I34" s="750"/>
      <c r="J34" s="749">
        <f t="shared" si="3"/>
        <v>14.802418578449794</v>
      </c>
      <c r="K34" s="749">
        <f t="shared" si="4"/>
        <v>5.1141867733333219</v>
      </c>
      <c r="L34" s="749">
        <f t="shared" si="5"/>
        <v>19.916605351783115</v>
      </c>
      <c r="M34" s="747"/>
      <c r="N34" s="747"/>
      <c r="O34" s="747"/>
      <c r="P34" s="747"/>
      <c r="Q34" s="747"/>
      <c r="R34" s="747"/>
      <c r="S34" s="747"/>
      <c r="T34" s="747"/>
      <c r="U34" s="747"/>
      <c r="V34" s="747"/>
      <c r="W34" s="747"/>
      <c r="X34" s="747"/>
      <c r="Y34" s="747"/>
      <c r="Z34" s="747"/>
      <c r="AA34" s="747"/>
      <c r="AB34" s="747"/>
      <c r="AC34" s="747"/>
      <c r="AD34" s="747"/>
      <c r="AE34" s="747"/>
      <c r="AF34" s="747"/>
      <c r="AG34" s="747"/>
      <c r="AH34" s="747"/>
      <c r="AI34" s="747"/>
      <c r="AJ34" s="747"/>
      <c r="AK34" s="747"/>
      <c r="AL34" s="747"/>
      <c r="AM34" s="747"/>
      <c r="AN34" s="747"/>
      <c r="AO34" s="747"/>
      <c r="AP34" s="747"/>
      <c r="AQ34" s="747"/>
      <c r="AR34" s="747"/>
      <c r="AS34" s="747"/>
      <c r="AT34" s="747"/>
      <c r="AU34" s="747"/>
      <c r="AV34" s="747"/>
      <c r="AW34" s="747"/>
      <c r="AX34" s="747"/>
      <c r="AY34" s="747"/>
      <c r="AZ34" s="747"/>
      <c r="BA34" s="747"/>
      <c r="BB34" s="747"/>
      <c r="BC34" s="747"/>
      <c r="BD34" s="747"/>
      <c r="BE34" s="747"/>
      <c r="BF34" s="747"/>
      <c r="BG34" s="747"/>
      <c r="BH34" s="747"/>
      <c r="BI34" s="747"/>
      <c r="BJ34" s="747"/>
      <c r="BK34" s="747"/>
    </row>
    <row r="35" spans="1:63" ht="16.5" customHeight="1" x14ac:dyDescent="0.25">
      <c r="A35" s="746">
        <v>1971</v>
      </c>
      <c r="B35" s="746">
        <v>4.2311096375466102</v>
      </c>
      <c r="C35" s="746">
        <v>1.31531666666667</v>
      </c>
      <c r="D35" s="746">
        <v>1.5505199999999999</v>
      </c>
      <c r="E35" s="746">
        <v>1.2292537011289399</v>
      </c>
      <c r="F35" s="746">
        <v>2.3066406693278401</v>
      </c>
      <c r="G35" s="746">
        <v>2.7599822769194399E-2</v>
      </c>
      <c r="H35" s="746">
        <v>0.43241211098730598</v>
      </c>
      <c r="I35" s="750"/>
      <c r="J35" s="749">
        <f t="shared" si="3"/>
        <v>15.401659961344452</v>
      </c>
      <c r="K35" s="749">
        <f t="shared" si="4"/>
        <v>4.8193202666666792</v>
      </c>
      <c r="L35" s="749">
        <f t="shared" si="5"/>
        <v>20.220980228011129</v>
      </c>
      <c r="M35" s="747"/>
      <c r="N35" s="747"/>
      <c r="O35" s="747"/>
      <c r="P35" s="747"/>
      <c r="Q35" s="747"/>
      <c r="R35" s="747"/>
      <c r="S35" s="747"/>
      <c r="T35" s="747"/>
      <c r="U35" s="747"/>
      <c r="V35" s="747"/>
      <c r="W35" s="747"/>
      <c r="X35" s="747"/>
      <c r="Y35" s="747"/>
      <c r="Z35" s="747"/>
      <c r="AA35" s="747"/>
      <c r="AB35" s="747"/>
      <c r="AC35" s="747"/>
      <c r="AD35" s="747"/>
      <c r="AE35" s="747"/>
      <c r="AF35" s="747"/>
      <c r="AG35" s="747"/>
      <c r="AH35" s="747"/>
      <c r="AI35" s="747"/>
      <c r="AJ35" s="747"/>
      <c r="AK35" s="747"/>
      <c r="AL35" s="747"/>
      <c r="AM35" s="747"/>
      <c r="AN35" s="747"/>
      <c r="AO35" s="747"/>
      <c r="AP35" s="747"/>
      <c r="AQ35" s="747"/>
      <c r="AR35" s="747"/>
      <c r="AS35" s="747"/>
      <c r="AT35" s="747"/>
      <c r="AU35" s="747"/>
      <c r="AV35" s="747"/>
      <c r="AW35" s="747"/>
      <c r="AX35" s="747"/>
      <c r="AY35" s="747"/>
      <c r="AZ35" s="747"/>
      <c r="BA35" s="747"/>
      <c r="BB35" s="747"/>
      <c r="BC35" s="747"/>
      <c r="BD35" s="747"/>
      <c r="BE35" s="747"/>
      <c r="BF35" s="747"/>
      <c r="BG35" s="747"/>
      <c r="BH35" s="747"/>
      <c r="BI35" s="747"/>
      <c r="BJ35" s="747"/>
      <c r="BK35" s="747"/>
    </row>
    <row r="36" spans="1:63" ht="16.5" customHeight="1" x14ac:dyDescent="0.25">
      <c r="A36" s="746">
        <v>1972</v>
      </c>
      <c r="B36" s="746">
        <v>4.4277946802363903</v>
      </c>
      <c r="C36" s="746">
        <v>1.3161099999999999</v>
      </c>
      <c r="D36" s="746">
        <v>3.1222799999999999</v>
      </c>
      <c r="E36" s="746">
        <v>1.5312481928871799</v>
      </c>
      <c r="F36" s="746">
        <v>1.25393795276377</v>
      </c>
      <c r="G36" s="746">
        <v>3.0070060830056901E-2</v>
      </c>
      <c r="H36" s="746">
        <v>-0.19363152624461899</v>
      </c>
      <c r="I36" s="750"/>
      <c r="J36" s="749">
        <f t="shared" si="3"/>
        <v>16.113263005504805</v>
      </c>
      <c r="K36" s="749">
        <f t="shared" si="4"/>
        <v>4.8222270399999996</v>
      </c>
      <c r="L36" s="749">
        <f t="shared" si="5"/>
        <v>20.935490045504807</v>
      </c>
      <c r="M36" s="747"/>
      <c r="N36" s="747"/>
      <c r="O36" s="747"/>
      <c r="P36" s="747"/>
      <c r="Q36" s="747"/>
      <c r="R36" s="747"/>
      <c r="S36" s="747"/>
      <c r="T36" s="747"/>
      <c r="U36" s="747"/>
      <c r="V36" s="747"/>
      <c r="W36" s="747"/>
      <c r="X36" s="747"/>
      <c r="Y36" s="747"/>
      <c r="Z36" s="747"/>
      <c r="AA36" s="747"/>
      <c r="AB36" s="747"/>
      <c r="AC36" s="747"/>
      <c r="AD36" s="747"/>
      <c r="AE36" s="747"/>
      <c r="AF36" s="747"/>
      <c r="AG36" s="747"/>
      <c r="AH36" s="747"/>
      <c r="AI36" s="747"/>
      <c r="AJ36" s="747"/>
      <c r="AK36" s="747"/>
      <c r="AL36" s="747"/>
      <c r="AM36" s="747"/>
      <c r="AN36" s="747"/>
      <c r="AO36" s="747"/>
      <c r="AP36" s="747"/>
      <c r="AQ36" s="747"/>
      <c r="AR36" s="747"/>
      <c r="AS36" s="747"/>
      <c r="AT36" s="747"/>
      <c r="AU36" s="747"/>
      <c r="AV36" s="747"/>
      <c r="AW36" s="747"/>
      <c r="AX36" s="747"/>
      <c r="AY36" s="747"/>
      <c r="AZ36" s="747"/>
      <c r="BA36" s="747"/>
      <c r="BB36" s="747"/>
      <c r="BC36" s="747"/>
      <c r="BD36" s="747"/>
      <c r="BE36" s="747"/>
      <c r="BF36" s="747"/>
      <c r="BG36" s="747"/>
      <c r="BH36" s="747"/>
      <c r="BI36" s="747"/>
      <c r="BJ36" s="747"/>
      <c r="BK36" s="747"/>
    </row>
    <row r="37" spans="1:63" ht="16.5" customHeight="1" x14ac:dyDescent="0.25">
      <c r="A37" s="746">
        <v>1973</v>
      </c>
      <c r="B37" s="746">
        <v>4.6625274555124303</v>
      </c>
      <c r="C37" s="746">
        <v>1.2814666666666701</v>
      </c>
      <c r="D37" s="746">
        <v>3.1010399999999998</v>
      </c>
      <c r="E37" s="746">
        <v>1.3719426846454199</v>
      </c>
      <c r="F37" s="746">
        <v>1.6869486791192001</v>
      </c>
      <c r="G37" s="746">
        <v>3.2169588092977597E-2</v>
      </c>
      <c r="H37" s="746">
        <v>-0.24810682967849701</v>
      </c>
      <c r="I37" s="750"/>
      <c r="J37" s="749">
        <f t="shared" si="3"/>
        <v>16.965631226224875</v>
      </c>
      <c r="K37" s="749">
        <f t="shared" si="4"/>
        <v>4.6952938666666792</v>
      </c>
      <c r="L37" s="749">
        <f t="shared" si="5"/>
        <v>21.660925092891553</v>
      </c>
      <c r="M37" s="747"/>
      <c r="N37" s="747"/>
      <c r="O37" s="747"/>
      <c r="P37" s="747"/>
      <c r="Q37" s="747"/>
      <c r="R37" s="747"/>
      <c r="S37" s="747"/>
      <c r="T37" s="747"/>
      <c r="U37" s="747"/>
      <c r="V37" s="747"/>
      <c r="W37" s="747"/>
      <c r="X37" s="747"/>
      <c r="Y37" s="747"/>
      <c r="Z37" s="747"/>
      <c r="AA37" s="747"/>
      <c r="AB37" s="747"/>
      <c r="AC37" s="747"/>
      <c r="AD37" s="747"/>
      <c r="AE37" s="747"/>
      <c r="AF37" s="747"/>
      <c r="AG37" s="747"/>
      <c r="AH37" s="747"/>
      <c r="AI37" s="747"/>
      <c r="AJ37" s="747"/>
      <c r="AK37" s="747"/>
      <c r="AL37" s="747"/>
      <c r="AM37" s="747"/>
      <c r="AN37" s="747"/>
      <c r="AO37" s="747"/>
      <c r="AP37" s="747"/>
      <c r="AQ37" s="747"/>
      <c r="AR37" s="747"/>
      <c r="AS37" s="747"/>
      <c r="AT37" s="747"/>
      <c r="AU37" s="747"/>
      <c r="AV37" s="747"/>
      <c r="AW37" s="747"/>
      <c r="AX37" s="747"/>
      <c r="AY37" s="747"/>
      <c r="AZ37" s="747"/>
      <c r="BA37" s="747"/>
      <c r="BB37" s="747"/>
      <c r="BC37" s="747"/>
      <c r="BD37" s="747"/>
      <c r="BE37" s="747"/>
      <c r="BF37" s="747"/>
      <c r="BG37" s="747"/>
      <c r="BH37" s="747"/>
      <c r="BI37" s="747"/>
      <c r="BJ37" s="747"/>
      <c r="BK37" s="747"/>
    </row>
    <row r="38" spans="1:63" ht="16.5" customHeight="1" x14ac:dyDescent="0.25">
      <c r="A38" s="746">
        <v>1974</v>
      </c>
      <c r="B38" s="746">
        <v>4.6422986154128596</v>
      </c>
      <c r="C38" s="746">
        <v>1.2456766666666701</v>
      </c>
      <c r="D38" s="746">
        <v>1.44432</v>
      </c>
      <c r="E38" s="746">
        <v>1.31863717640367</v>
      </c>
      <c r="F38" s="746">
        <v>3.7658896994693301</v>
      </c>
      <c r="G38" s="746">
        <v>3.2925987096738503E-2</v>
      </c>
      <c r="H38" s="746">
        <v>-0.67379758089020703</v>
      </c>
      <c r="I38" s="750"/>
      <c r="J38" s="749">
        <f t="shared" si="3"/>
        <v>16.888741310150269</v>
      </c>
      <c r="K38" s="749">
        <f t="shared" si="4"/>
        <v>4.5641593066666797</v>
      </c>
      <c r="L38" s="749">
        <f t="shared" si="5"/>
        <v>21.452900616816947</v>
      </c>
      <c r="M38" s="747"/>
      <c r="N38" s="747"/>
      <c r="O38" s="747"/>
      <c r="P38" s="747"/>
      <c r="Q38" s="747"/>
      <c r="R38" s="747"/>
      <c r="S38" s="747"/>
      <c r="T38" s="747"/>
      <c r="U38" s="747"/>
      <c r="V38" s="747"/>
      <c r="W38" s="747"/>
      <c r="X38" s="747"/>
      <c r="Y38" s="747"/>
      <c r="Z38" s="747"/>
      <c r="AA38" s="747"/>
      <c r="AB38" s="747"/>
      <c r="AC38" s="747"/>
      <c r="AD38" s="747"/>
      <c r="AE38" s="747"/>
      <c r="AF38" s="747"/>
      <c r="AG38" s="747"/>
      <c r="AH38" s="747"/>
      <c r="AI38" s="747"/>
      <c r="AJ38" s="747"/>
      <c r="AK38" s="747"/>
      <c r="AL38" s="747"/>
      <c r="AM38" s="747"/>
      <c r="AN38" s="747"/>
      <c r="AO38" s="747"/>
      <c r="AP38" s="747"/>
      <c r="AQ38" s="747"/>
      <c r="AR38" s="747"/>
      <c r="AS38" s="747"/>
      <c r="AT38" s="747"/>
      <c r="AU38" s="747"/>
      <c r="AV38" s="747"/>
      <c r="AW38" s="747"/>
      <c r="AX38" s="747"/>
      <c r="AY38" s="747"/>
      <c r="AZ38" s="747"/>
      <c r="BA38" s="747"/>
      <c r="BB38" s="747"/>
      <c r="BC38" s="747"/>
      <c r="BD38" s="747"/>
      <c r="BE38" s="747"/>
      <c r="BF38" s="747"/>
      <c r="BG38" s="747"/>
      <c r="BH38" s="747"/>
      <c r="BI38" s="747"/>
      <c r="BJ38" s="747"/>
      <c r="BK38" s="747"/>
    </row>
    <row r="39" spans="1:63" ht="16.5" customHeight="1" x14ac:dyDescent="0.25">
      <c r="A39" s="746">
        <v>1975</v>
      </c>
      <c r="B39" s="746">
        <v>4.6533786439106501</v>
      </c>
      <c r="C39" s="746">
        <v>1.25895333333333</v>
      </c>
      <c r="D39" s="746">
        <v>2.61252</v>
      </c>
      <c r="E39" s="746">
        <v>1.2380316681619099</v>
      </c>
      <c r="F39" s="746">
        <v>2.5225532448420598</v>
      </c>
      <c r="G39" s="746">
        <v>3.3594478830869398E-2</v>
      </c>
      <c r="H39" s="746">
        <v>-0.49436741459085498</v>
      </c>
      <c r="I39" s="750"/>
      <c r="J39" s="749">
        <f t="shared" si="3"/>
        <v>16.926889180852317</v>
      </c>
      <c r="K39" s="749">
        <f t="shared" si="4"/>
        <v>4.6128050133333218</v>
      </c>
      <c r="L39" s="749">
        <f t="shared" si="5"/>
        <v>21.539694194185639</v>
      </c>
      <c r="M39" s="747"/>
      <c r="N39" s="747"/>
      <c r="O39" s="747"/>
      <c r="P39" s="747"/>
      <c r="Q39" s="747"/>
      <c r="R39" s="747"/>
      <c r="S39" s="747"/>
      <c r="T39" s="747"/>
      <c r="U39" s="747"/>
      <c r="V39" s="747"/>
      <c r="W39" s="747"/>
      <c r="X39" s="747"/>
      <c r="Y39" s="747"/>
      <c r="Z39" s="747"/>
      <c r="AA39" s="747"/>
      <c r="AB39" s="747"/>
      <c r="AC39" s="747"/>
      <c r="AD39" s="747"/>
      <c r="AE39" s="747"/>
      <c r="AF39" s="747"/>
      <c r="AG39" s="747"/>
      <c r="AH39" s="747"/>
      <c r="AI39" s="747"/>
      <c r="AJ39" s="747"/>
      <c r="AK39" s="747"/>
      <c r="AL39" s="747"/>
      <c r="AM39" s="747"/>
      <c r="AN39" s="747"/>
      <c r="AO39" s="747"/>
      <c r="AP39" s="747"/>
      <c r="AQ39" s="747"/>
      <c r="AR39" s="747"/>
      <c r="AS39" s="747"/>
      <c r="AT39" s="747"/>
      <c r="AU39" s="747"/>
      <c r="AV39" s="747"/>
      <c r="AW39" s="747"/>
      <c r="AX39" s="747"/>
      <c r="AY39" s="747"/>
      <c r="AZ39" s="747"/>
      <c r="BA39" s="747"/>
      <c r="BB39" s="747"/>
      <c r="BC39" s="747"/>
      <c r="BD39" s="747"/>
      <c r="BE39" s="747"/>
      <c r="BF39" s="747"/>
      <c r="BG39" s="747"/>
      <c r="BH39" s="747"/>
      <c r="BI39" s="747"/>
      <c r="BJ39" s="747"/>
      <c r="BK39" s="747"/>
    </row>
    <row r="40" spans="1:63" ht="16.5" customHeight="1" x14ac:dyDescent="0.25">
      <c r="A40" s="746">
        <v>1976</v>
      </c>
      <c r="B40" s="746">
        <v>4.90863673629626</v>
      </c>
      <c r="C40" s="746">
        <v>1.25295333333333</v>
      </c>
      <c r="D40" s="746">
        <v>2.0602800000000001</v>
      </c>
      <c r="E40" s="746">
        <v>1.44052615992015</v>
      </c>
      <c r="F40" s="746">
        <v>2.9978997159657701</v>
      </c>
      <c r="G40" s="746">
        <v>3.5521518123399702E-2</v>
      </c>
      <c r="H40" s="746">
        <v>-0.37263732437973301</v>
      </c>
      <c r="I40" s="750"/>
      <c r="J40" s="749">
        <f t="shared" si="3"/>
        <v>17.855094159385359</v>
      </c>
      <c r="K40" s="749">
        <f t="shared" si="4"/>
        <v>4.5908210133333212</v>
      </c>
      <c r="L40" s="749">
        <f t="shared" si="5"/>
        <v>22.445915172718681</v>
      </c>
      <c r="M40" s="747"/>
      <c r="N40" s="747"/>
      <c r="O40" s="747"/>
      <c r="P40" s="747"/>
      <c r="Q40" s="747"/>
      <c r="R40" s="747"/>
      <c r="S40" s="747"/>
      <c r="T40" s="747"/>
      <c r="U40" s="747"/>
      <c r="V40" s="747"/>
      <c r="W40" s="747"/>
      <c r="X40" s="747"/>
      <c r="Y40" s="747"/>
      <c r="Z40" s="747"/>
      <c r="AA40" s="747"/>
      <c r="AB40" s="747"/>
      <c r="AC40" s="747"/>
      <c r="AD40" s="747"/>
      <c r="AE40" s="747"/>
      <c r="AF40" s="747"/>
      <c r="AG40" s="747"/>
      <c r="AH40" s="747"/>
      <c r="AI40" s="747"/>
      <c r="AJ40" s="747"/>
      <c r="AK40" s="747"/>
      <c r="AL40" s="747"/>
      <c r="AM40" s="747"/>
      <c r="AN40" s="747"/>
      <c r="AO40" s="747"/>
      <c r="AP40" s="747"/>
      <c r="AQ40" s="747"/>
      <c r="AR40" s="747"/>
      <c r="AS40" s="747"/>
      <c r="AT40" s="747"/>
      <c r="AU40" s="747"/>
      <c r="AV40" s="747"/>
      <c r="AW40" s="747"/>
      <c r="AX40" s="747"/>
      <c r="AY40" s="747"/>
      <c r="AZ40" s="747"/>
      <c r="BA40" s="747"/>
      <c r="BB40" s="747"/>
      <c r="BC40" s="747"/>
      <c r="BD40" s="747"/>
      <c r="BE40" s="747"/>
      <c r="BF40" s="747"/>
      <c r="BG40" s="747"/>
      <c r="BH40" s="747"/>
      <c r="BI40" s="747"/>
      <c r="BJ40" s="747"/>
      <c r="BK40" s="747"/>
    </row>
    <row r="41" spans="1:63" ht="16.5" customHeight="1" x14ac:dyDescent="0.25">
      <c r="A41" s="746">
        <v>1977</v>
      </c>
      <c r="B41" s="746">
        <v>5.0476669136112102</v>
      </c>
      <c r="C41" s="746">
        <v>1.2530633333333301</v>
      </c>
      <c r="D41" s="746">
        <v>4.0780799999999999</v>
      </c>
      <c r="E41" s="746">
        <v>1.53092065167839</v>
      </c>
      <c r="F41" s="746">
        <v>1.41710171655578</v>
      </c>
      <c r="G41" s="746">
        <v>3.7886836026494002E-2</v>
      </c>
      <c r="H41" s="746">
        <v>-0.76325895731613402</v>
      </c>
      <c r="I41" s="750"/>
      <c r="J41" s="749">
        <f t="shared" si="3"/>
        <v>18.355834204270401</v>
      </c>
      <c r="K41" s="749">
        <f t="shared" si="4"/>
        <v>4.5912240533333213</v>
      </c>
      <c r="L41" s="749">
        <f t="shared" si="5"/>
        <v>22.947058257603722</v>
      </c>
      <c r="M41" s="747"/>
      <c r="N41" s="747"/>
      <c r="O41" s="747"/>
      <c r="P41" s="747"/>
      <c r="Q41" s="747"/>
      <c r="R41" s="747"/>
      <c r="S41" s="747"/>
      <c r="T41" s="747"/>
      <c r="U41" s="747"/>
      <c r="V41" s="747"/>
      <c r="W41" s="747"/>
      <c r="X41" s="747"/>
      <c r="Y41" s="747"/>
      <c r="Z41" s="747"/>
      <c r="AA41" s="747"/>
      <c r="AB41" s="747"/>
      <c r="AC41" s="747"/>
      <c r="AD41" s="747"/>
      <c r="AE41" s="747"/>
      <c r="AF41" s="747"/>
      <c r="AG41" s="747"/>
      <c r="AH41" s="747"/>
      <c r="AI41" s="747"/>
      <c r="AJ41" s="747"/>
      <c r="AK41" s="747"/>
      <c r="AL41" s="747"/>
      <c r="AM41" s="747"/>
      <c r="AN41" s="747"/>
      <c r="AO41" s="747"/>
      <c r="AP41" s="747"/>
      <c r="AQ41" s="747"/>
      <c r="AR41" s="747"/>
      <c r="AS41" s="747"/>
      <c r="AT41" s="747"/>
      <c r="AU41" s="747"/>
      <c r="AV41" s="747"/>
      <c r="AW41" s="747"/>
      <c r="AX41" s="747"/>
      <c r="AY41" s="747"/>
      <c r="AZ41" s="747"/>
      <c r="BA41" s="747"/>
      <c r="BB41" s="747"/>
      <c r="BC41" s="747"/>
      <c r="BD41" s="747"/>
      <c r="BE41" s="747"/>
      <c r="BF41" s="747"/>
      <c r="BG41" s="747"/>
      <c r="BH41" s="747"/>
      <c r="BI41" s="747"/>
      <c r="BJ41" s="747"/>
      <c r="BK41" s="747"/>
    </row>
    <row r="42" spans="1:63" ht="16.5" customHeight="1" x14ac:dyDescent="0.25">
      <c r="A42" s="746">
        <v>1978</v>
      </c>
      <c r="B42" s="746">
        <v>5.2030444932797097</v>
      </c>
      <c r="C42" s="746">
        <v>1.21627666666667</v>
      </c>
      <c r="D42" s="746">
        <v>2.73996</v>
      </c>
      <c r="E42" s="746">
        <v>1.5555151434366301</v>
      </c>
      <c r="F42" s="746">
        <v>2.5385176534523501</v>
      </c>
      <c r="G42" s="746">
        <v>4.0505964720793999E-2</v>
      </c>
      <c r="H42" s="746">
        <v>-0.45517760166339799</v>
      </c>
      <c r="I42" s="750"/>
      <c r="J42" s="749">
        <f t="shared" si="3"/>
        <v>18.915541168639866</v>
      </c>
      <c r="K42" s="749">
        <f t="shared" si="4"/>
        <v>4.4564377066666792</v>
      </c>
      <c r="L42" s="749">
        <f t="shared" si="5"/>
        <v>23.371978875306546</v>
      </c>
      <c r="M42" s="747"/>
      <c r="N42" s="747"/>
      <c r="O42" s="747"/>
      <c r="P42" s="747"/>
      <c r="Q42" s="747"/>
      <c r="R42" s="747"/>
      <c r="S42" s="747"/>
      <c r="T42" s="747"/>
      <c r="U42" s="747"/>
      <c r="V42" s="747"/>
      <c r="W42" s="747"/>
      <c r="X42" s="747"/>
      <c r="Y42" s="747"/>
      <c r="Z42" s="747"/>
      <c r="AA42" s="747"/>
      <c r="AB42" s="747"/>
      <c r="AC42" s="747"/>
      <c r="AD42" s="747"/>
      <c r="AE42" s="747"/>
      <c r="AF42" s="747"/>
      <c r="AG42" s="747"/>
      <c r="AH42" s="747"/>
      <c r="AI42" s="747"/>
      <c r="AJ42" s="747"/>
      <c r="AK42" s="747"/>
      <c r="AL42" s="747"/>
      <c r="AM42" s="747"/>
      <c r="AN42" s="747"/>
      <c r="AO42" s="747"/>
      <c r="AP42" s="747"/>
      <c r="AQ42" s="747"/>
      <c r="AR42" s="747"/>
      <c r="AS42" s="747"/>
      <c r="AT42" s="747"/>
      <c r="AU42" s="747"/>
      <c r="AV42" s="747"/>
      <c r="AW42" s="747"/>
      <c r="AX42" s="747"/>
      <c r="AY42" s="747"/>
      <c r="AZ42" s="747"/>
      <c r="BA42" s="747"/>
      <c r="BB42" s="747"/>
      <c r="BC42" s="747"/>
      <c r="BD42" s="747"/>
      <c r="BE42" s="747"/>
      <c r="BF42" s="747"/>
      <c r="BG42" s="747"/>
      <c r="BH42" s="747"/>
      <c r="BI42" s="747"/>
      <c r="BJ42" s="747"/>
      <c r="BK42" s="747"/>
    </row>
    <row r="43" spans="1:63" ht="16.5" customHeight="1" x14ac:dyDescent="0.25">
      <c r="A43" s="746">
        <v>1979</v>
      </c>
      <c r="B43" s="746">
        <v>5.3501643587753902</v>
      </c>
      <c r="C43" s="746">
        <v>1.1543733333333299</v>
      </c>
      <c r="D43" s="746">
        <v>4.5453599999999996</v>
      </c>
      <c r="E43" s="746">
        <v>1.5250096351948701</v>
      </c>
      <c r="F43" s="746">
        <v>1.1659966569231299</v>
      </c>
      <c r="G43" s="746">
        <v>4.1960835609741898E-2</v>
      </c>
      <c r="H43" s="746">
        <v>-0.77378943561901903</v>
      </c>
      <c r="I43" s="750"/>
      <c r="J43" s="749">
        <f t="shared" si="3"/>
        <v>19.449257708878935</v>
      </c>
      <c r="K43" s="749">
        <f t="shared" si="4"/>
        <v>4.2296238933333212</v>
      </c>
      <c r="L43" s="749">
        <f t="shared" si="5"/>
        <v>23.678881602212257</v>
      </c>
      <c r="M43" s="747"/>
      <c r="N43" s="747"/>
      <c r="O43" s="747"/>
      <c r="P43" s="747"/>
      <c r="Q43" s="747"/>
      <c r="R43" s="747"/>
      <c r="S43" s="747"/>
      <c r="T43" s="747"/>
      <c r="U43" s="747"/>
      <c r="V43" s="747"/>
      <c r="W43" s="747"/>
      <c r="X43" s="747"/>
      <c r="Y43" s="747"/>
      <c r="Z43" s="747"/>
      <c r="AA43" s="747"/>
      <c r="AB43" s="747"/>
      <c r="AC43" s="747"/>
      <c r="AD43" s="747"/>
      <c r="AE43" s="747"/>
      <c r="AF43" s="747"/>
      <c r="AG43" s="747"/>
      <c r="AH43" s="747"/>
      <c r="AI43" s="747"/>
      <c r="AJ43" s="747"/>
      <c r="AK43" s="747"/>
      <c r="AL43" s="747"/>
      <c r="AM43" s="747"/>
      <c r="AN43" s="747"/>
      <c r="AO43" s="747"/>
      <c r="AP43" s="747"/>
      <c r="AQ43" s="747"/>
      <c r="AR43" s="747"/>
      <c r="AS43" s="747"/>
      <c r="AT43" s="747"/>
      <c r="AU43" s="747"/>
      <c r="AV43" s="747"/>
      <c r="AW43" s="747"/>
      <c r="AX43" s="747"/>
      <c r="AY43" s="747"/>
      <c r="AZ43" s="747"/>
      <c r="BA43" s="747"/>
      <c r="BB43" s="747"/>
      <c r="BC43" s="747"/>
      <c r="BD43" s="747"/>
      <c r="BE43" s="747"/>
      <c r="BF43" s="747"/>
      <c r="BG43" s="747"/>
      <c r="BH43" s="747"/>
      <c r="BI43" s="747"/>
      <c r="BJ43" s="747"/>
      <c r="BK43" s="747"/>
    </row>
    <row r="44" spans="1:63" ht="16.5" customHeight="1" x14ac:dyDescent="0.25">
      <c r="A44" s="746">
        <v>1980</v>
      </c>
      <c r="B44" s="746">
        <v>5.3172599930072799</v>
      </c>
      <c r="C44" s="746">
        <v>1.20265</v>
      </c>
      <c r="D44" s="746">
        <v>3.6320399999999999</v>
      </c>
      <c r="E44" s="746">
        <v>1.7884041269531099</v>
      </c>
      <c r="F44" s="746">
        <v>0.44296661427417</v>
      </c>
      <c r="G44" s="746">
        <v>4.3189285807192501E-2</v>
      </c>
      <c r="H44" s="746">
        <v>0.61330996597280596</v>
      </c>
      <c r="I44" s="750"/>
      <c r="J44" s="749">
        <f t="shared" si="3"/>
        <v>19.324195071181123</v>
      </c>
      <c r="K44" s="749">
        <f t="shared" si="4"/>
        <v>4.4065096000000006</v>
      </c>
      <c r="L44" s="749">
        <f t="shared" si="5"/>
        <v>23.730704671181122</v>
      </c>
      <c r="M44" s="747"/>
      <c r="N44" s="747"/>
      <c r="O44" s="747"/>
      <c r="P44" s="747"/>
      <c r="Q44" s="747"/>
      <c r="R44" s="747"/>
      <c r="S44" s="747"/>
      <c r="T44" s="747"/>
      <c r="U44" s="747"/>
      <c r="V44" s="747"/>
      <c r="W44" s="747"/>
      <c r="X44" s="747"/>
      <c r="Y44" s="747"/>
      <c r="Z44" s="747"/>
      <c r="AA44" s="747"/>
      <c r="AB44" s="747"/>
      <c r="AC44" s="747"/>
      <c r="AD44" s="747"/>
      <c r="AE44" s="747"/>
      <c r="AF44" s="747"/>
      <c r="AG44" s="747"/>
      <c r="AH44" s="747"/>
      <c r="AI44" s="747"/>
      <c r="AJ44" s="747"/>
      <c r="AK44" s="747"/>
      <c r="AL44" s="747"/>
      <c r="AM44" s="747"/>
      <c r="AN44" s="747"/>
      <c r="AO44" s="747"/>
      <c r="AP44" s="747"/>
      <c r="AQ44" s="747"/>
      <c r="AR44" s="747"/>
      <c r="AS44" s="747"/>
      <c r="AT44" s="747"/>
      <c r="AU44" s="747"/>
      <c r="AV44" s="747"/>
      <c r="AW44" s="747"/>
      <c r="AX44" s="747"/>
      <c r="AY44" s="747"/>
      <c r="AZ44" s="747"/>
      <c r="BA44" s="747"/>
      <c r="BB44" s="747"/>
      <c r="BC44" s="747"/>
      <c r="BD44" s="747"/>
      <c r="BE44" s="747"/>
      <c r="BF44" s="747"/>
      <c r="BG44" s="747"/>
      <c r="BH44" s="747"/>
      <c r="BI44" s="747"/>
      <c r="BJ44" s="747"/>
      <c r="BK44" s="747"/>
    </row>
    <row r="45" spans="1:63" ht="16.5" customHeight="1" x14ac:dyDescent="0.25">
      <c r="A45" s="746">
        <v>1981</v>
      </c>
      <c r="B45" s="746">
        <v>5.1902153280084899</v>
      </c>
      <c r="C45" s="746">
        <v>1.2704466666666701</v>
      </c>
      <c r="D45" s="746">
        <v>2.4426000000000001</v>
      </c>
      <c r="E45" s="746">
        <v>1.76289861871136</v>
      </c>
      <c r="F45" s="746">
        <v>2.1747555122396398</v>
      </c>
      <c r="G45" s="746">
        <v>4.4043594782705399E-2</v>
      </c>
      <c r="H45" s="746">
        <v>3.63642689414507E-2</v>
      </c>
      <c r="I45" s="750"/>
      <c r="J45" s="749">
        <f t="shared" si="3"/>
        <v>18.855573230539274</v>
      </c>
      <c r="K45" s="749">
        <f t="shared" si="4"/>
        <v>4.6549165866666788</v>
      </c>
      <c r="L45" s="749">
        <f t="shared" si="5"/>
        <v>23.510489817205954</v>
      </c>
      <c r="M45" s="747"/>
      <c r="N45" s="747"/>
      <c r="O45" s="747"/>
      <c r="P45" s="747"/>
      <c r="Q45" s="747"/>
      <c r="R45" s="747"/>
      <c r="S45" s="747"/>
      <c r="T45" s="747"/>
      <c r="U45" s="747"/>
      <c r="V45" s="747"/>
      <c r="W45" s="747"/>
      <c r="X45" s="747"/>
      <c r="Y45" s="747"/>
      <c r="Z45" s="747"/>
      <c r="AA45" s="747"/>
      <c r="AB45" s="747"/>
      <c r="AC45" s="747"/>
      <c r="AD45" s="747"/>
      <c r="AE45" s="747"/>
      <c r="AF45" s="747"/>
      <c r="AG45" s="747"/>
      <c r="AH45" s="747"/>
      <c r="AI45" s="747"/>
      <c r="AJ45" s="747"/>
      <c r="AK45" s="747"/>
      <c r="AL45" s="747"/>
      <c r="AM45" s="747"/>
      <c r="AN45" s="747"/>
      <c r="AO45" s="747"/>
      <c r="AP45" s="747"/>
      <c r="AQ45" s="747"/>
      <c r="AR45" s="747"/>
      <c r="AS45" s="747"/>
      <c r="AT45" s="747"/>
      <c r="AU45" s="747"/>
      <c r="AV45" s="747"/>
      <c r="AW45" s="747"/>
      <c r="AX45" s="747"/>
      <c r="AY45" s="747"/>
      <c r="AZ45" s="747"/>
      <c r="BA45" s="747"/>
      <c r="BB45" s="747"/>
      <c r="BC45" s="747"/>
      <c r="BD45" s="747"/>
      <c r="BE45" s="747"/>
      <c r="BF45" s="747"/>
      <c r="BG45" s="747"/>
      <c r="BH45" s="747"/>
      <c r="BI45" s="747"/>
      <c r="BJ45" s="747"/>
      <c r="BK45" s="747"/>
    </row>
    <row r="46" spans="1:63" ht="16.5" customHeight="1" x14ac:dyDescent="0.25">
      <c r="A46" s="746">
        <v>1982</v>
      </c>
      <c r="B46" s="746">
        <v>5.1488463948662</v>
      </c>
      <c r="C46" s="746">
        <v>1.2763800000000001</v>
      </c>
      <c r="D46" s="746">
        <v>2.1240000000000001</v>
      </c>
      <c r="E46" s="746">
        <v>1.9470931104696001</v>
      </c>
      <c r="F46" s="746">
        <v>1.6205188482103099</v>
      </c>
      <c r="G46" s="746">
        <v>4.4840545437318899E-2</v>
      </c>
      <c r="H46" s="746">
        <v>0.688773890748965</v>
      </c>
      <c r="I46" s="750"/>
      <c r="J46" s="749">
        <f t="shared" si="3"/>
        <v>18.701077432307422</v>
      </c>
      <c r="K46" s="749">
        <f t="shared" si="4"/>
        <v>4.6766563200000002</v>
      </c>
      <c r="L46" s="749">
        <f t="shared" si="5"/>
        <v>23.377733752307421</v>
      </c>
      <c r="M46" s="747"/>
      <c r="N46" s="747"/>
      <c r="O46" s="747"/>
      <c r="P46" s="747"/>
      <c r="Q46" s="747"/>
      <c r="R46" s="747"/>
      <c r="S46" s="747"/>
      <c r="T46" s="747"/>
      <c r="U46" s="747"/>
      <c r="V46" s="747"/>
      <c r="W46" s="747"/>
      <c r="X46" s="747"/>
      <c r="Y46" s="747"/>
      <c r="Z46" s="747"/>
      <c r="AA46" s="747"/>
      <c r="AB46" s="747"/>
      <c r="AC46" s="747"/>
      <c r="AD46" s="747"/>
      <c r="AE46" s="747"/>
      <c r="AF46" s="747"/>
      <c r="AG46" s="747"/>
      <c r="AH46" s="747"/>
      <c r="AI46" s="747"/>
      <c r="AJ46" s="747"/>
      <c r="AK46" s="747"/>
      <c r="AL46" s="747"/>
      <c r="AM46" s="747"/>
      <c r="AN46" s="747"/>
      <c r="AO46" s="747"/>
      <c r="AP46" s="747"/>
      <c r="AQ46" s="747"/>
      <c r="AR46" s="747"/>
      <c r="AS46" s="747"/>
      <c r="AT46" s="747"/>
      <c r="AU46" s="747"/>
      <c r="AV46" s="747"/>
      <c r="AW46" s="747"/>
      <c r="AX46" s="747"/>
      <c r="AY46" s="747"/>
      <c r="AZ46" s="747"/>
      <c r="BA46" s="747"/>
      <c r="BB46" s="747"/>
      <c r="BC46" s="747"/>
      <c r="BD46" s="747"/>
      <c r="BE46" s="747"/>
      <c r="BF46" s="747"/>
      <c r="BG46" s="747"/>
      <c r="BH46" s="747"/>
      <c r="BI46" s="747"/>
      <c r="BJ46" s="747"/>
      <c r="BK46" s="747"/>
    </row>
    <row r="47" spans="1:63" ht="16.5" customHeight="1" x14ac:dyDescent="0.25">
      <c r="A47" s="746">
        <v>1983</v>
      </c>
      <c r="B47" s="746">
        <v>5.1817416248995096</v>
      </c>
      <c r="C47" s="746">
        <v>1.40821</v>
      </c>
      <c r="D47" s="746">
        <v>3.8869199999999999</v>
      </c>
      <c r="E47" s="746">
        <v>2.09848760222784</v>
      </c>
      <c r="F47" s="746">
        <v>0.35976706627631699</v>
      </c>
      <c r="G47" s="746">
        <v>4.6303653146091403E-2</v>
      </c>
      <c r="H47" s="746">
        <v>0.19847330324926801</v>
      </c>
      <c r="I47" s="750"/>
      <c r="J47" s="749">
        <f t="shared" si="3"/>
        <v>18.816244728504525</v>
      </c>
      <c r="K47" s="749">
        <f t="shared" si="4"/>
        <v>5.15968144</v>
      </c>
      <c r="L47" s="749">
        <f t="shared" si="5"/>
        <v>23.975926168504525</v>
      </c>
      <c r="M47" s="747"/>
      <c r="N47" s="747"/>
      <c r="O47" s="747"/>
      <c r="P47" s="747"/>
      <c r="Q47" s="747"/>
      <c r="R47" s="747"/>
      <c r="S47" s="747"/>
      <c r="T47" s="747"/>
      <c r="U47" s="747"/>
      <c r="V47" s="747"/>
      <c r="W47" s="747"/>
      <c r="X47" s="747"/>
      <c r="Y47" s="747"/>
      <c r="Z47" s="747"/>
      <c r="AA47" s="747"/>
      <c r="AB47" s="747"/>
      <c r="AC47" s="747"/>
      <c r="AD47" s="747"/>
      <c r="AE47" s="747"/>
      <c r="AF47" s="747"/>
      <c r="AG47" s="747"/>
      <c r="AH47" s="747"/>
      <c r="AI47" s="747"/>
      <c r="AJ47" s="747"/>
      <c r="AK47" s="747"/>
      <c r="AL47" s="747"/>
      <c r="AM47" s="747"/>
      <c r="AN47" s="747"/>
      <c r="AO47" s="747"/>
      <c r="AP47" s="747"/>
      <c r="AQ47" s="747"/>
      <c r="AR47" s="747"/>
      <c r="AS47" s="747"/>
      <c r="AT47" s="747"/>
      <c r="AU47" s="747"/>
      <c r="AV47" s="747"/>
      <c r="AW47" s="747"/>
      <c r="AX47" s="747"/>
      <c r="AY47" s="747"/>
      <c r="AZ47" s="747"/>
      <c r="BA47" s="747"/>
      <c r="BB47" s="747"/>
      <c r="BC47" s="747"/>
      <c r="BD47" s="747"/>
      <c r="BE47" s="747"/>
      <c r="BF47" s="747"/>
      <c r="BG47" s="747"/>
      <c r="BH47" s="747"/>
      <c r="BI47" s="747"/>
      <c r="BJ47" s="747"/>
      <c r="BK47" s="747"/>
    </row>
    <row r="48" spans="1:63" ht="16.5" customHeight="1" x14ac:dyDescent="0.25">
      <c r="A48" s="746">
        <v>1984</v>
      </c>
      <c r="B48" s="746">
        <v>5.3607338031943099</v>
      </c>
      <c r="C48" s="746">
        <v>1.6285333333333301</v>
      </c>
      <c r="D48" s="746">
        <v>2.61252</v>
      </c>
      <c r="E48" s="746">
        <v>1.8740820939860801</v>
      </c>
      <c r="F48" s="746">
        <v>2.8417007386915101</v>
      </c>
      <c r="G48" s="746">
        <v>4.7709805964901097E-2</v>
      </c>
      <c r="H48" s="746">
        <v>-0.38674550211484399</v>
      </c>
      <c r="I48" s="750"/>
      <c r="J48" s="749">
        <f t="shared" si="3"/>
        <v>19.466919925848558</v>
      </c>
      <c r="K48" s="749">
        <f t="shared" si="4"/>
        <v>5.9669461333333214</v>
      </c>
      <c r="L48" s="749">
        <f t="shared" si="5"/>
        <v>25.433866059181881</v>
      </c>
      <c r="M48" s="747"/>
      <c r="N48" s="747"/>
      <c r="O48" s="747"/>
      <c r="P48" s="747"/>
      <c r="Q48" s="747"/>
      <c r="R48" s="747"/>
      <c r="S48" s="747"/>
      <c r="T48" s="747"/>
      <c r="U48" s="747"/>
      <c r="V48" s="747"/>
      <c r="W48" s="747"/>
      <c r="X48" s="747"/>
      <c r="Y48" s="747"/>
      <c r="Z48" s="747"/>
      <c r="AA48" s="747"/>
      <c r="AB48" s="747"/>
      <c r="AC48" s="747"/>
      <c r="AD48" s="747"/>
      <c r="AE48" s="747"/>
      <c r="AF48" s="747"/>
      <c r="AG48" s="747"/>
      <c r="AH48" s="747"/>
      <c r="AI48" s="747"/>
      <c r="AJ48" s="747"/>
      <c r="AK48" s="747"/>
      <c r="AL48" s="747"/>
      <c r="AM48" s="747"/>
      <c r="AN48" s="747"/>
      <c r="AO48" s="747"/>
      <c r="AP48" s="747"/>
      <c r="AQ48" s="747"/>
      <c r="AR48" s="747"/>
      <c r="AS48" s="747"/>
      <c r="AT48" s="747"/>
      <c r="AU48" s="747"/>
      <c r="AV48" s="747"/>
      <c r="AW48" s="747"/>
      <c r="AX48" s="747"/>
      <c r="AY48" s="747"/>
      <c r="AZ48" s="747"/>
      <c r="BA48" s="747"/>
      <c r="BB48" s="747"/>
      <c r="BC48" s="747"/>
      <c r="BD48" s="747"/>
      <c r="BE48" s="747"/>
      <c r="BF48" s="747"/>
      <c r="BG48" s="747"/>
      <c r="BH48" s="747"/>
      <c r="BI48" s="747"/>
      <c r="BJ48" s="747"/>
      <c r="BK48" s="747"/>
    </row>
    <row r="49" spans="1:63" ht="16.5" customHeight="1" x14ac:dyDescent="0.25">
      <c r="A49" s="746">
        <v>1985</v>
      </c>
      <c r="B49" s="746">
        <v>5.5417932642547898</v>
      </c>
      <c r="C49" s="746">
        <v>1.50226666666667</v>
      </c>
      <c r="D49" s="746">
        <v>3.5045999999999999</v>
      </c>
      <c r="E49" s="746">
        <v>1.76697658574432</v>
      </c>
      <c r="F49" s="746">
        <v>2.6509448727192102</v>
      </c>
      <c r="G49" s="746">
        <v>4.9042438392236203E-2</v>
      </c>
      <c r="H49" s="746">
        <v>-0.92750396593431295</v>
      </c>
      <c r="I49" s="750"/>
      <c r="J49" s="749">
        <f t="shared" si="3"/>
        <v>20.125439025960397</v>
      </c>
      <c r="K49" s="749">
        <f t="shared" si="4"/>
        <v>5.5043050666666788</v>
      </c>
      <c r="L49" s="749">
        <f t="shared" si="5"/>
        <v>25.629744092627075</v>
      </c>
      <c r="M49" s="747"/>
      <c r="N49" s="747"/>
      <c r="O49" s="747"/>
      <c r="P49" s="747"/>
      <c r="Q49" s="747"/>
      <c r="R49" s="747"/>
      <c r="S49" s="747"/>
      <c r="T49" s="747"/>
      <c r="U49" s="747"/>
      <c r="V49" s="747"/>
      <c r="W49" s="747"/>
      <c r="X49" s="747"/>
      <c r="Y49" s="747"/>
      <c r="Z49" s="747"/>
      <c r="AA49" s="747"/>
      <c r="AB49" s="747"/>
      <c r="AC49" s="747"/>
      <c r="AD49" s="747"/>
      <c r="AE49" s="747"/>
      <c r="AF49" s="747"/>
      <c r="AG49" s="747"/>
      <c r="AH49" s="747"/>
      <c r="AI49" s="747"/>
      <c r="AJ49" s="747"/>
      <c r="AK49" s="747"/>
      <c r="AL49" s="747"/>
      <c r="AM49" s="747"/>
      <c r="AN49" s="747"/>
      <c r="AO49" s="747"/>
      <c r="AP49" s="747"/>
      <c r="AQ49" s="747"/>
      <c r="AR49" s="747"/>
      <c r="AS49" s="747"/>
      <c r="AT49" s="747"/>
      <c r="AU49" s="747"/>
      <c r="AV49" s="747"/>
      <c r="AW49" s="747"/>
      <c r="AX49" s="747"/>
      <c r="AY49" s="747"/>
      <c r="AZ49" s="747"/>
      <c r="BA49" s="747"/>
      <c r="BB49" s="747"/>
      <c r="BC49" s="747"/>
      <c r="BD49" s="747"/>
      <c r="BE49" s="747"/>
      <c r="BF49" s="747"/>
      <c r="BG49" s="747"/>
      <c r="BH49" s="747"/>
      <c r="BI49" s="747"/>
      <c r="BJ49" s="747"/>
      <c r="BK49" s="747"/>
    </row>
    <row r="50" spans="1:63" ht="16.5" customHeight="1" x14ac:dyDescent="0.25">
      <c r="A50" s="746">
        <v>1986</v>
      </c>
      <c r="B50" s="746">
        <v>5.6243211904219201</v>
      </c>
      <c r="C50" s="746">
        <v>1.55371666666667</v>
      </c>
      <c r="D50" s="746">
        <v>2.16648</v>
      </c>
      <c r="E50" s="746">
        <v>1.8342710775025699</v>
      </c>
      <c r="F50" s="746">
        <v>2.4358133506654802</v>
      </c>
      <c r="G50" s="746">
        <v>5.13668138867222E-2</v>
      </c>
      <c r="H50" s="746">
        <v>0.69010661503382098</v>
      </c>
      <c r="I50" s="750"/>
      <c r="J50" s="749">
        <f t="shared" si="3"/>
        <v>20.419304835624967</v>
      </c>
      <c r="K50" s="749">
        <f t="shared" si="4"/>
        <v>5.6928178666666787</v>
      </c>
      <c r="L50" s="749">
        <f t="shared" si="5"/>
        <v>26.112122702291646</v>
      </c>
      <c r="M50" s="747"/>
      <c r="N50" s="747"/>
      <c r="O50" s="747"/>
      <c r="P50" s="747"/>
      <c r="Q50" s="747"/>
      <c r="R50" s="747"/>
      <c r="S50" s="747"/>
      <c r="T50" s="747"/>
      <c r="U50" s="747"/>
      <c r="V50" s="747"/>
      <c r="W50" s="747"/>
      <c r="X50" s="747"/>
      <c r="Y50" s="747"/>
      <c r="Z50" s="747"/>
      <c r="AA50" s="747"/>
      <c r="AB50" s="747"/>
      <c r="AC50" s="747"/>
      <c r="AD50" s="747"/>
      <c r="AE50" s="747"/>
      <c r="AF50" s="747"/>
      <c r="AG50" s="747"/>
      <c r="AH50" s="747"/>
      <c r="AI50" s="747"/>
      <c r="AJ50" s="747"/>
      <c r="AK50" s="747"/>
      <c r="AL50" s="747"/>
      <c r="AM50" s="747"/>
      <c r="AN50" s="747"/>
      <c r="AO50" s="747"/>
      <c r="AP50" s="747"/>
      <c r="AQ50" s="747"/>
      <c r="AR50" s="747"/>
      <c r="AS50" s="747"/>
      <c r="AT50" s="747"/>
      <c r="AU50" s="747"/>
      <c r="AV50" s="747"/>
      <c r="AW50" s="747"/>
      <c r="AX50" s="747"/>
      <c r="AY50" s="747"/>
      <c r="AZ50" s="747"/>
      <c r="BA50" s="747"/>
      <c r="BB50" s="747"/>
      <c r="BC50" s="747"/>
      <c r="BD50" s="747"/>
      <c r="BE50" s="747"/>
      <c r="BF50" s="747"/>
      <c r="BG50" s="747"/>
      <c r="BH50" s="747"/>
      <c r="BI50" s="747"/>
      <c r="BJ50" s="747"/>
      <c r="BK50" s="747"/>
    </row>
    <row r="51" spans="1:63" ht="16.5" customHeight="1" x14ac:dyDescent="0.25">
      <c r="A51" s="746">
        <v>1987</v>
      </c>
      <c r="B51" s="746">
        <v>5.7985215403946002</v>
      </c>
      <c r="C51" s="746">
        <v>1.5050666666666701</v>
      </c>
      <c r="D51" s="746">
        <v>5.6285999999999996</v>
      </c>
      <c r="E51" s="746">
        <v>1.98856556926081</v>
      </c>
      <c r="F51" s="746">
        <v>0.63685169394253405</v>
      </c>
      <c r="G51" s="746">
        <v>5.3740675438446898E-2</v>
      </c>
      <c r="H51" s="746">
        <v>-1.00416973158052</v>
      </c>
      <c r="I51" s="750"/>
      <c r="J51" s="749">
        <f t="shared" si="3"/>
        <v>21.048877089199348</v>
      </c>
      <c r="K51" s="749">
        <f t="shared" si="4"/>
        <v>5.5145642666666799</v>
      </c>
      <c r="L51" s="749">
        <f t="shared" si="5"/>
        <v>26.563441355866026</v>
      </c>
      <c r="M51" s="747"/>
      <c r="N51" s="747"/>
      <c r="O51" s="747"/>
      <c r="P51" s="747"/>
      <c r="Q51" s="747"/>
      <c r="R51" s="747"/>
      <c r="S51" s="747"/>
      <c r="T51" s="747"/>
      <c r="U51" s="747"/>
      <c r="V51" s="747"/>
      <c r="W51" s="747"/>
      <c r="X51" s="747"/>
      <c r="Y51" s="747"/>
      <c r="Z51" s="747"/>
      <c r="AA51" s="747"/>
      <c r="AB51" s="747"/>
      <c r="AC51" s="747"/>
      <c r="AD51" s="747"/>
      <c r="AE51" s="747"/>
      <c r="AF51" s="747"/>
      <c r="AG51" s="747"/>
      <c r="AH51" s="747"/>
      <c r="AI51" s="747"/>
      <c r="AJ51" s="747"/>
      <c r="AK51" s="747"/>
      <c r="AL51" s="747"/>
      <c r="AM51" s="747"/>
      <c r="AN51" s="747"/>
      <c r="AO51" s="747"/>
      <c r="AP51" s="747"/>
      <c r="AQ51" s="747"/>
      <c r="AR51" s="747"/>
      <c r="AS51" s="747"/>
      <c r="AT51" s="747"/>
      <c r="AU51" s="747"/>
      <c r="AV51" s="747"/>
      <c r="AW51" s="747"/>
      <c r="AX51" s="747"/>
      <c r="AY51" s="747"/>
      <c r="AZ51" s="747"/>
      <c r="BA51" s="747"/>
      <c r="BB51" s="747"/>
      <c r="BC51" s="747"/>
      <c r="BD51" s="747"/>
      <c r="BE51" s="747"/>
      <c r="BF51" s="747"/>
      <c r="BG51" s="747"/>
      <c r="BH51" s="747"/>
      <c r="BI51" s="747"/>
      <c r="BJ51" s="747"/>
      <c r="BK51" s="747"/>
    </row>
    <row r="52" spans="1:63" ht="16.5" customHeight="1" x14ac:dyDescent="0.25">
      <c r="A52" s="746">
        <v>1988</v>
      </c>
      <c r="B52" s="746">
        <v>6.02548713759235</v>
      </c>
      <c r="C52" s="746">
        <v>1.44615</v>
      </c>
      <c r="D52" s="746">
        <v>4.5878399999999999</v>
      </c>
      <c r="E52" s="746">
        <v>1.8090600610190499</v>
      </c>
      <c r="F52" s="746">
        <v>2.0969012956355102</v>
      </c>
      <c r="G52" s="746">
        <v>5.69037427331009E-2</v>
      </c>
      <c r="H52" s="746">
        <v>-1.0790679617953101</v>
      </c>
      <c r="I52" s="750"/>
      <c r="J52" s="749">
        <f t="shared" si="3"/>
        <v>21.868889558764288</v>
      </c>
      <c r="K52" s="749">
        <f t="shared" si="4"/>
        <v>5.2986936</v>
      </c>
      <c r="L52" s="749">
        <f t="shared" si="5"/>
        <v>27.167583158764288</v>
      </c>
      <c r="M52" s="747"/>
      <c r="N52" s="747"/>
      <c r="O52" s="747"/>
      <c r="P52" s="747"/>
      <c r="Q52" s="747"/>
      <c r="R52" s="747"/>
      <c r="S52" s="747"/>
      <c r="T52" s="747"/>
      <c r="U52" s="747"/>
      <c r="V52" s="747"/>
      <c r="W52" s="747"/>
      <c r="X52" s="747"/>
      <c r="Y52" s="747"/>
      <c r="Z52" s="747"/>
      <c r="AA52" s="747"/>
      <c r="AB52" s="747"/>
      <c r="AC52" s="747"/>
      <c r="AD52" s="747"/>
      <c r="AE52" s="747"/>
      <c r="AF52" s="747"/>
      <c r="AG52" s="747"/>
      <c r="AH52" s="747"/>
      <c r="AI52" s="747"/>
      <c r="AJ52" s="747"/>
      <c r="AK52" s="747"/>
      <c r="AL52" s="747"/>
      <c r="AM52" s="747"/>
      <c r="AN52" s="747"/>
      <c r="AO52" s="747"/>
      <c r="AP52" s="747"/>
      <c r="AQ52" s="747"/>
      <c r="AR52" s="747"/>
      <c r="AS52" s="747"/>
      <c r="AT52" s="747"/>
      <c r="AU52" s="747"/>
      <c r="AV52" s="747"/>
      <c r="AW52" s="747"/>
      <c r="AX52" s="747"/>
      <c r="AY52" s="747"/>
      <c r="AZ52" s="747"/>
      <c r="BA52" s="747"/>
      <c r="BB52" s="747"/>
      <c r="BC52" s="747"/>
      <c r="BD52" s="747"/>
      <c r="BE52" s="747"/>
      <c r="BF52" s="747"/>
      <c r="BG52" s="747"/>
      <c r="BH52" s="747"/>
      <c r="BI52" s="747"/>
      <c r="BJ52" s="747"/>
      <c r="BK52" s="747"/>
    </row>
    <row r="53" spans="1:63" ht="16.5" customHeight="1" x14ac:dyDescent="0.25">
      <c r="A53" s="746">
        <v>1989</v>
      </c>
      <c r="B53" s="746">
        <v>6.1077973531796097</v>
      </c>
      <c r="C53" s="746">
        <v>1.4303633333333301</v>
      </c>
      <c r="D53" s="746">
        <v>3.1010399999999998</v>
      </c>
      <c r="E53" s="746">
        <v>1.84645455277729</v>
      </c>
      <c r="F53" s="746">
        <v>3.5522756667819602</v>
      </c>
      <c r="G53" s="746">
        <v>5.6755168065925898E-2</v>
      </c>
      <c r="H53" s="746">
        <v>-1.0183647011122301</v>
      </c>
      <c r="I53" s="750"/>
      <c r="J53" s="749">
        <f t="shared" si="3"/>
        <v>22.171018566256539</v>
      </c>
      <c r="K53" s="749">
        <f t="shared" si="4"/>
        <v>5.2408512533333216</v>
      </c>
      <c r="L53" s="749">
        <f t="shared" si="5"/>
        <v>27.41186981958986</v>
      </c>
      <c r="M53" s="747"/>
      <c r="N53" s="747"/>
      <c r="O53" s="747"/>
      <c r="P53" s="747"/>
      <c r="Q53" s="747"/>
      <c r="R53" s="747"/>
      <c r="S53" s="747"/>
      <c r="T53" s="747"/>
      <c r="U53" s="747"/>
      <c r="V53" s="747"/>
      <c r="W53" s="747"/>
      <c r="X53" s="747"/>
      <c r="Y53" s="747"/>
      <c r="Z53" s="747"/>
      <c r="AA53" s="747"/>
      <c r="AB53" s="747"/>
      <c r="AC53" s="747"/>
      <c r="AD53" s="747"/>
      <c r="AE53" s="747"/>
      <c r="AF53" s="747"/>
      <c r="AG53" s="747"/>
      <c r="AH53" s="747"/>
      <c r="AI53" s="747"/>
      <c r="AJ53" s="747"/>
      <c r="AK53" s="747"/>
      <c r="AL53" s="747"/>
      <c r="AM53" s="747"/>
      <c r="AN53" s="747"/>
      <c r="AO53" s="747"/>
      <c r="AP53" s="747"/>
      <c r="AQ53" s="747"/>
      <c r="AR53" s="747"/>
      <c r="AS53" s="747"/>
      <c r="AT53" s="747"/>
      <c r="AU53" s="747"/>
      <c r="AV53" s="747"/>
      <c r="AW53" s="747"/>
      <c r="AX53" s="747"/>
      <c r="AY53" s="747"/>
      <c r="AZ53" s="747"/>
      <c r="BA53" s="747"/>
      <c r="BB53" s="747"/>
      <c r="BC53" s="747"/>
      <c r="BD53" s="747"/>
      <c r="BE53" s="747"/>
      <c r="BF53" s="747"/>
      <c r="BG53" s="747"/>
      <c r="BH53" s="747"/>
      <c r="BI53" s="747"/>
      <c r="BJ53" s="747"/>
      <c r="BK53" s="747"/>
    </row>
    <row r="54" spans="1:63" ht="16.5" customHeight="1" x14ac:dyDescent="0.25">
      <c r="A54" s="746">
        <v>1990</v>
      </c>
      <c r="B54" s="746">
        <v>6.2097981096611496</v>
      </c>
      <c r="C54" s="746">
        <v>1.41018</v>
      </c>
      <c r="D54" s="746">
        <v>2.5912799999999998</v>
      </c>
      <c r="E54" s="746">
        <v>2.00875657905687</v>
      </c>
      <c r="F54" s="746">
        <v>2.3651488154929599</v>
      </c>
      <c r="G54" s="746">
        <v>5.61259684803673E-2</v>
      </c>
      <c r="H54" s="746">
        <v>0.59866674663095998</v>
      </c>
      <c r="I54" s="750"/>
      <c r="J54" s="749">
        <f t="shared" si="3"/>
        <v>22.547054725286387</v>
      </c>
      <c r="K54" s="749">
        <f t="shared" si="4"/>
        <v>5.1668995200000003</v>
      </c>
      <c r="L54" s="749">
        <f t="shared" si="5"/>
        <v>27.713954245286388</v>
      </c>
      <c r="M54" s="747"/>
      <c r="N54" s="749">
        <v>27.713954245286388</v>
      </c>
      <c r="O54" s="749">
        <v>5.1668995200000003</v>
      </c>
      <c r="P54" s="747"/>
      <c r="Q54" s="747"/>
      <c r="R54" s="747"/>
      <c r="S54" s="747"/>
      <c r="T54" s="747"/>
      <c r="U54" s="747"/>
      <c r="V54" s="747"/>
      <c r="W54" s="747"/>
      <c r="X54" s="747"/>
      <c r="Y54" s="747"/>
      <c r="Z54" s="747"/>
      <c r="AA54" s="747"/>
      <c r="AB54" s="747"/>
      <c r="AC54" s="747"/>
      <c r="AD54" s="747"/>
      <c r="AE54" s="747"/>
      <c r="AF54" s="747"/>
      <c r="AG54" s="747"/>
      <c r="AH54" s="747"/>
      <c r="AI54" s="747"/>
      <c r="AJ54" s="747"/>
      <c r="AK54" s="747"/>
      <c r="AL54" s="747"/>
      <c r="AM54" s="747"/>
      <c r="AN54" s="747"/>
      <c r="AO54" s="747"/>
      <c r="AP54" s="747"/>
      <c r="AQ54" s="747"/>
      <c r="AR54" s="747"/>
      <c r="AS54" s="747"/>
      <c r="AT54" s="747"/>
      <c r="AU54" s="747"/>
      <c r="AV54" s="747"/>
      <c r="AW54" s="747"/>
      <c r="AX54" s="747"/>
      <c r="AY54" s="747"/>
      <c r="AZ54" s="747"/>
      <c r="BA54" s="747"/>
      <c r="BB54" s="747"/>
      <c r="BC54" s="747"/>
      <c r="BD54" s="747"/>
      <c r="BE54" s="747"/>
      <c r="BF54" s="747"/>
      <c r="BG54" s="747"/>
      <c r="BH54" s="747"/>
      <c r="BI54" s="747"/>
      <c r="BJ54" s="747"/>
      <c r="BK54" s="747"/>
    </row>
    <row r="55" spans="1:63" ht="16.5" customHeight="1" x14ac:dyDescent="0.25">
      <c r="A55" s="746">
        <v>1991</v>
      </c>
      <c r="B55" s="746">
        <v>6.3399222510975397</v>
      </c>
      <c r="C55" s="746">
        <v>1.3500366666666701</v>
      </c>
      <c r="D55" s="746">
        <v>1.593</v>
      </c>
      <c r="E55" s="746">
        <v>2.1398054265903501</v>
      </c>
      <c r="F55" s="746">
        <v>2.1438460332789302</v>
      </c>
      <c r="G55" s="746">
        <v>5.9527430362452602E-2</v>
      </c>
      <c r="H55" s="746">
        <v>1.75378002753248</v>
      </c>
      <c r="I55" s="750"/>
      <c r="J55" s="749">
        <f t="shared" ref="J55:J86" si="6">B55*$J$88-G55*$J$88</f>
        <v>23.011366623173362</v>
      </c>
      <c r="K55" s="749">
        <f t="shared" ref="K55:K86" si="7">C55*$J$88</f>
        <v>4.9465343466666791</v>
      </c>
      <c r="L55" s="749">
        <f t="shared" ref="L55:L86" si="8">J55+K55</f>
        <v>27.95790096984004</v>
      </c>
      <c r="M55" s="747"/>
      <c r="N55" s="749">
        <v>27.95790096984004</v>
      </c>
      <c r="O55" s="749">
        <v>4.9465343466666791</v>
      </c>
      <c r="P55" s="747"/>
      <c r="Q55" s="747"/>
      <c r="R55" s="747"/>
      <c r="S55" s="747"/>
      <c r="T55" s="747"/>
      <c r="U55" s="747"/>
      <c r="V55" s="747"/>
      <c r="W55" s="747"/>
      <c r="X55" s="747"/>
      <c r="Y55" s="747"/>
      <c r="Z55" s="747"/>
      <c r="AA55" s="747"/>
      <c r="AB55" s="747"/>
      <c r="AC55" s="747"/>
      <c r="AD55" s="747"/>
      <c r="AE55" s="747"/>
      <c r="AF55" s="747"/>
      <c r="AG55" s="747"/>
      <c r="AH55" s="747"/>
      <c r="AI55" s="747"/>
      <c r="AJ55" s="747"/>
      <c r="AK55" s="747"/>
      <c r="AL55" s="747"/>
      <c r="AM55" s="747"/>
      <c r="AN55" s="747"/>
      <c r="AO55" s="747"/>
      <c r="AP55" s="747"/>
      <c r="AQ55" s="747"/>
      <c r="AR55" s="747"/>
      <c r="AS55" s="747"/>
      <c r="AT55" s="747"/>
      <c r="AU55" s="747"/>
      <c r="AV55" s="747"/>
      <c r="AW55" s="747"/>
      <c r="AX55" s="747"/>
      <c r="AY55" s="747"/>
      <c r="AZ55" s="747"/>
      <c r="BA55" s="747"/>
      <c r="BB55" s="747"/>
      <c r="BC55" s="747"/>
      <c r="BD55" s="747"/>
      <c r="BE55" s="747"/>
      <c r="BF55" s="747"/>
      <c r="BG55" s="747"/>
      <c r="BH55" s="747"/>
      <c r="BI55" s="747"/>
      <c r="BJ55" s="747"/>
      <c r="BK55" s="747"/>
    </row>
    <row r="56" spans="1:63" ht="16.5" customHeight="1" x14ac:dyDescent="0.25">
      <c r="A56" s="746">
        <v>1992</v>
      </c>
      <c r="B56" s="746">
        <v>6.1591700238312104</v>
      </c>
      <c r="C56" s="746">
        <v>1.4255199999999999</v>
      </c>
      <c r="D56" s="746">
        <v>1.52928</v>
      </c>
      <c r="E56" s="746">
        <v>2.30172582582856</v>
      </c>
      <c r="F56" s="746">
        <v>2.4438835501358298</v>
      </c>
      <c r="G56" s="746">
        <v>6.0295292721291797E-2</v>
      </c>
      <c r="H56" s="746">
        <v>1.24950535514552</v>
      </c>
      <c r="I56" s="750"/>
      <c r="J56" s="749">
        <f t="shared" si="6"/>
        <v>22.346277014786743</v>
      </c>
      <c r="K56" s="749">
        <f t="shared" si="7"/>
        <v>5.2231052799999995</v>
      </c>
      <c r="L56" s="749">
        <f t="shared" si="8"/>
        <v>27.569382294786742</v>
      </c>
      <c r="M56" s="747"/>
      <c r="N56" s="749">
        <v>27.569382294786742</v>
      </c>
      <c r="O56" s="749">
        <v>5.2231052799999995</v>
      </c>
      <c r="P56" s="747"/>
      <c r="Q56" s="747"/>
      <c r="R56" s="747"/>
      <c r="S56" s="747"/>
      <c r="T56" s="747"/>
      <c r="U56" s="747"/>
      <c r="V56" s="747"/>
      <c r="W56" s="747"/>
      <c r="X56" s="747"/>
      <c r="Y56" s="747"/>
      <c r="Z56" s="747"/>
      <c r="AA56" s="747"/>
      <c r="AB56" s="747"/>
      <c r="AC56" s="747"/>
      <c r="AD56" s="747"/>
      <c r="AE56" s="747"/>
      <c r="AF56" s="747"/>
      <c r="AG56" s="747"/>
      <c r="AH56" s="747"/>
      <c r="AI56" s="747"/>
      <c r="AJ56" s="747"/>
      <c r="AK56" s="747"/>
      <c r="AL56" s="747"/>
      <c r="AM56" s="747"/>
      <c r="AN56" s="747"/>
      <c r="AO56" s="747"/>
      <c r="AP56" s="747"/>
      <c r="AQ56" s="747"/>
      <c r="AR56" s="747"/>
      <c r="AS56" s="747"/>
      <c r="AT56" s="747"/>
      <c r="AU56" s="747"/>
      <c r="AV56" s="747"/>
      <c r="AW56" s="747"/>
      <c r="AX56" s="747"/>
      <c r="AY56" s="747"/>
      <c r="AZ56" s="747"/>
      <c r="BA56" s="747"/>
      <c r="BB56" s="747"/>
      <c r="BC56" s="747"/>
      <c r="BD56" s="747"/>
      <c r="BE56" s="747"/>
      <c r="BF56" s="747"/>
      <c r="BG56" s="747"/>
      <c r="BH56" s="747"/>
      <c r="BI56" s="747"/>
      <c r="BJ56" s="747"/>
      <c r="BK56" s="747"/>
    </row>
    <row r="57" spans="1:63" ht="16.5" customHeight="1" x14ac:dyDescent="0.25">
      <c r="A57" s="746">
        <v>1993</v>
      </c>
      <c r="B57" s="746">
        <v>6.2222571779584799</v>
      </c>
      <c r="C57" s="746">
        <v>1.3998533333333301</v>
      </c>
      <c r="D57" s="746">
        <v>2.61252</v>
      </c>
      <c r="E57" s="746">
        <v>2.2458260425055698</v>
      </c>
      <c r="F57" s="746">
        <v>2.9964924449805102</v>
      </c>
      <c r="G57" s="746">
        <v>6.4402525955441006E-2</v>
      </c>
      <c r="H57" s="746">
        <v>-0.29713050214970099</v>
      </c>
      <c r="I57" s="750"/>
      <c r="J57" s="749">
        <f t="shared" si="6"/>
        <v>22.562379444939136</v>
      </c>
      <c r="K57" s="749">
        <f t="shared" si="7"/>
        <v>5.1290626133333213</v>
      </c>
      <c r="L57" s="749">
        <f t="shared" si="8"/>
        <v>27.691442058272457</v>
      </c>
      <c r="M57" s="747"/>
      <c r="N57" s="749">
        <v>27.691442058272457</v>
      </c>
      <c r="O57" s="749">
        <v>5.1290626133333213</v>
      </c>
      <c r="P57" s="747"/>
      <c r="Q57" s="747"/>
      <c r="R57" s="747"/>
      <c r="S57" s="747"/>
      <c r="T57" s="747"/>
      <c r="U57" s="747"/>
      <c r="V57" s="747"/>
      <c r="W57" s="747"/>
      <c r="X57" s="747"/>
      <c r="Y57" s="747"/>
      <c r="Z57" s="747"/>
      <c r="AA57" s="747"/>
      <c r="AB57" s="747"/>
      <c r="AC57" s="747"/>
      <c r="AD57" s="747"/>
      <c r="AE57" s="747"/>
      <c r="AF57" s="747"/>
      <c r="AG57" s="747"/>
      <c r="AH57" s="747"/>
      <c r="AI57" s="747"/>
      <c r="AJ57" s="747"/>
      <c r="AK57" s="747"/>
      <c r="AL57" s="747"/>
      <c r="AM57" s="747"/>
      <c r="AN57" s="747"/>
      <c r="AO57" s="747"/>
      <c r="AP57" s="747"/>
      <c r="AQ57" s="747"/>
      <c r="AR57" s="747"/>
      <c r="AS57" s="747"/>
      <c r="AT57" s="747"/>
      <c r="AU57" s="747"/>
      <c r="AV57" s="747"/>
      <c r="AW57" s="747"/>
      <c r="AX57" s="747"/>
      <c r="AY57" s="747"/>
      <c r="AZ57" s="747"/>
      <c r="BA57" s="747"/>
      <c r="BB57" s="747"/>
      <c r="BC57" s="747"/>
      <c r="BD57" s="747"/>
      <c r="BE57" s="747"/>
      <c r="BF57" s="747"/>
      <c r="BG57" s="747"/>
      <c r="BH57" s="747"/>
      <c r="BI57" s="747"/>
      <c r="BJ57" s="747"/>
      <c r="BK57" s="747"/>
    </row>
    <row r="58" spans="1:63" ht="16.5" customHeight="1" x14ac:dyDescent="0.25">
      <c r="A58" s="746">
        <v>1994</v>
      </c>
      <c r="B58" s="746">
        <v>6.2867835914529504</v>
      </c>
      <c r="C58" s="746">
        <v>1.57653666666667</v>
      </c>
      <c r="D58" s="746">
        <v>3.5258400000000001</v>
      </c>
      <c r="E58" s="746">
        <v>2.0342346178973001</v>
      </c>
      <c r="F58" s="746">
        <v>1.4801949815858</v>
      </c>
      <c r="G58" s="746">
        <v>6.7875021009844397E-2</v>
      </c>
      <c r="H58" s="746">
        <v>0.75517563762666695</v>
      </c>
      <c r="I58" s="750"/>
      <c r="J58" s="749">
        <f t="shared" si="6"/>
        <v>22.786081002103543</v>
      </c>
      <c r="K58" s="749">
        <f t="shared" si="7"/>
        <v>5.7764303466666789</v>
      </c>
      <c r="L58" s="749">
        <f t="shared" si="8"/>
        <v>28.562511348770222</v>
      </c>
      <c r="M58" s="747"/>
      <c r="N58" s="749">
        <v>28.562511348770222</v>
      </c>
      <c r="O58" s="749">
        <v>5.7764303466666789</v>
      </c>
      <c r="P58" s="747"/>
      <c r="Q58" s="747"/>
      <c r="R58" s="747"/>
      <c r="S58" s="747"/>
      <c r="T58" s="747"/>
      <c r="U58" s="747"/>
      <c r="V58" s="747"/>
      <c r="W58" s="747"/>
      <c r="X58" s="747"/>
      <c r="Y58" s="747"/>
      <c r="Z58" s="747"/>
      <c r="AA58" s="747"/>
      <c r="AB58" s="747"/>
      <c r="AC58" s="747"/>
      <c r="AD58" s="747"/>
      <c r="AE58" s="747"/>
      <c r="AF58" s="747"/>
      <c r="AG58" s="747"/>
      <c r="AH58" s="747"/>
      <c r="AI58" s="747"/>
      <c r="AJ58" s="747"/>
      <c r="AK58" s="747"/>
      <c r="AL58" s="747"/>
      <c r="AM58" s="747"/>
      <c r="AN58" s="747"/>
      <c r="AO58" s="747"/>
      <c r="AP58" s="747"/>
      <c r="AQ58" s="747"/>
      <c r="AR58" s="747"/>
      <c r="AS58" s="747"/>
      <c r="AT58" s="747"/>
      <c r="AU58" s="747"/>
      <c r="AV58" s="747"/>
      <c r="AW58" s="747"/>
      <c r="AX58" s="747"/>
      <c r="AY58" s="747"/>
      <c r="AZ58" s="747"/>
      <c r="BA58" s="747"/>
      <c r="BB58" s="747"/>
      <c r="BC58" s="747"/>
      <c r="BD58" s="747"/>
      <c r="BE58" s="747"/>
      <c r="BF58" s="747"/>
      <c r="BG58" s="747"/>
      <c r="BH58" s="747"/>
      <c r="BI58" s="747"/>
      <c r="BJ58" s="747"/>
      <c r="BK58" s="747"/>
    </row>
    <row r="59" spans="1:63" ht="16.5" customHeight="1" x14ac:dyDescent="0.25">
      <c r="A59" s="746">
        <v>1995</v>
      </c>
      <c r="B59" s="746">
        <v>6.4204399352391697</v>
      </c>
      <c r="C59" s="746">
        <v>1.5391600000000001</v>
      </c>
      <c r="D59" s="746">
        <v>4.2480000000000002</v>
      </c>
      <c r="E59" s="746">
        <v>2.0332061393321199</v>
      </c>
      <c r="F59" s="746">
        <v>1.8396467509009999</v>
      </c>
      <c r="G59" s="746">
        <v>7.1508704817761296E-2</v>
      </c>
      <c r="H59" s="746">
        <v>-0.23276165981170699</v>
      </c>
      <c r="I59" s="750"/>
      <c r="J59" s="749">
        <f t="shared" si="6"/>
        <v>23.262484028264041</v>
      </c>
      <c r="K59" s="749">
        <f t="shared" si="7"/>
        <v>5.6394822400000004</v>
      </c>
      <c r="L59" s="749">
        <f t="shared" si="8"/>
        <v>28.90196626826404</v>
      </c>
      <c r="M59" s="747"/>
      <c r="N59" s="749">
        <v>28.90196626826404</v>
      </c>
      <c r="O59" s="749">
        <v>5.6394822400000004</v>
      </c>
      <c r="P59" s="747"/>
      <c r="Q59" s="747"/>
      <c r="R59" s="747"/>
      <c r="S59" s="747"/>
      <c r="T59" s="747"/>
      <c r="U59" s="747"/>
      <c r="V59" s="747"/>
      <c r="W59" s="747"/>
      <c r="X59" s="747"/>
      <c r="Y59" s="747"/>
      <c r="Z59" s="747"/>
      <c r="AA59" s="747"/>
      <c r="AB59" s="747"/>
      <c r="AC59" s="747"/>
      <c r="AD59" s="747"/>
      <c r="AE59" s="747"/>
      <c r="AF59" s="747"/>
      <c r="AG59" s="747"/>
      <c r="AH59" s="747"/>
      <c r="AI59" s="747"/>
      <c r="AJ59" s="747"/>
      <c r="AK59" s="747"/>
      <c r="AL59" s="747"/>
      <c r="AM59" s="747"/>
      <c r="AN59" s="747"/>
      <c r="AO59" s="747"/>
      <c r="AP59" s="747"/>
      <c r="AQ59" s="747"/>
      <c r="AR59" s="747"/>
      <c r="AS59" s="747"/>
      <c r="AT59" s="747"/>
      <c r="AU59" s="747"/>
      <c r="AV59" s="747"/>
      <c r="AW59" s="747"/>
      <c r="AX59" s="747"/>
      <c r="AY59" s="747"/>
      <c r="AZ59" s="747"/>
      <c r="BA59" s="747"/>
      <c r="BB59" s="747"/>
      <c r="BC59" s="747"/>
      <c r="BD59" s="747"/>
      <c r="BE59" s="747"/>
      <c r="BF59" s="747"/>
      <c r="BG59" s="747"/>
      <c r="BH59" s="747"/>
      <c r="BI59" s="747"/>
      <c r="BJ59" s="747"/>
      <c r="BK59" s="747"/>
    </row>
    <row r="60" spans="1:63" ht="16.5" customHeight="1" x14ac:dyDescent="0.25">
      <c r="A60" s="746">
        <v>1996</v>
      </c>
      <c r="B60" s="746">
        <v>6.6184942340624602</v>
      </c>
      <c r="C60" s="746">
        <v>1.6368199999999999</v>
      </c>
      <c r="D60" s="746">
        <v>2.2302</v>
      </c>
      <c r="E60" s="746">
        <v>2.02852655920131</v>
      </c>
      <c r="F60" s="746">
        <v>3.4165281276061199</v>
      </c>
      <c r="G60" s="746">
        <v>7.4213619282994595E-2</v>
      </c>
      <c r="H60" s="746">
        <v>0.50584592797202799</v>
      </c>
      <c r="I60" s="750"/>
      <c r="J60" s="749">
        <f t="shared" si="6"/>
        <v>23.97824417255196</v>
      </c>
      <c r="K60" s="749">
        <f t="shared" si="7"/>
        <v>5.9973084800000001</v>
      </c>
      <c r="L60" s="749">
        <f t="shared" si="8"/>
        <v>29.975552652551961</v>
      </c>
      <c r="M60" s="747"/>
      <c r="N60" s="749">
        <v>29.975552652551961</v>
      </c>
      <c r="O60" s="749">
        <v>5.9973084800000001</v>
      </c>
      <c r="P60" s="747"/>
      <c r="Q60" s="747"/>
      <c r="R60" s="747"/>
      <c r="S60" s="747"/>
      <c r="T60" s="747"/>
      <c r="U60" s="747"/>
      <c r="V60" s="747"/>
      <c r="W60" s="747"/>
      <c r="X60" s="747"/>
      <c r="Y60" s="747"/>
      <c r="Z60" s="747"/>
      <c r="AA60" s="747"/>
      <c r="AB60" s="747"/>
      <c r="AC60" s="747"/>
      <c r="AD60" s="747"/>
      <c r="AE60" s="747"/>
      <c r="AF60" s="747"/>
      <c r="AG60" s="747"/>
      <c r="AH60" s="747"/>
      <c r="AI60" s="747"/>
      <c r="AJ60" s="747"/>
      <c r="AK60" s="747"/>
      <c r="AL60" s="747"/>
      <c r="AM60" s="747"/>
      <c r="AN60" s="747"/>
      <c r="AO60" s="747"/>
      <c r="AP60" s="747"/>
      <c r="AQ60" s="747"/>
      <c r="AR60" s="747"/>
      <c r="AS60" s="747"/>
      <c r="AT60" s="747"/>
      <c r="AU60" s="747"/>
      <c r="AV60" s="747"/>
      <c r="AW60" s="747"/>
      <c r="AX60" s="747"/>
      <c r="AY60" s="747"/>
      <c r="AZ60" s="747"/>
      <c r="BA60" s="747"/>
      <c r="BB60" s="747"/>
      <c r="BC60" s="747"/>
      <c r="BD60" s="747"/>
      <c r="BE60" s="747"/>
      <c r="BF60" s="747"/>
      <c r="BG60" s="747"/>
      <c r="BH60" s="747"/>
      <c r="BI60" s="747"/>
      <c r="BJ60" s="747"/>
      <c r="BK60" s="747"/>
    </row>
    <row r="61" spans="1:63" ht="16.5" customHeight="1" x14ac:dyDescent="0.25">
      <c r="A61" s="746">
        <v>1997</v>
      </c>
      <c r="B61" s="746">
        <v>6.6582834366359904</v>
      </c>
      <c r="C61" s="746">
        <v>2.0417566666666702</v>
      </c>
      <c r="D61" s="746">
        <v>4.1842800000000002</v>
      </c>
      <c r="E61" s="746">
        <v>2.20050051518453</v>
      </c>
      <c r="F61" s="746">
        <v>3.2868122526661101</v>
      </c>
      <c r="G61" s="746">
        <v>7.6982566533316393E-2</v>
      </c>
      <c r="H61" s="746">
        <v>-1.0485352310813001</v>
      </c>
      <c r="I61" s="750"/>
      <c r="J61" s="749">
        <f t="shared" si="6"/>
        <v>24.113886388056198</v>
      </c>
      <c r="K61" s="749">
        <f t="shared" si="7"/>
        <v>7.48099642666668</v>
      </c>
      <c r="L61" s="749">
        <f t="shared" si="8"/>
        <v>31.59488281472288</v>
      </c>
      <c r="M61" s="747"/>
      <c r="N61" s="749">
        <v>31.59488281472288</v>
      </c>
      <c r="O61" s="749">
        <v>7.48099642666668</v>
      </c>
      <c r="P61" s="747"/>
      <c r="Q61" s="747"/>
      <c r="R61" s="747"/>
      <c r="S61" s="747"/>
      <c r="T61" s="747"/>
      <c r="U61" s="747"/>
      <c r="V61" s="747"/>
      <c r="W61" s="747"/>
      <c r="X61" s="747"/>
      <c r="Y61" s="747"/>
      <c r="Z61" s="747"/>
      <c r="AA61" s="747"/>
      <c r="AB61" s="747"/>
      <c r="AC61" s="747"/>
      <c r="AD61" s="747"/>
      <c r="AE61" s="747"/>
      <c r="AF61" s="747"/>
      <c r="AG61" s="747"/>
      <c r="AH61" s="747"/>
      <c r="AI61" s="747"/>
      <c r="AJ61" s="747"/>
      <c r="AK61" s="747"/>
      <c r="AL61" s="747"/>
      <c r="AM61" s="747"/>
      <c r="AN61" s="747"/>
      <c r="AO61" s="747"/>
      <c r="AP61" s="747"/>
      <c r="AQ61" s="747"/>
      <c r="AR61" s="747"/>
      <c r="AS61" s="747"/>
      <c r="AT61" s="747"/>
      <c r="AU61" s="747"/>
      <c r="AV61" s="747"/>
      <c r="AW61" s="747"/>
      <c r="AX61" s="747"/>
      <c r="AY61" s="747"/>
      <c r="AZ61" s="747"/>
      <c r="BA61" s="747"/>
      <c r="BB61" s="747"/>
      <c r="BC61" s="747"/>
      <c r="BD61" s="747"/>
      <c r="BE61" s="747"/>
      <c r="BF61" s="747"/>
      <c r="BG61" s="747"/>
      <c r="BH61" s="747"/>
      <c r="BI61" s="747"/>
      <c r="BJ61" s="747"/>
      <c r="BK61" s="747"/>
    </row>
    <row r="62" spans="1:63" ht="16.5" customHeight="1" x14ac:dyDescent="0.25">
      <c r="A62" s="746">
        <v>1998</v>
      </c>
      <c r="B62" s="746">
        <v>6.6405419375881101</v>
      </c>
      <c r="C62" s="746">
        <v>1.68262333333333</v>
      </c>
      <c r="D62" s="746">
        <v>6.0321600000000002</v>
      </c>
      <c r="E62" s="746">
        <v>2.24040020466358</v>
      </c>
      <c r="F62" s="746">
        <v>1.52081070266077</v>
      </c>
      <c r="G62" s="746">
        <v>7.7747162604329706E-2</v>
      </c>
      <c r="H62" s="746">
        <v>-1.5479527990072299</v>
      </c>
      <c r="I62" s="750"/>
      <c r="J62" s="749">
        <f t="shared" si="6"/>
        <v>24.046080055540571</v>
      </c>
      <c r="K62" s="749">
        <f t="shared" si="7"/>
        <v>6.1651318933333217</v>
      </c>
      <c r="L62" s="749">
        <f t="shared" si="8"/>
        <v>30.211211948873892</v>
      </c>
      <c r="M62" s="747"/>
      <c r="N62" s="749">
        <v>30.211211948873892</v>
      </c>
      <c r="O62" s="749">
        <v>6.1651318933333217</v>
      </c>
      <c r="P62" s="747"/>
      <c r="Q62" s="747"/>
      <c r="R62" s="747"/>
      <c r="S62" s="747"/>
      <c r="T62" s="747"/>
      <c r="U62" s="747"/>
      <c r="V62" s="747"/>
      <c r="W62" s="747"/>
      <c r="X62" s="747"/>
      <c r="Y62" s="747"/>
      <c r="Z62" s="747"/>
      <c r="AA62" s="747"/>
      <c r="AB62" s="747"/>
      <c r="AC62" s="747"/>
      <c r="AD62" s="747"/>
      <c r="AE62" s="747"/>
      <c r="AF62" s="747"/>
      <c r="AG62" s="747"/>
      <c r="AH62" s="747"/>
      <c r="AI62" s="747"/>
      <c r="AJ62" s="747"/>
      <c r="AK62" s="747"/>
      <c r="AL62" s="747"/>
      <c r="AM62" s="747"/>
      <c r="AN62" s="747"/>
      <c r="AO62" s="747"/>
      <c r="AP62" s="747"/>
      <c r="AQ62" s="747"/>
      <c r="AR62" s="747"/>
      <c r="AS62" s="747"/>
      <c r="AT62" s="747"/>
      <c r="AU62" s="747"/>
      <c r="AV62" s="747"/>
      <c r="AW62" s="747"/>
      <c r="AX62" s="747"/>
      <c r="AY62" s="747"/>
      <c r="AZ62" s="747"/>
      <c r="BA62" s="747"/>
      <c r="BB62" s="747"/>
      <c r="BC62" s="747"/>
      <c r="BD62" s="747"/>
      <c r="BE62" s="747"/>
      <c r="BF62" s="747"/>
      <c r="BG62" s="747"/>
      <c r="BH62" s="747"/>
      <c r="BI62" s="747"/>
      <c r="BJ62" s="747"/>
      <c r="BK62" s="747"/>
    </row>
    <row r="63" spans="1:63" ht="16.5" customHeight="1" x14ac:dyDescent="0.25">
      <c r="A63" s="746">
        <v>1999</v>
      </c>
      <c r="B63" s="746">
        <v>6.7777004990347303</v>
      </c>
      <c r="C63" s="746">
        <v>1.6386466666666699</v>
      </c>
      <c r="D63" s="746">
        <v>2.8249200000000001</v>
      </c>
      <c r="E63" s="746">
        <v>1.9966387955279199</v>
      </c>
      <c r="F63" s="746">
        <v>3.5516860170628402</v>
      </c>
      <c r="G63" s="746">
        <v>8.0512526920367797E-2</v>
      </c>
      <c r="H63" s="746">
        <v>-3.7410173809735402E-2</v>
      </c>
      <c r="I63" s="750"/>
      <c r="J63" s="749">
        <f t="shared" si="6"/>
        <v>24.538496729827024</v>
      </c>
      <c r="K63" s="749">
        <f t="shared" si="7"/>
        <v>6.0040013866666788</v>
      </c>
      <c r="L63" s="749">
        <f t="shared" si="8"/>
        <v>30.542498116493704</v>
      </c>
      <c r="M63" s="747"/>
      <c r="N63" s="749">
        <v>30.542498116493704</v>
      </c>
      <c r="O63" s="749">
        <v>6.0040013866666788</v>
      </c>
      <c r="P63" s="747"/>
      <c r="Q63" s="747"/>
      <c r="R63" s="747"/>
      <c r="S63" s="747"/>
      <c r="T63" s="747"/>
      <c r="U63" s="747"/>
      <c r="V63" s="747"/>
      <c r="W63" s="747"/>
      <c r="X63" s="747"/>
      <c r="Y63" s="747"/>
      <c r="Z63" s="747"/>
      <c r="AA63" s="747"/>
      <c r="AB63" s="747"/>
      <c r="AC63" s="747"/>
      <c r="AD63" s="747"/>
      <c r="AE63" s="747"/>
      <c r="AF63" s="747"/>
      <c r="AG63" s="747"/>
      <c r="AH63" s="747"/>
      <c r="AI63" s="747"/>
      <c r="AJ63" s="747"/>
      <c r="AK63" s="747"/>
      <c r="AL63" s="747"/>
      <c r="AM63" s="747"/>
      <c r="AN63" s="747"/>
      <c r="AO63" s="747"/>
      <c r="AP63" s="747"/>
      <c r="AQ63" s="747"/>
      <c r="AR63" s="747"/>
      <c r="AS63" s="747"/>
      <c r="AT63" s="747"/>
      <c r="AU63" s="747"/>
      <c r="AV63" s="747"/>
      <c r="AW63" s="747"/>
      <c r="AX63" s="747"/>
      <c r="AY63" s="747"/>
      <c r="AZ63" s="747"/>
      <c r="BA63" s="747"/>
      <c r="BB63" s="747"/>
      <c r="BC63" s="747"/>
      <c r="BD63" s="747"/>
      <c r="BE63" s="747"/>
      <c r="BF63" s="747"/>
      <c r="BG63" s="747"/>
      <c r="BH63" s="747"/>
      <c r="BI63" s="747"/>
      <c r="BJ63" s="747"/>
      <c r="BK63" s="747"/>
    </row>
    <row r="64" spans="1:63" ht="16.5" customHeight="1" x14ac:dyDescent="0.25">
      <c r="A64" s="746">
        <v>2000</v>
      </c>
      <c r="B64" s="746">
        <v>6.95995845385593</v>
      </c>
      <c r="C64" s="746">
        <v>1.46715666666667</v>
      </c>
      <c r="D64" s="746">
        <v>2.6549999999999998</v>
      </c>
      <c r="E64" s="746">
        <v>1.9367195658738801</v>
      </c>
      <c r="F64" s="746">
        <v>3.8160660365334498</v>
      </c>
      <c r="G64" s="746">
        <v>8.3536937760745597E-2</v>
      </c>
      <c r="H64" s="746">
        <v>-6.4207419645479602E-2</v>
      </c>
      <c r="I64" s="750"/>
      <c r="J64" s="749">
        <f t="shared" si="6"/>
        <v>25.195208434972759</v>
      </c>
      <c r="K64" s="749">
        <f t="shared" si="7"/>
        <v>5.3756620266666788</v>
      </c>
      <c r="L64" s="749">
        <f t="shared" si="8"/>
        <v>30.570870461639437</v>
      </c>
      <c r="M64" s="747"/>
      <c r="N64" s="749">
        <v>30.570870461639437</v>
      </c>
      <c r="O64" s="749">
        <v>5.3756620266666788</v>
      </c>
      <c r="P64" s="747"/>
      <c r="Q64" s="747"/>
      <c r="R64" s="747"/>
      <c r="S64" s="747"/>
      <c r="T64" s="747"/>
      <c r="U64" s="747"/>
      <c r="V64" s="747"/>
      <c r="W64" s="747"/>
      <c r="X64" s="747"/>
      <c r="Y64" s="747"/>
      <c r="Z64" s="747"/>
      <c r="AA64" s="747"/>
      <c r="AB64" s="747"/>
      <c r="AC64" s="747"/>
      <c r="AD64" s="747"/>
      <c r="AE64" s="747"/>
      <c r="AF64" s="747"/>
      <c r="AG64" s="747"/>
      <c r="AH64" s="747"/>
      <c r="AI64" s="747"/>
      <c r="AJ64" s="747"/>
      <c r="AK64" s="747"/>
      <c r="AL64" s="747"/>
      <c r="AM64" s="747"/>
      <c r="AN64" s="747"/>
      <c r="AO64" s="747"/>
      <c r="AP64" s="747"/>
      <c r="AQ64" s="747"/>
      <c r="AR64" s="747"/>
      <c r="AS64" s="747"/>
      <c r="AT64" s="747"/>
      <c r="AU64" s="747"/>
      <c r="AV64" s="747"/>
      <c r="AW64" s="747"/>
      <c r="AX64" s="747"/>
      <c r="AY64" s="747"/>
      <c r="AZ64" s="747"/>
      <c r="BA64" s="747"/>
      <c r="BB64" s="747"/>
      <c r="BC64" s="747"/>
      <c r="BD64" s="747"/>
      <c r="BE64" s="747"/>
      <c r="BF64" s="747"/>
      <c r="BG64" s="747"/>
      <c r="BH64" s="747"/>
      <c r="BI64" s="747"/>
      <c r="BJ64" s="747"/>
      <c r="BK64" s="747"/>
    </row>
    <row r="65" spans="1:63" ht="16.5" customHeight="1" x14ac:dyDescent="0.25">
      <c r="A65" s="746">
        <v>2001</v>
      </c>
      <c r="B65" s="746">
        <v>7.0073499844719196</v>
      </c>
      <c r="C65" s="746">
        <v>1.3745000000000001</v>
      </c>
      <c r="D65" s="746">
        <v>3.9081600000000001</v>
      </c>
      <c r="E65" s="746">
        <v>1.8370847188083601</v>
      </c>
      <c r="F65" s="746">
        <v>2.54870706523407</v>
      </c>
      <c r="G65" s="746">
        <v>8.6109400962787394E-2</v>
      </c>
      <c r="H65" s="746">
        <v>1.78879946670052E-3</v>
      </c>
      <c r="I65" s="750"/>
      <c r="J65" s="749">
        <f t="shared" si="6"/>
        <v>25.359425497977462</v>
      </c>
      <c r="K65" s="749">
        <f t="shared" si="7"/>
        <v>5.036168</v>
      </c>
      <c r="L65" s="749">
        <f t="shared" si="8"/>
        <v>30.395593497977462</v>
      </c>
      <c r="M65" s="747"/>
      <c r="N65" s="749">
        <v>30.395593497977462</v>
      </c>
      <c r="O65" s="749">
        <v>5.036168</v>
      </c>
      <c r="P65" s="747"/>
      <c r="Q65" s="747"/>
      <c r="R65" s="747"/>
      <c r="S65" s="747"/>
      <c r="T65" s="747"/>
      <c r="U65" s="747"/>
      <c r="V65" s="747"/>
      <c r="W65" s="747"/>
      <c r="X65" s="747"/>
      <c r="Y65" s="747"/>
      <c r="Z65" s="747"/>
      <c r="AA65" s="747"/>
      <c r="AB65" s="747"/>
      <c r="AC65" s="747"/>
      <c r="AD65" s="747"/>
      <c r="AE65" s="747"/>
      <c r="AF65" s="747"/>
      <c r="AG65" s="747"/>
      <c r="AH65" s="747"/>
      <c r="AI65" s="747"/>
      <c r="AJ65" s="747"/>
      <c r="AK65" s="747"/>
      <c r="AL65" s="747"/>
      <c r="AM65" s="747"/>
      <c r="AN65" s="747"/>
      <c r="AO65" s="747"/>
      <c r="AP65" s="747"/>
      <c r="AQ65" s="747"/>
      <c r="AR65" s="747"/>
      <c r="AS65" s="747"/>
      <c r="AT65" s="747"/>
      <c r="AU65" s="747"/>
      <c r="AV65" s="747"/>
      <c r="AW65" s="747"/>
      <c r="AX65" s="747"/>
      <c r="AY65" s="747"/>
      <c r="AZ65" s="747"/>
      <c r="BA65" s="747"/>
      <c r="BB65" s="747"/>
      <c r="BC65" s="747"/>
      <c r="BD65" s="747"/>
      <c r="BE65" s="747"/>
      <c r="BF65" s="747"/>
      <c r="BG65" s="747"/>
      <c r="BH65" s="747"/>
      <c r="BI65" s="747"/>
      <c r="BJ65" s="747"/>
      <c r="BK65" s="747"/>
    </row>
    <row r="66" spans="1:63" ht="16.5" customHeight="1" x14ac:dyDescent="0.25">
      <c r="A66" s="746">
        <v>2002</v>
      </c>
      <c r="B66" s="746">
        <v>7.1638344592501104</v>
      </c>
      <c r="C66" s="746">
        <v>1.4697533333333299</v>
      </c>
      <c r="D66" s="746">
        <v>5.0338799999999999</v>
      </c>
      <c r="E66" s="746">
        <v>2.2378091268514999</v>
      </c>
      <c r="F66" s="746">
        <v>1.29389718999534</v>
      </c>
      <c r="G66" s="746">
        <v>9.0522969094097294E-2</v>
      </c>
      <c r="H66" s="746">
        <v>-2.2521493357495499E-2</v>
      </c>
      <c r="I66" s="750"/>
      <c r="J66" s="749">
        <f t="shared" si="6"/>
        <v>25.916613299931633</v>
      </c>
      <c r="K66" s="749">
        <f t="shared" si="7"/>
        <v>5.3851762133333212</v>
      </c>
      <c r="L66" s="749">
        <f t="shared" si="8"/>
        <v>31.301789513264954</v>
      </c>
      <c r="M66" s="747"/>
      <c r="N66" s="749">
        <v>31.301789513264954</v>
      </c>
      <c r="O66" s="749">
        <v>5.3851762133333212</v>
      </c>
      <c r="P66" s="747"/>
      <c r="Q66" s="747"/>
      <c r="R66" s="747"/>
      <c r="S66" s="747"/>
      <c r="T66" s="747"/>
      <c r="U66" s="747"/>
      <c r="V66" s="747"/>
      <c r="W66" s="747"/>
      <c r="X66" s="747"/>
      <c r="Y66" s="747"/>
      <c r="Z66" s="747"/>
      <c r="AA66" s="747"/>
      <c r="AB66" s="747"/>
      <c r="AC66" s="747"/>
      <c r="AD66" s="747"/>
      <c r="AE66" s="747"/>
      <c r="AF66" s="747"/>
      <c r="AG66" s="747"/>
      <c r="AH66" s="747"/>
      <c r="AI66" s="747"/>
      <c r="AJ66" s="747"/>
      <c r="AK66" s="747"/>
      <c r="AL66" s="747"/>
      <c r="AM66" s="747"/>
      <c r="AN66" s="747"/>
      <c r="AO66" s="747"/>
      <c r="AP66" s="747"/>
      <c r="AQ66" s="747"/>
      <c r="AR66" s="747"/>
      <c r="AS66" s="747"/>
      <c r="AT66" s="747"/>
      <c r="AU66" s="747"/>
      <c r="AV66" s="747"/>
      <c r="AW66" s="747"/>
      <c r="AX66" s="747"/>
      <c r="AY66" s="747"/>
      <c r="AZ66" s="747"/>
      <c r="BA66" s="747"/>
      <c r="BB66" s="747"/>
      <c r="BC66" s="747"/>
      <c r="BD66" s="747"/>
      <c r="BE66" s="747"/>
      <c r="BF66" s="747"/>
      <c r="BG66" s="747"/>
      <c r="BH66" s="747"/>
      <c r="BI66" s="747"/>
      <c r="BJ66" s="747"/>
      <c r="BK66" s="747"/>
    </row>
    <row r="67" spans="1:63" ht="16.5" customHeight="1" x14ac:dyDescent="0.25">
      <c r="A67" s="746">
        <v>2003</v>
      </c>
      <c r="B67" s="746">
        <v>7.5460287403203896</v>
      </c>
      <c r="C67" s="746">
        <v>1.59212333333333</v>
      </c>
      <c r="D67" s="746">
        <v>4.8639599999999996</v>
      </c>
      <c r="E67" s="746">
        <v>2.3430899075001599</v>
      </c>
      <c r="F67" s="746">
        <v>2.5570563233192698</v>
      </c>
      <c r="G67" s="746">
        <v>9.7275015501459297E-2</v>
      </c>
      <c r="H67" s="746">
        <v>-0.72322917266717102</v>
      </c>
      <c r="I67" s="750"/>
      <c r="J67" s="749">
        <f t="shared" si="6"/>
        <v>27.292233647736563</v>
      </c>
      <c r="K67" s="749">
        <f t="shared" si="7"/>
        <v>5.8335398933333211</v>
      </c>
      <c r="L67" s="749">
        <f t="shared" si="8"/>
        <v>33.125773541069883</v>
      </c>
      <c r="M67" s="747"/>
      <c r="N67" s="749">
        <v>33.125773541069883</v>
      </c>
      <c r="O67" s="749">
        <v>5.8335398933333211</v>
      </c>
      <c r="P67" s="747"/>
      <c r="Q67" s="747"/>
      <c r="R67" s="747"/>
      <c r="S67" s="747"/>
      <c r="T67" s="747"/>
      <c r="U67" s="747"/>
      <c r="V67" s="747"/>
      <c r="W67" s="747"/>
      <c r="X67" s="747"/>
      <c r="Y67" s="747"/>
      <c r="Z67" s="747"/>
      <c r="AA67" s="747"/>
      <c r="AB67" s="747"/>
      <c r="AC67" s="747"/>
      <c r="AD67" s="747"/>
      <c r="AE67" s="747"/>
      <c r="AF67" s="747"/>
      <c r="AG67" s="747"/>
      <c r="AH67" s="747"/>
      <c r="AI67" s="747"/>
      <c r="AJ67" s="747"/>
      <c r="AK67" s="747"/>
      <c r="AL67" s="747"/>
      <c r="AM67" s="747"/>
      <c r="AN67" s="747"/>
      <c r="AO67" s="747"/>
      <c r="AP67" s="747"/>
      <c r="AQ67" s="747"/>
      <c r="AR67" s="747"/>
      <c r="AS67" s="747"/>
      <c r="AT67" s="747"/>
      <c r="AU67" s="747"/>
      <c r="AV67" s="747"/>
      <c r="AW67" s="747"/>
      <c r="AX67" s="747"/>
      <c r="AY67" s="747"/>
      <c r="AZ67" s="747"/>
      <c r="BA67" s="747"/>
      <c r="BB67" s="747"/>
      <c r="BC67" s="747"/>
      <c r="BD67" s="747"/>
      <c r="BE67" s="747"/>
      <c r="BF67" s="747"/>
      <c r="BG67" s="747"/>
      <c r="BH67" s="747"/>
      <c r="BI67" s="747"/>
      <c r="BJ67" s="747"/>
      <c r="BK67" s="747"/>
    </row>
    <row r="68" spans="1:63" ht="16.5" customHeight="1" x14ac:dyDescent="0.25">
      <c r="A68" s="746">
        <v>2004</v>
      </c>
      <c r="B68" s="746">
        <v>7.8111879393254897</v>
      </c>
      <c r="C68" s="746">
        <v>1.47211</v>
      </c>
      <c r="D68" s="746">
        <v>3.3134399999999999</v>
      </c>
      <c r="E68" s="746">
        <v>2.3034351635732899</v>
      </c>
      <c r="F68" s="746">
        <v>3.6019987236028301</v>
      </c>
      <c r="G68" s="746">
        <v>0.104064893641901</v>
      </c>
      <c r="H68" s="746">
        <v>-3.9640841492536397E-2</v>
      </c>
      <c r="I68" s="750"/>
      <c r="J68" s="749">
        <f t="shared" si="6"/>
        <v>28.238898839384667</v>
      </c>
      <c r="K68" s="749">
        <f t="shared" si="7"/>
        <v>5.3938110400000001</v>
      </c>
      <c r="L68" s="749">
        <f t="shared" si="8"/>
        <v>33.63270987938467</v>
      </c>
      <c r="M68" s="747"/>
      <c r="N68" s="749">
        <v>33.63270987938467</v>
      </c>
      <c r="O68" s="749">
        <v>5.3938110400000001</v>
      </c>
      <c r="P68" s="747"/>
      <c r="Q68" s="747"/>
      <c r="R68" s="747"/>
      <c r="S68" s="747"/>
      <c r="T68" s="747"/>
      <c r="U68" s="747"/>
      <c r="V68" s="747"/>
      <c r="W68" s="747"/>
      <c r="X68" s="747"/>
      <c r="Y68" s="747"/>
      <c r="Z68" s="747"/>
      <c r="AA68" s="747"/>
      <c r="AB68" s="747"/>
      <c r="AC68" s="747"/>
      <c r="AD68" s="747"/>
      <c r="AE68" s="747"/>
      <c r="AF68" s="747"/>
      <c r="AG68" s="747"/>
      <c r="AH68" s="747"/>
      <c r="AI68" s="747"/>
      <c r="AJ68" s="747"/>
      <c r="AK68" s="747"/>
      <c r="AL68" s="747"/>
      <c r="AM68" s="747"/>
      <c r="AN68" s="747"/>
      <c r="AO68" s="747"/>
      <c r="AP68" s="747"/>
      <c r="AQ68" s="747"/>
      <c r="AR68" s="747"/>
      <c r="AS68" s="747"/>
      <c r="AT68" s="747"/>
      <c r="AU68" s="747"/>
      <c r="AV68" s="747"/>
      <c r="AW68" s="747"/>
      <c r="AX68" s="747"/>
      <c r="AY68" s="747"/>
      <c r="AZ68" s="747"/>
      <c r="BA68" s="747"/>
      <c r="BB68" s="747"/>
      <c r="BC68" s="747"/>
      <c r="BD68" s="747"/>
      <c r="BE68" s="747"/>
      <c r="BF68" s="747"/>
      <c r="BG68" s="747"/>
      <c r="BH68" s="747"/>
      <c r="BI68" s="747"/>
      <c r="BJ68" s="747"/>
      <c r="BK68" s="747"/>
    </row>
    <row r="69" spans="1:63" ht="16.5" customHeight="1" x14ac:dyDescent="0.25">
      <c r="A69" s="746">
        <v>2005</v>
      </c>
      <c r="B69" s="746">
        <v>8.0764472885246192</v>
      </c>
      <c r="C69" s="746">
        <v>1.3351266666666699</v>
      </c>
      <c r="D69" s="746">
        <v>5.2462799999999996</v>
      </c>
      <c r="E69" s="746">
        <v>2.3368994735215001</v>
      </c>
      <c r="F69" s="746">
        <v>2.0159761506090601</v>
      </c>
      <c r="G69" s="746">
        <v>0.11116096819499099</v>
      </c>
      <c r="H69" s="746">
        <v>-0.29874263713427501</v>
      </c>
      <c r="I69" s="750"/>
      <c r="J69" s="749">
        <f t="shared" si="6"/>
        <v>29.18480907768776</v>
      </c>
      <c r="K69" s="749">
        <f t="shared" si="7"/>
        <v>4.8919041066666784</v>
      </c>
      <c r="L69" s="749">
        <f t="shared" si="8"/>
        <v>34.076713184354439</v>
      </c>
      <c r="M69" s="747"/>
      <c r="N69" s="749">
        <v>34.076713184354439</v>
      </c>
      <c r="O69" s="749">
        <v>4.8919041066666784</v>
      </c>
      <c r="P69" s="747"/>
      <c r="Q69" s="747"/>
      <c r="R69" s="747"/>
      <c r="S69" s="747"/>
      <c r="T69" s="747"/>
      <c r="U69" s="747"/>
      <c r="V69" s="747"/>
      <c r="W69" s="747"/>
      <c r="X69" s="747"/>
      <c r="Y69" s="747"/>
      <c r="Z69" s="747"/>
      <c r="AA69" s="747"/>
      <c r="AB69" s="747"/>
      <c r="AC69" s="747"/>
      <c r="AD69" s="747"/>
      <c r="AE69" s="747"/>
      <c r="AF69" s="747"/>
      <c r="AG69" s="747"/>
      <c r="AH69" s="747"/>
      <c r="AI69" s="747"/>
      <c r="AJ69" s="747"/>
      <c r="AK69" s="747"/>
      <c r="AL69" s="747"/>
      <c r="AM69" s="747"/>
      <c r="AN69" s="747"/>
      <c r="AO69" s="747"/>
      <c r="AP69" s="747"/>
      <c r="AQ69" s="747"/>
      <c r="AR69" s="747"/>
      <c r="AS69" s="747"/>
      <c r="AT69" s="747"/>
      <c r="AU69" s="747"/>
      <c r="AV69" s="747"/>
      <c r="AW69" s="747"/>
      <c r="AX69" s="747"/>
      <c r="AY69" s="747"/>
      <c r="AZ69" s="747"/>
      <c r="BA69" s="747"/>
      <c r="BB69" s="747"/>
      <c r="BC69" s="747"/>
      <c r="BD69" s="747"/>
      <c r="BE69" s="747"/>
      <c r="BF69" s="747"/>
      <c r="BG69" s="747"/>
      <c r="BH69" s="747"/>
      <c r="BI69" s="747"/>
      <c r="BJ69" s="747"/>
      <c r="BK69" s="747"/>
    </row>
    <row r="70" spans="1:63" ht="16.5" customHeight="1" x14ac:dyDescent="0.25">
      <c r="A70" s="746">
        <v>2006</v>
      </c>
      <c r="B70" s="746">
        <v>8.3531023949232992</v>
      </c>
      <c r="C70" s="746">
        <v>1.42868666666667</v>
      </c>
      <c r="D70" s="746">
        <v>3.7594799999999999</v>
      </c>
      <c r="E70" s="746">
        <v>2.4459721093632898</v>
      </c>
      <c r="F70" s="746">
        <v>3.2388992464036499</v>
      </c>
      <c r="G70" s="746">
        <v>0.121018477361247</v>
      </c>
      <c r="H70" s="746">
        <v>0.21641922846178599</v>
      </c>
      <c r="I70" s="750"/>
      <c r="J70" s="749">
        <f t="shared" si="6"/>
        <v>30.162355473947361</v>
      </c>
      <c r="K70" s="749">
        <f t="shared" si="7"/>
        <v>5.2347079466666795</v>
      </c>
      <c r="L70" s="749">
        <f t="shared" si="8"/>
        <v>35.397063420614039</v>
      </c>
      <c r="M70" s="747"/>
      <c r="N70" s="749">
        <v>35.397063420614039</v>
      </c>
      <c r="O70" s="749">
        <v>5.2347079466666795</v>
      </c>
      <c r="P70" s="747"/>
      <c r="Q70" s="747"/>
      <c r="R70" s="747"/>
      <c r="S70" s="747"/>
      <c r="T70" s="747"/>
      <c r="U70" s="747"/>
      <c r="V70" s="747"/>
      <c r="W70" s="747"/>
      <c r="X70" s="747"/>
      <c r="Y70" s="747"/>
      <c r="Z70" s="747"/>
      <c r="AA70" s="747"/>
      <c r="AB70" s="747"/>
      <c r="AC70" s="747"/>
      <c r="AD70" s="747"/>
      <c r="AE70" s="747"/>
      <c r="AF70" s="747"/>
      <c r="AG70" s="747"/>
      <c r="AH70" s="747"/>
      <c r="AI70" s="747"/>
      <c r="AJ70" s="747"/>
      <c r="AK70" s="747"/>
      <c r="AL70" s="747"/>
      <c r="AM70" s="747"/>
      <c r="AN70" s="747"/>
      <c r="AO70" s="747"/>
      <c r="AP70" s="747"/>
      <c r="AQ70" s="747"/>
      <c r="AR70" s="747"/>
      <c r="AS70" s="747"/>
      <c r="AT70" s="747"/>
      <c r="AU70" s="747"/>
      <c r="AV70" s="747"/>
      <c r="AW70" s="747"/>
      <c r="AX70" s="747"/>
      <c r="AY70" s="747"/>
      <c r="AZ70" s="747"/>
      <c r="BA70" s="747"/>
      <c r="BB70" s="747"/>
      <c r="BC70" s="747"/>
      <c r="BD70" s="747"/>
      <c r="BE70" s="747"/>
      <c r="BF70" s="747"/>
      <c r="BG70" s="747"/>
      <c r="BH70" s="747"/>
      <c r="BI70" s="747"/>
      <c r="BJ70" s="747"/>
      <c r="BK70" s="747"/>
    </row>
    <row r="71" spans="1:63" ht="16.5" customHeight="1" x14ac:dyDescent="0.25">
      <c r="A71" s="746">
        <v>2007</v>
      </c>
      <c r="B71" s="746">
        <v>8.5970889778871999</v>
      </c>
      <c r="C71" s="746">
        <v>1.24346</v>
      </c>
      <c r="D71" s="746">
        <v>4.5028800000000002</v>
      </c>
      <c r="E71" s="746">
        <v>2.3777072956559402</v>
      </c>
      <c r="F71" s="746">
        <v>2.89215359204927</v>
      </c>
      <c r="G71" s="746">
        <v>0.13036797867876401</v>
      </c>
      <c r="H71" s="746">
        <v>-6.2559888496765304E-2</v>
      </c>
      <c r="I71" s="750"/>
      <c r="J71" s="749">
        <f t="shared" si="6"/>
        <v>31.022065741099713</v>
      </c>
      <c r="K71" s="749">
        <f t="shared" si="7"/>
        <v>4.5560374399999999</v>
      </c>
      <c r="L71" s="749">
        <f t="shared" si="8"/>
        <v>35.578103181099713</v>
      </c>
      <c r="M71" s="747"/>
      <c r="N71" s="749">
        <v>35.578103181099713</v>
      </c>
      <c r="O71" s="749">
        <v>4.5560374399999999</v>
      </c>
      <c r="P71" s="747"/>
      <c r="Q71" s="747"/>
      <c r="R71" s="747"/>
      <c r="S71" s="747"/>
      <c r="T71" s="747"/>
      <c r="U71" s="747"/>
      <c r="V71" s="747"/>
      <c r="W71" s="747"/>
      <c r="X71" s="747"/>
      <c r="Y71" s="747"/>
      <c r="Z71" s="747"/>
      <c r="AA71" s="747"/>
      <c r="AB71" s="747"/>
      <c r="AC71" s="747"/>
      <c r="AD71" s="747"/>
      <c r="AE71" s="747"/>
      <c r="AF71" s="747"/>
      <c r="AG71" s="747"/>
      <c r="AH71" s="747"/>
      <c r="AI71" s="747"/>
      <c r="AJ71" s="747"/>
      <c r="AK71" s="747"/>
      <c r="AL71" s="747"/>
      <c r="AM71" s="747"/>
      <c r="AN71" s="747"/>
      <c r="AO71" s="747"/>
      <c r="AP71" s="747"/>
      <c r="AQ71" s="747"/>
      <c r="AR71" s="747"/>
      <c r="AS71" s="747"/>
      <c r="AT71" s="747"/>
      <c r="AU71" s="747"/>
      <c r="AV71" s="747"/>
      <c r="AW71" s="747"/>
      <c r="AX71" s="747"/>
      <c r="AY71" s="747"/>
      <c r="AZ71" s="747"/>
      <c r="BA71" s="747"/>
      <c r="BB71" s="747"/>
      <c r="BC71" s="747"/>
      <c r="BD71" s="747"/>
      <c r="BE71" s="747"/>
      <c r="BF71" s="747"/>
      <c r="BG71" s="747"/>
      <c r="BH71" s="747"/>
      <c r="BI71" s="747"/>
      <c r="BJ71" s="747"/>
      <c r="BK71" s="747"/>
    </row>
    <row r="72" spans="1:63" ht="16.5" customHeight="1" x14ac:dyDescent="0.25">
      <c r="A72" s="746">
        <v>2008</v>
      </c>
      <c r="B72" s="746">
        <v>8.7450607328512202</v>
      </c>
      <c r="C72" s="746">
        <v>1.2938833333333299</v>
      </c>
      <c r="D72" s="746">
        <v>3.7594799999999999</v>
      </c>
      <c r="E72" s="746">
        <v>2.40137036351264</v>
      </c>
      <c r="F72" s="746">
        <v>3.6249211911442099</v>
      </c>
      <c r="G72" s="746">
        <v>0.13466075089811799</v>
      </c>
      <c r="H72" s="746">
        <v>0.118511760629588</v>
      </c>
      <c r="I72" s="750"/>
      <c r="J72" s="749">
        <f t="shared" si="6"/>
        <v>31.54850553387617</v>
      </c>
      <c r="K72" s="749">
        <f t="shared" si="7"/>
        <v>4.7407885333333208</v>
      </c>
      <c r="L72" s="749">
        <f t="shared" si="8"/>
        <v>36.289294067209489</v>
      </c>
      <c r="M72" s="747"/>
      <c r="N72" s="749">
        <v>36.289294067209489</v>
      </c>
      <c r="O72" s="752">
        <v>4.7407885333333208</v>
      </c>
      <c r="BE72" s="747"/>
      <c r="BF72" s="747"/>
      <c r="BG72" s="747"/>
      <c r="BH72" s="747"/>
      <c r="BI72" s="747"/>
      <c r="BJ72" s="747"/>
      <c r="BK72" s="747"/>
    </row>
    <row r="73" spans="1:63" ht="16.5" customHeight="1" x14ac:dyDescent="0.25">
      <c r="A73" s="746">
        <v>2009</v>
      </c>
      <c r="B73" s="746">
        <v>8.5953238471144697</v>
      </c>
      <c r="C73" s="746">
        <v>1.4290799999999999</v>
      </c>
      <c r="D73" s="746">
        <v>3.3559199999999998</v>
      </c>
      <c r="E73" s="746">
        <v>2.5590658587258899</v>
      </c>
      <c r="F73" s="746">
        <v>2.9985218248279999</v>
      </c>
      <c r="G73" s="746">
        <v>0.14151238598340399</v>
      </c>
      <c r="H73" s="746">
        <v>0.96938377757716698</v>
      </c>
      <c r="I73" s="750"/>
      <c r="J73" s="749">
        <f t="shared" si="6"/>
        <v>30.974765193584229</v>
      </c>
      <c r="K73" s="749">
        <f t="shared" si="7"/>
        <v>5.2361491199999994</v>
      </c>
      <c r="L73" s="749">
        <f t="shared" si="8"/>
        <v>36.210914313584226</v>
      </c>
      <c r="M73" s="747"/>
      <c r="N73" s="749">
        <v>36.210914313584226</v>
      </c>
      <c r="O73" s="752">
        <v>5.2361491199999994</v>
      </c>
      <c r="BE73" s="747"/>
      <c r="BF73" s="747"/>
      <c r="BG73" s="747"/>
      <c r="BH73" s="747"/>
      <c r="BI73" s="747"/>
      <c r="BJ73" s="747"/>
      <c r="BK73" s="747"/>
    </row>
    <row r="74" spans="1:63" ht="16.5" customHeight="1" x14ac:dyDescent="0.25">
      <c r="A74" s="746">
        <v>2010</v>
      </c>
      <c r="B74" s="746">
        <v>9.0901550168452196</v>
      </c>
      <c r="C74" s="746">
        <v>1.4130766666666701</v>
      </c>
      <c r="D74" s="746">
        <v>5.1400800000000002</v>
      </c>
      <c r="E74" s="746">
        <v>2.5182828202984702</v>
      </c>
      <c r="F74" s="746">
        <v>3.3448085782483901</v>
      </c>
      <c r="G74" s="746">
        <v>0.15027914663853001</v>
      </c>
      <c r="H74" s="746">
        <v>-0.65021886167351095</v>
      </c>
      <c r="I74" s="750"/>
      <c r="J74" s="749">
        <f t="shared" si="6"/>
        <v>32.755705188437311</v>
      </c>
      <c r="K74" s="749">
        <f t="shared" si="7"/>
        <v>5.1775129066666796</v>
      </c>
      <c r="L74" s="749">
        <f t="shared" si="8"/>
        <v>37.933218095103989</v>
      </c>
      <c r="M74" s="747"/>
      <c r="N74" s="749">
        <v>37.933218095103989</v>
      </c>
      <c r="O74" s="752">
        <v>5.1775129066666796</v>
      </c>
      <c r="BE74" s="747"/>
      <c r="BF74" s="747"/>
      <c r="BG74" s="747"/>
      <c r="BH74" s="747"/>
      <c r="BI74" s="747"/>
      <c r="BJ74" s="747"/>
      <c r="BK74" s="747"/>
    </row>
    <row r="75" spans="1:63" ht="16.5" customHeight="1" x14ac:dyDescent="0.25">
      <c r="A75" s="746">
        <v>2011</v>
      </c>
      <c r="B75" s="746">
        <v>9.3986000400426999</v>
      </c>
      <c r="C75" s="746">
        <v>1.4241266666666701</v>
      </c>
      <c r="D75" s="746">
        <v>3.5683199999999999</v>
      </c>
      <c r="E75" s="746">
        <v>2.5568467064635501</v>
      </c>
      <c r="F75" s="746">
        <v>4.13266697906848</v>
      </c>
      <c r="G75" s="746">
        <v>0.16271908526491699</v>
      </c>
      <c r="H75" s="746">
        <v>0.40217393591241402</v>
      </c>
      <c r="I75" s="750"/>
      <c r="J75" s="749">
        <f t="shared" si="6"/>
        <v>33.840267818305804</v>
      </c>
      <c r="K75" s="749">
        <f t="shared" si="7"/>
        <v>5.218000106666679</v>
      </c>
      <c r="L75" s="749">
        <f t="shared" si="8"/>
        <v>39.058267924972483</v>
      </c>
      <c r="M75" s="747"/>
      <c r="N75" s="749">
        <v>39.058267924972483</v>
      </c>
      <c r="O75" s="749">
        <v>5.218000106666679</v>
      </c>
      <c r="P75" s="747"/>
      <c r="Q75" s="747"/>
      <c r="R75" s="747"/>
      <c r="S75" s="747"/>
      <c r="T75" s="747"/>
      <c r="U75" s="747"/>
      <c r="V75" s="747"/>
      <c r="W75" s="747"/>
      <c r="X75" s="747"/>
      <c r="Y75" s="747"/>
      <c r="Z75" s="747"/>
      <c r="AA75" s="747"/>
      <c r="AB75" s="747"/>
      <c r="AC75" s="747"/>
      <c r="AD75" s="747"/>
      <c r="AE75" s="747"/>
      <c r="AF75" s="747"/>
      <c r="AG75" s="747"/>
      <c r="AH75" s="747"/>
      <c r="AI75" s="747"/>
      <c r="AJ75" s="747"/>
      <c r="AK75" s="747"/>
      <c r="AL75" s="747"/>
      <c r="AM75" s="747"/>
      <c r="AN75" s="747"/>
      <c r="AO75" s="747"/>
      <c r="AP75" s="747"/>
      <c r="AQ75" s="747"/>
      <c r="AR75" s="747"/>
      <c r="AS75" s="747"/>
      <c r="AT75" s="747"/>
      <c r="AU75" s="747"/>
      <c r="AV75" s="747"/>
      <c r="AW75" s="747"/>
      <c r="AX75" s="747"/>
      <c r="AY75" s="747"/>
      <c r="AZ75" s="747"/>
      <c r="BA75" s="747"/>
      <c r="BB75" s="747"/>
      <c r="BC75" s="747"/>
      <c r="BD75" s="747"/>
      <c r="BE75" s="747"/>
      <c r="BF75" s="747"/>
      <c r="BG75" s="747"/>
      <c r="BH75" s="747"/>
      <c r="BI75" s="747"/>
      <c r="BJ75" s="747"/>
      <c r="BK75" s="747"/>
    </row>
    <row r="76" spans="1:63" ht="16.5" customHeight="1" x14ac:dyDescent="0.25">
      <c r="A76" s="746">
        <v>2012</v>
      </c>
      <c r="B76" s="746">
        <v>9.5347853086925696</v>
      </c>
      <c r="C76" s="746">
        <v>1.4588399999999999</v>
      </c>
      <c r="D76" s="746">
        <v>5.1188399999999996</v>
      </c>
      <c r="E76" s="746">
        <v>2.6176984257988298</v>
      </c>
      <c r="F76" s="746">
        <v>2.5919148940416399</v>
      </c>
      <c r="G76" s="746">
        <v>0.16923968058528899</v>
      </c>
      <c r="H76" s="746">
        <v>0.49593230826680501</v>
      </c>
      <c r="I76" s="750"/>
      <c r="J76" s="749">
        <f t="shared" si="6"/>
        <v>34.315359181385077</v>
      </c>
      <c r="K76" s="749">
        <f t="shared" si="7"/>
        <v>5.3451897600000002</v>
      </c>
      <c r="L76" s="749">
        <f t="shared" si="8"/>
        <v>39.660548941385073</v>
      </c>
      <c r="M76" s="747"/>
      <c r="N76" s="749">
        <v>39.660548941385073</v>
      </c>
      <c r="O76" s="749">
        <v>5.3451897600000002</v>
      </c>
      <c r="P76" s="747"/>
      <c r="Q76" s="747"/>
      <c r="R76" s="747"/>
      <c r="S76" s="747"/>
      <c r="T76" s="747"/>
      <c r="U76" s="747"/>
      <c r="V76" s="747"/>
      <c r="W76" s="747"/>
      <c r="X76" s="747"/>
      <c r="Y76" s="747"/>
      <c r="Z76" s="747"/>
      <c r="AA76" s="747"/>
      <c r="AB76" s="747"/>
      <c r="AC76" s="747"/>
      <c r="AD76" s="747"/>
      <c r="AE76" s="747"/>
      <c r="AF76" s="747"/>
      <c r="AG76" s="747"/>
      <c r="AH76" s="747"/>
      <c r="AI76" s="747"/>
      <c r="AJ76" s="747"/>
      <c r="AK76" s="747"/>
      <c r="AL76" s="747"/>
      <c r="AM76" s="747"/>
      <c r="AN76" s="747"/>
      <c r="AO76" s="747"/>
      <c r="AP76" s="747"/>
      <c r="AQ76" s="747"/>
      <c r="AR76" s="747"/>
      <c r="AS76" s="747"/>
      <c r="AT76" s="747"/>
      <c r="AU76" s="747"/>
      <c r="AV76" s="747"/>
      <c r="AW76" s="747"/>
      <c r="AX76" s="747"/>
      <c r="AY76" s="747"/>
      <c r="AZ76" s="747"/>
      <c r="BA76" s="747"/>
      <c r="BB76" s="747"/>
      <c r="BC76" s="747"/>
      <c r="BD76" s="747"/>
      <c r="BE76" s="747"/>
      <c r="BF76" s="747"/>
      <c r="BG76" s="747"/>
      <c r="BH76" s="747"/>
      <c r="BI76" s="747"/>
      <c r="BJ76" s="747"/>
      <c r="BK76" s="747"/>
    </row>
    <row r="77" spans="1:63" ht="16.5" customHeight="1" x14ac:dyDescent="0.25">
      <c r="A77" s="746">
        <v>2013</v>
      </c>
      <c r="B77" s="746">
        <v>9.6158480098073102</v>
      </c>
      <c r="C77" s="746">
        <v>1.32608666666667</v>
      </c>
      <c r="D77" s="746">
        <v>5.2038000000000002</v>
      </c>
      <c r="E77" s="746">
        <v>2.6494862414406501</v>
      </c>
      <c r="F77" s="746">
        <v>3.6391933548164599</v>
      </c>
      <c r="G77" s="746">
        <v>0.17722922307695799</v>
      </c>
      <c r="H77" s="746">
        <v>-0.72777414286009501</v>
      </c>
      <c r="I77" s="750"/>
      <c r="J77" s="749">
        <f t="shared" si="6"/>
        <v>34.583099234580011</v>
      </c>
      <c r="K77" s="749">
        <f t="shared" si="7"/>
        <v>4.8587815466666786</v>
      </c>
      <c r="L77" s="749">
        <f t="shared" si="8"/>
        <v>39.441880781246688</v>
      </c>
      <c r="M77" s="747"/>
      <c r="N77" s="749">
        <v>39.441880781246688</v>
      </c>
      <c r="O77" s="749">
        <v>4.8587815466666786</v>
      </c>
      <c r="P77" s="747"/>
      <c r="Q77" s="747"/>
      <c r="R77" s="747"/>
      <c r="S77" s="747"/>
      <c r="T77" s="747"/>
      <c r="U77" s="747"/>
      <c r="V77" s="747"/>
      <c r="W77" s="747"/>
      <c r="X77" s="747"/>
      <c r="Y77" s="747"/>
      <c r="Z77" s="747"/>
      <c r="AA77" s="747"/>
      <c r="AB77" s="747"/>
      <c r="AC77" s="747"/>
      <c r="AD77" s="747"/>
      <c r="AE77" s="747"/>
      <c r="AF77" s="747"/>
      <c r="AG77" s="747"/>
      <c r="AH77" s="747"/>
      <c r="AI77" s="747"/>
      <c r="AJ77" s="747"/>
      <c r="AK77" s="747"/>
      <c r="AL77" s="747"/>
      <c r="AM77" s="747"/>
      <c r="AN77" s="747"/>
      <c r="AO77" s="747"/>
      <c r="AP77" s="747"/>
      <c r="AQ77" s="747"/>
      <c r="AR77" s="747"/>
      <c r="AS77" s="747"/>
      <c r="AT77" s="747"/>
      <c r="AU77" s="747"/>
      <c r="AV77" s="747"/>
      <c r="AW77" s="747"/>
      <c r="AX77" s="747"/>
      <c r="AY77" s="747"/>
      <c r="AZ77" s="747"/>
      <c r="BA77" s="747"/>
      <c r="BB77" s="747"/>
      <c r="BC77" s="747"/>
      <c r="BD77" s="747"/>
      <c r="BE77" s="747"/>
      <c r="BF77" s="747"/>
      <c r="BG77" s="747"/>
      <c r="BH77" s="747"/>
      <c r="BI77" s="747"/>
      <c r="BJ77" s="747"/>
      <c r="BK77" s="747"/>
    </row>
    <row r="78" spans="1:63" ht="16.5" customHeight="1" x14ac:dyDescent="0.25">
      <c r="A78" s="746">
        <v>2014</v>
      </c>
      <c r="B78" s="746">
        <v>9.6796383293055008</v>
      </c>
      <c r="C78" s="746">
        <v>1.4231133333333299</v>
      </c>
      <c r="D78" s="746">
        <v>4.3329599999999999</v>
      </c>
      <c r="E78" s="746">
        <v>2.7859542238763999</v>
      </c>
      <c r="F78" s="746">
        <v>3.8561309136126698</v>
      </c>
      <c r="G78" s="746">
        <v>0.184932110928656</v>
      </c>
      <c r="H78" s="746">
        <v>-5.7225585778899003E-2</v>
      </c>
      <c r="I78" s="750"/>
      <c r="J78" s="749">
        <f t="shared" si="6"/>
        <v>34.788603584132758</v>
      </c>
      <c r="K78" s="749">
        <f t="shared" si="7"/>
        <v>5.2142872533333211</v>
      </c>
      <c r="L78" s="749">
        <f t="shared" si="8"/>
        <v>40.002890837466083</v>
      </c>
      <c r="M78" s="747"/>
      <c r="N78" s="749">
        <v>40.002890837466083</v>
      </c>
      <c r="O78" s="749">
        <v>5.2142872533333211</v>
      </c>
      <c r="P78" s="747"/>
      <c r="Q78" s="747"/>
      <c r="R78" s="747"/>
      <c r="S78" s="747"/>
      <c r="T78" s="747"/>
      <c r="U78" s="747"/>
      <c r="V78" s="747"/>
      <c r="W78" s="747"/>
      <c r="X78" s="747"/>
      <c r="Y78" s="747"/>
      <c r="Z78" s="747"/>
      <c r="AA78" s="747"/>
      <c r="AB78" s="747"/>
      <c r="AC78" s="747"/>
      <c r="AD78" s="747"/>
      <c r="AE78" s="747"/>
      <c r="AF78" s="747"/>
      <c r="AG78" s="747"/>
      <c r="AH78" s="747"/>
      <c r="AI78" s="747"/>
      <c r="AJ78" s="747"/>
      <c r="AK78" s="747"/>
      <c r="AL78" s="747"/>
      <c r="AM78" s="747"/>
      <c r="AN78" s="747"/>
      <c r="AO78" s="747"/>
      <c r="AP78" s="747"/>
      <c r="AQ78" s="747"/>
      <c r="AR78" s="747"/>
      <c r="AS78" s="747"/>
      <c r="AT78" s="747"/>
      <c r="AU78" s="747"/>
      <c r="AV78" s="747"/>
      <c r="AW78" s="747"/>
      <c r="AX78" s="747"/>
      <c r="AY78" s="747"/>
      <c r="AZ78" s="747"/>
      <c r="BA78" s="747"/>
      <c r="BB78" s="747"/>
      <c r="BC78" s="747"/>
      <c r="BD78" s="747"/>
      <c r="BE78" s="747"/>
      <c r="BF78" s="747"/>
      <c r="BG78" s="747"/>
      <c r="BH78" s="747"/>
      <c r="BI78" s="747"/>
      <c r="BJ78" s="747"/>
      <c r="BK78" s="747"/>
    </row>
    <row r="79" spans="1:63" ht="16.5" customHeight="1" x14ac:dyDescent="0.25">
      <c r="A79" s="746">
        <v>2015</v>
      </c>
      <c r="B79" s="746">
        <v>9.6788249894744798</v>
      </c>
      <c r="C79" s="746">
        <v>1.53664333333333</v>
      </c>
      <c r="D79" s="746">
        <v>6.2657999999999996</v>
      </c>
      <c r="E79" s="746">
        <v>2.8499921907547399</v>
      </c>
      <c r="F79" s="746">
        <v>2.2775254886419898</v>
      </c>
      <c r="G79" s="746">
        <v>0.185938921819677</v>
      </c>
      <c r="H79" s="746">
        <v>-0.36378827840860101</v>
      </c>
      <c r="I79" s="750"/>
      <c r="J79" s="749">
        <f t="shared" si="6"/>
        <v>34.781934551887197</v>
      </c>
      <c r="K79" s="749">
        <f t="shared" si="7"/>
        <v>5.6302611733333219</v>
      </c>
      <c r="L79" s="749">
        <f t="shared" si="8"/>
        <v>40.412195725220521</v>
      </c>
      <c r="M79" s="747"/>
      <c r="N79" s="749">
        <v>40.412195725220521</v>
      </c>
      <c r="O79" s="749">
        <v>5.6302611733333219</v>
      </c>
      <c r="P79" s="747"/>
      <c r="Q79" s="747"/>
      <c r="R79" s="747"/>
      <c r="S79" s="747"/>
      <c r="T79" s="747"/>
      <c r="U79" s="747"/>
      <c r="V79" s="747"/>
      <c r="W79" s="747"/>
      <c r="X79" s="747"/>
      <c r="Y79" s="747"/>
      <c r="Z79" s="747"/>
      <c r="AA79" s="747"/>
      <c r="AB79" s="747"/>
      <c r="AC79" s="747"/>
      <c r="AD79" s="747"/>
      <c r="AE79" s="747"/>
      <c r="AF79" s="747"/>
      <c r="AG79" s="747"/>
      <c r="AH79" s="747"/>
      <c r="AI79" s="747"/>
      <c r="AJ79" s="747"/>
      <c r="AK79" s="747"/>
      <c r="AL79" s="747"/>
      <c r="AM79" s="747"/>
      <c r="AN79" s="747"/>
      <c r="AO79" s="747"/>
      <c r="AP79" s="747"/>
      <c r="AQ79" s="747"/>
      <c r="AR79" s="747"/>
      <c r="AS79" s="747"/>
      <c r="AT79" s="747"/>
      <c r="AU79" s="747"/>
      <c r="AV79" s="747"/>
      <c r="AW79" s="747"/>
      <c r="AX79" s="747"/>
      <c r="AY79" s="747"/>
      <c r="AZ79" s="747"/>
      <c r="BA79" s="747"/>
      <c r="BB79" s="747"/>
      <c r="BC79" s="747"/>
      <c r="BD79" s="747"/>
      <c r="BE79" s="747"/>
      <c r="BF79" s="747"/>
      <c r="BG79" s="747"/>
      <c r="BH79" s="747"/>
      <c r="BI79" s="747"/>
      <c r="BJ79" s="747"/>
      <c r="BK79" s="747"/>
    </row>
    <row r="80" spans="1:63" ht="16.5" customHeight="1" x14ac:dyDescent="0.25">
      <c r="A80" s="746">
        <v>2016</v>
      </c>
      <c r="B80" s="746">
        <v>9.6779545989473892</v>
      </c>
      <c r="C80" s="746">
        <v>1.25518333333333</v>
      </c>
      <c r="D80" s="746">
        <v>6.0321600000000002</v>
      </c>
      <c r="E80" s="746">
        <v>2.9692370407379198</v>
      </c>
      <c r="F80" s="746">
        <v>2.9399570468554002</v>
      </c>
      <c r="G80" s="746">
        <v>0.18800395311270099</v>
      </c>
      <c r="H80" s="746">
        <v>-1.1962201084253099</v>
      </c>
      <c r="I80" s="750"/>
      <c r="J80" s="749">
        <f t="shared" si="6"/>
        <v>34.7711791663383</v>
      </c>
      <c r="K80" s="749">
        <f t="shared" si="7"/>
        <v>4.598991733333321</v>
      </c>
      <c r="L80" s="749">
        <f t="shared" si="8"/>
        <v>39.370170899671621</v>
      </c>
      <c r="M80" s="747"/>
      <c r="N80" s="749">
        <v>39.370170899671621</v>
      </c>
      <c r="O80" s="749">
        <v>4.598991733333321</v>
      </c>
      <c r="P80" s="747"/>
      <c r="Q80" s="747"/>
      <c r="R80" s="747"/>
      <c r="S80" s="747"/>
      <c r="T80" s="747"/>
      <c r="U80" s="747"/>
      <c r="V80" s="747"/>
      <c r="W80" s="747"/>
      <c r="X80" s="747"/>
      <c r="Y80" s="747"/>
      <c r="Z80" s="747"/>
      <c r="AA80" s="747"/>
      <c r="AB80" s="747"/>
      <c r="AC80" s="747"/>
      <c r="AD80" s="747"/>
      <c r="AE80" s="747"/>
      <c r="AF80" s="747"/>
      <c r="AG80" s="747"/>
      <c r="AH80" s="747"/>
      <c r="AI80" s="747"/>
      <c r="AJ80" s="747"/>
      <c r="AK80" s="747"/>
      <c r="AL80" s="747"/>
      <c r="AM80" s="747"/>
      <c r="AN80" s="747"/>
      <c r="AO80" s="747"/>
      <c r="AP80" s="747"/>
      <c r="AQ80" s="747"/>
      <c r="AR80" s="747"/>
      <c r="AS80" s="747"/>
      <c r="AT80" s="747"/>
      <c r="AU80" s="747"/>
      <c r="AV80" s="747"/>
      <c r="AW80" s="747"/>
      <c r="AX80" s="747"/>
      <c r="AY80" s="747"/>
      <c r="AZ80" s="747"/>
      <c r="BA80" s="747"/>
      <c r="BB80" s="747"/>
      <c r="BC80" s="747"/>
      <c r="BD80" s="747"/>
      <c r="BE80" s="747"/>
      <c r="BF80" s="747"/>
      <c r="BG80" s="747"/>
      <c r="BH80" s="747"/>
      <c r="BI80" s="747"/>
      <c r="BJ80" s="747"/>
      <c r="BK80" s="747"/>
    </row>
    <row r="81" spans="1:63" ht="16.5" customHeight="1" x14ac:dyDescent="0.25">
      <c r="A81" s="751">
        <v>2017</v>
      </c>
      <c r="B81" s="746">
        <v>9.8322738430609409</v>
      </c>
      <c r="C81" s="746">
        <v>1.24590333333333</v>
      </c>
      <c r="D81" s="746">
        <v>4.5453599999999996</v>
      </c>
      <c r="E81" s="746">
        <v>2.8304981017942699</v>
      </c>
      <c r="F81" s="746">
        <v>3.7298043188069299</v>
      </c>
      <c r="G81" s="746">
        <v>0.19207261615252699</v>
      </c>
      <c r="H81" s="746">
        <v>-0.21955786035944699</v>
      </c>
      <c r="I81" s="750"/>
      <c r="J81" s="749">
        <f t="shared" si="6"/>
        <v>35.321697295392433</v>
      </c>
      <c r="K81" s="749">
        <f t="shared" si="7"/>
        <v>4.5649898133333213</v>
      </c>
      <c r="L81" s="749">
        <f t="shared" si="8"/>
        <v>39.886687108725752</v>
      </c>
      <c r="M81" s="747"/>
      <c r="N81" s="749">
        <v>39.886687108725752</v>
      </c>
      <c r="O81" s="749">
        <v>4.5649898133333213</v>
      </c>
      <c r="P81" s="747"/>
      <c r="Q81" s="747"/>
      <c r="R81" s="747"/>
      <c r="S81" s="747"/>
      <c r="T81" s="747"/>
      <c r="U81" s="747"/>
      <c r="V81" s="747"/>
      <c r="W81" s="747"/>
      <c r="X81" s="747"/>
      <c r="Y81" s="747"/>
      <c r="Z81" s="747"/>
      <c r="AA81" s="747"/>
      <c r="AB81" s="747"/>
      <c r="AC81" s="747"/>
      <c r="AD81" s="747"/>
      <c r="AE81" s="747"/>
      <c r="AF81" s="747"/>
      <c r="AG81" s="747"/>
      <c r="AH81" s="747"/>
      <c r="AI81" s="747"/>
      <c r="AJ81" s="747"/>
      <c r="AK81" s="747"/>
      <c r="AL81" s="747"/>
      <c r="AM81" s="747"/>
      <c r="AN81" s="747"/>
      <c r="AO81" s="747"/>
      <c r="AP81" s="747"/>
      <c r="AQ81" s="747"/>
      <c r="AR81" s="747"/>
      <c r="AS81" s="747"/>
      <c r="AT81" s="747"/>
      <c r="AU81" s="747"/>
      <c r="AV81" s="747"/>
      <c r="AW81" s="747"/>
      <c r="AX81" s="747"/>
      <c r="AY81" s="747"/>
      <c r="AZ81" s="747"/>
      <c r="BA81" s="747"/>
      <c r="BB81" s="747"/>
      <c r="BC81" s="747"/>
      <c r="BD81" s="747"/>
      <c r="BE81" s="747"/>
      <c r="BF81" s="747"/>
      <c r="BG81" s="747"/>
      <c r="BH81" s="747"/>
      <c r="BI81" s="747"/>
      <c r="BJ81" s="747"/>
      <c r="BK81" s="747"/>
    </row>
    <row r="82" spans="1:63" ht="16.5" customHeight="1" x14ac:dyDescent="0.25">
      <c r="A82" s="746">
        <v>2018</v>
      </c>
      <c r="B82" s="746">
        <v>10.0346465906979</v>
      </c>
      <c r="C82" s="746">
        <v>1.1695266666666699</v>
      </c>
      <c r="D82" s="746">
        <v>5.0763600000000002</v>
      </c>
      <c r="E82" s="746">
        <v>2.9074913740036799</v>
      </c>
      <c r="F82" s="746">
        <v>3.6047102368892099</v>
      </c>
      <c r="G82" s="746">
        <v>0.19819562302597099</v>
      </c>
      <c r="H82" s="746">
        <v>-0.58258397655429595</v>
      </c>
      <c r="I82" s="750"/>
      <c r="J82" s="749">
        <f t="shared" si="6"/>
        <v>36.040756345549951</v>
      </c>
      <c r="K82" s="749">
        <f t="shared" si="7"/>
        <v>4.2851457066666789</v>
      </c>
      <c r="L82" s="749">
        <f t="shared" si="8"/>
        <v>40.325902052216634</v>
      </c>
      <c r="M82" s="747"/>
      <c r="N82" s="749">
        <v>40.325902052216634</v>
      </c>
      <c r="O82" s="749">
        <v>4.2851457066666789</v>
      </c>
      <c r="P82" s="747"/>
      <c r="Q82" s="747"/>
      <c r="R82" s="747"/>
      <c r="S82" s="747"/>
      <c r="T82" s="747"/>
      <c r="U82" s="747"/>
      <c r="V82" s="747"/>
      <c r="W82" s="747"/>
      <c r="X82" s="747"/>
      <c r="Y82" s="747"/>
      <c r="Z82" s="747"/>
      <c r="AA82" s="747"/>
      <c r="AB82" s="747"/>
      <c r="AC82" s="747"/>
      <c r="AD82" s="747"/>
      <c r="AE82" s="747"/>
      <c r="AF82" s="747"/>
      <c r="AG82" s="747"/>
      <c r="AH82" s="747"/>
      <c r="AI82" s="747"/>
      <c r="AJ82" s="747"/>
      <c r="AK82" s="747"/>
      <c r="AL82" s="747"/>
      <c r="AM82" s="747"/>
      <c r="AN82" s="747"/>
      <c r="AO82" s="747"/>
      <c r="AP82" s="747"/>
      <c r="AQ82" s="747"/>
      <c r="AR82" s="747"/>
      <c r="AS82" s="747"/>
      <c r="AT82" s="747"/>
      <c r="AU82" s="747"/>
      <c r="AV82" s="747"/>
      <c r="AW82" s="747"/>
      <c r="AX82" s="747"/>
      <c r="AY82" s="747"/>
      <c r="AZ82" s="747"/>
      <c r="BA82" s="747"/>
      <c r="BB82" s="747"/>
      <c r="BC82" s="747"/>
      <c r="BD82" s="747"/>
      <c r="BE82" s="747"/>
      <c r="BF82" s="747"/>
      <c r="BG82" s="747"/>
      <c r="BH82" s="747"/>
      <c r="BI82" s="747"/>
      <c r="BJ82" s="747"/>
      <c r="BK82" s="747"/>
    </row>
    <row r="83" spans="1:63" ht="16.5" customHeight="1" x14ac:dyDescent="0.25">
      <c r="A83" s="746">
        <v>2019</v>
      </c>
      <c r="B83" s="746">
        <v>10.109198522951401</v>
      </c>
      <c r="C83" s="746">
        <v>1.25478</v>
      </c>
      <c r="D83" s="746">
        <v>5.31</v>
      </c>
      <c r="E83" s="746">
        <v>2.9559315225921101</v>
      </c>
      <c r="F83" s="746">
        <v>3.0098664065201599</v>
      </c>
      <c r="G83" s="746">
        <v>0.201583196065832</v>
      </c>
      <c r="H83" s="746">
        <v>-0.113402602226679</v>
      </c>
      <c r="I83" s="750"/>
      <c r="J83" s="749">
        <f t="shared" si="6"/>
        <v>36.301502557708723</v>
      </c>
      <c r="K83" s="749">
        <f t="shared" si="7"/>
        <v>4.5975139199999999</v>
      </c>
      <c r="L83" s="749">
        <f t="shared" si="8"/>
        <v>40.89901647770872</v>
      </c>
      <c r="M83" s="747"/>
      <c r="N83" s="749">
        <v>40.89901647770872</v>
      </c>
      <c r="O83" s="749">
        <v>4.5975139199999999</v>
      </c>
      <c r="P83" s="747"/>
      <c r="Q83" s="747"/>
      <c r="R83" s="747"/>
      <c r="S83" s="747"/>
      <c r="T83" s="747"/>
      <c r="U83" s="747"/>
      <c r="V83" s="747"/>
      <c r="W83" s="747"/>
      <c r="X83" s="747"/>
      <c r="Y83" s="747"/>
      <c r="Z83" s="747"/>
      <c r="AA83" s="747"/>
      <c r="AB83" s="747"/>
      <c r="AC83" s="747"/>
      <c r="AD83" s="747"/>
      <c r="AE83" s="747"/>
      <c r="AF83" s="747"/>
      <c r="AG83" s="747"/>
      <c r="AH83" s="747"/>
      <c r="AI83" s="747"/>
      <c r="AJ83" s="747"/>
      <c r="AK83" s="747"/>
      <c r="AL83" s="747"/>
      <c r="AM83" s="747"/>
      <c r="AN83" s="747"/>
      <c r="AO83" s="747"/>
      <c r="AP83" s="747"/>
      <c r="AQ83" s="747"/>
      <c r="AR83" s="747"/>
      <c r="AS83" s="747"/>
      <c r="AT83" s="747"/>
      <c r="AU83" s="747"/>
      <c r="AV83" s="747"/>
      <c r="AW83" s="747"/>
      <c r="AX83" s="747"/>
      <c r="AY83" s="747"/>
      <c r="AZ83" s="747"/>
      <c r="BA83" s="747"/>
      <c r="BB83" s="747"/>
      <c r="BC83" s="747"/>
      <c r="BD83" s="747"/>
      <c r="BE83" s="747"/>
      <c r="BF83" s="747"/>
      <c r="BG83" s="747"/>
      <c r="BH83" s="747"/>
      <c r="BI83" s="747"/>
      <c r="BJ83" s="747"/>
      <c r="BK83" s="747"/>
    </row>
    <row r="84" spans="1:63" ht="16.5" customHeight="1" x14ac:dyDescent="0.25">
      <c r="A84" s="746">
        <v>2020</v>
      </c>
      <c r="B84" s="746">
        <v>9.5545138974425292</v>
      </c>
      <c r="C84" s="746">
        <v>1.1722666666666699</v>
      </c>
      <c r="D84" s="746">
        <v>4.9701599999999999</v>
      </c>
      <c r="E84" s="746">
        <v>2.9143654696441099</v>
      </c>
      <c r="F84" s="746">
        <v>3.1100436586061999</v>
      </c>
      <c r="G84" s="746">
        <v>0.206857740535423</v>
      </c>
      <c r="H84" s="746">
        <v>-0.47464630467653601</v>
      </c>
      <c r="I84" s="750"/>
      <c r="J84" s="749">
        <f t="shared" si="6"/>
        <v>34.249812158907638</v>
      </c>
      <c r="K84" s="749">
        <f t="shared" si="7"/>
        <v>4.2951850666666784</v>
      </c>
      <c r="L84" s="749">
        <f t="shared" si="8"/>
        <v>38.544997225574313</v>
      </c>
      <c r="M84" s="747"/>
      <c r="N84" s="749">
        <v>38.544997225574313</v>
      </c>
      <c r="O84" s="749">
        <v>4.2951850666666784</v>
      </c>
      <c r="P84" s="747"/>
      <c r="Q84" s="747"/>
      <c r="R84" s="747"/>
      <c r="S84" s="747"/>
      <c r="T84" s="747"/>
      <c r="U84" s="747"/>
      <c r="V84" s="747"/>
      <c r="W84" s="747"/>
      <c r="X84" s="747"/>
      <c r="Y84" s="747"/>
      <c r="Z84" s="747"/>
      <c r="AA84" s="747"/>
      <c r="AB84" s="747"/>
      <c r="AC84" s="747"/>
      <c r="AD84" s="747"/>
      <c r="AE84" s="747"/>
      <c r="AF84" s="747"/>
      <c r="AG84" s="747"/>
      <c r="AH84" s="747"/>
      <c r="AI84" s="747"/>
      <c r="AJ84" s="747"/>
      <c r="AK84" s="747"/>
      <c r="AL84" s="747"/>
      <c r="AM84" s="747"/>
      <c r="AN84" s="747"/>
      <c r="AO84" s="747"/>
      <c r="AP84" s="747"/>
      <c r="AQ84" s="747"/>
      <c r="AR84" s="747"/>
      <c r="AS84" s="747"/>
      <c r="AT84" s="747"/>
      <c r="AU84" s="747"/>
      <c r="AV84" s="747"/>
      <c r="AW84" s="747"/>
      <c r="AX84" s="747"/>
      <c r="AY84" s="747"/>
      <c r="AZ84" s="747"/>
      <c r="BA84" s="747"/>
      <c r="BB84" s="747"/>
      <c r="BC84" s="747"/>
      <c r="BD84" s="747"/>
      <c r="BE84" s="747"/>
      <c r="BF84" s="747"/>
      <c r="BG84" s="747"/>
      <c r="BH84" s="747"/>
      <c r="BI84" s="747"/>
      <c r="BJ84" s="747"/>
      <c r="BK84" s="747"/>
    </row>
    <row r="85" spans="1:63" ht="16.5" customHeight="1" x14ac:dyDescent="0.25">
      <c r="A85" s="746">
        <v>2021</v>
      </c>
      <c r="B85" s="746">
        <v>10.048182980359201</v>
      </c>
      <c r="C85" s="746">
        <v>1.17947</v>
      </c>
      <c r="D85" s="746">
        <v>5.2038000000000002</v>
      </c>
      <c r="E85" s="746">
        <v>2.8255850120941202</v>
      </c>
      <c r="F85" s="746">
        <v>3.5426769779942</v>
      </c>
      <c r="G85" s="746">
        <v>0.21646250634949299</v>
      </c>
      <c r="H85" s="746">
        <v>-0.56087151607861696</v>
      </c>
      <c r="J85" s="749">
        <f t="shared" si="6"/>
        <v>36.023423816771576</v>
      </c>
      <c r="K85" s="749">
        <f t="shared" si="7"/>
        <v>4.3215780800000001</v>
      </c>
      <c r="L85" s="749">
        <f t="shared" si="8"/>
        <v>40.345001896771578</v>
      </c>
      <c r="M85" s="747"/>
      <c r="N85" s="749">
        <v>40.345001896771578</v>
      </c>
      <c r="O85" s="749">
        <v>4.3215780800000001</v>
      </c>
      <c r="P85" s="747"/>
      <c r="Q85" s="747"/>
      <c r="R85" s="747"/>
      <c r="S85" s="747"/>
      <c r="T85" s="747"/>
      <c r="U85" s="747"/>
      <c r="V85" s="747"/>
      <c r="W85" s="747"/>
      <c r="X85" s="747"/>
      <c r="Y85" s="747"/>
      <c r="Z85" s="747"/>
      <c r="AA85" s="747"/>
      <c r="AB85" s="747"/>
      <c r="AC85" s="747"/>
      <c r="AD85" s="747"/>
      <c r="AE85" s="747"/>
      <c r="AF85" s="747"/>
      <c r="AG85" s="747"/>
      <c r="AH85" s="747"/>
      <c r="AI85" s="747"/>
      <c r="AJ85" s="747"/>
      <c r="AK85" s="747"/>
      <c r="AL85" s="747"/>
      <c r="AM85" s="747"/>
      <c r="AN85" s="747"/>
      <c r="AO85" s="747"/>
      <c r="AP85" s="747"/>
      <c r="AQ85" s="747"/>
      <c r="AR85" s="747"/>
      <c r="AS85" s="747"/>
      <c r="AT85" s="747"/>
      <c r="AU85" s="747"/>
      <c r="AV85" s="747"/>
      <c r="AW85" s="747"/>
      <c r="AX85" s="747"/>
      <c r="AY85" s="747"/>
      <c r="AZ85" s="747"/>
      <c r="BA85" s="747"/>
      <c r="BB85" s="747"/>
      <c r="BC85" s="747"/>
      <c r="BD85" s="747"/>
      <c r="BE85" s="747"/>
      <c r="BF85" s="747"/>
      <c r="BG85" s="747"/>
      <c r="BH85" s="747"/>
      <c r="BI85" s="747"/>
      <c r="BJ85" s="747"/>
      <c r="BK85" s="747"/>
    </row>
    <row r="86" spans="1:63" ht="16.5" customHeight="1" x14ac:dyDescent="0.25">
      <c r="A86" s="746">
        <v>2022</v>
      </c>
      <c r="B86" s="746">
        <v>10.1391333876525</v>
      </c>
      <c r="C86" s="746">
        <v>1.1762966666666701</v>
      </c>
      <c r="D86" s="746">
        <v>4.6303200000000002</v>
      </c>
      <c r="E86" s="746">
        <v>2.7796940575021201</v>
      </c>
      <c r="F86" s="746">
        <v>3.7801255542479502</v>
      </c>
      <c r="G86" s="746">
        <v>0.217464614679868</v>
      </c>
      <c r="H86" s="746">
        <v>-9.2174172110809596E-2</v>
      </c>
      <c r="J86" s="749">
        <f t="shared" si="6"/>
        <v>36.352994384171723</v>
      </c>
      <c r="K86" s="749">
        <f t="shared" si="7"/>
        <v>4.3099509866666796</v>
      </c>
      <c r="L86" s="749">
        <f t="shared" si="8"/>
        <v>40.662945370838401</v>
      </c>
      <c r="M86" s="747"/>
      <c r="N86" s="749">
        <v>40.662945370838401</v>
      </c>
      <c r="O86" s="749">
        <v>4.3099509866666796</v>
      </c>
      <c r="P86" s="747"/>
      <c r="Q86" s="747"/>
      <c r="R86" s="747"/>
      <c r="S86" s="747"/>
      <c r="T86" s="747"/>
      <c r="U86" s="747"/>
      <c r="V86" s="747"/>
      <c r="W86" s="747"/>
      <c r="X86" s="747"/>
      <c r="Y86" s="747"/>
      <c r="Z86" s="747"/>
      <c r="AA86" s="747"/>
      <c r="AB86" s="747"/>
      <c r="AC86" s="747"/>
      <c r="AD86" s="747"/>
      <c r="AE86" s="747"/>
      <c r="AF86" s="747"/>
      <c r="AG86" s="747"/>
      <c r="AH86" s="747"/>
      <c r="AI86" s="747"/>
      <c r="AJ86" s="747"/>
      <c r="AK86" s="747"/>
      <c r="AL86" s="747"/>
      <c r="AM86" s="747"/>
      <c r="AN86" s="747"/>
      <c r="AO86" s="747"/>
      <c r="AP86" s="747"/>
      <c r="AQ86" s="747"/>
      <c r="AR86" s="747"/>
      <c r="AS86" s="747"/>
      <c r="AT86" s="747"/>
      <c r="AU86" s="747"/>
      <c r="AV86" s="747"/>
      <c r="AW86" s="747"/>
      <c r="AX86" s="747"/>
      <c r="AY86" s="747"/>
      <c r="AZ86" s="747"/>
      <c r="BA86" s="747"/>
      <c r="BB86" s="747"/>
      <c r="BC86" s="747"/>
      <c r="BD86" s="747"/>
      <c r="BE86" s="747"/>
      <c r="BF86" s="747"/>
      <c r="BG86" s="747"/>
      <c r="BH86" s="747"/>
      <c r="BI86" s="747"/>
      <c r="BJ86" s="747"/>
      <c r="BK86" s="747"/>
    </row>
    <row r="87" spans="1:63" ht="16.5" customHeight="1" x14ac:dyDescent="0.25"/>
    <row r="88" spans="1:63" ht="16.5" customHeight="1" x14ac:dyDescent="0.25">
      <c r="J88" s="748">
        <v>3.6640000000000001</v>
      </c>
    </row>
    <row r="89" spans="1:63" ht="16.5" customHeight="1" x14ac:dyDescent="0.25"/>
    <row r="90" spans="1:63" ht="16.5" customHeight="1" x14ac:dyDescent="0.25">
      <c r="J90" s="747" t="s">
        <v>812</v>
      </c>
    </row>
    <row r="91" spans="1:63" ht="16.5" customHeight="1" x14ac:dyDescent="0.25"/>
    <row r="92" spans="1:63" ht="16.5" customHeight="1" x14ac:dyDescent="0.25"/>
    <row r="93" spans="1:63" ht="16.5" customHeight="1" x14ac:dyDescent="0.25"/>
    <row r="94" spans="1:63" ht="15.75" customHeight="1" x14ac:dyDescent="0.25"/>
    <row r="95" spans="1:63" ht="16.5" customHeight="1" x14ac:dyDescent="0.25"/>
    <row r="96" spans="1:63" ht="16.5" customHeight="1" x14ac:dyDescent="0.25"/>
    <row r="97" ht="16.5" customHeight="1" x14ac:dyDescent="0.25"/>
    <row r="98" ht="16.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sheetData>
  <conditionalFormatting sqref="D23:D44">
    <cfRule type="cellIs" dxfId="3" priority="1" operator="equal">
      <formula>"NaN"</formula>
    </cfRule>
  </conditionalFormatting>
  <hyperlinks>
    <hyperlink ref="B9" r:id="rId1" display="The atmospheric CO2 growth rate (variable uncertainty around 0.2 GtC/yr from 1980) is estimated directly from atmospheric CO2 concentration measurements, and provided by the US National Oceanic and Atmospheric Administration Earth System Research Laboratory (NOAA/ESRL).  http://www.esrl.noaa.gov/gmd/ccgg/trends/global.html" xr:uid="{D3BBE768-0573-4EFB-BD81-4AAF4421EEF2}"/>
    <hyperlink ref="C10" r:id="rId2" xr:uid="{DD637219-F59C-4CAD-8473-FA7FE198C14B}"/>
    <hyperlink ref="AH7" r:id="rId3" xr:uid="{E3BA473A-7AA5-4653-BF1E-C08D39859A2C}"/>
  </hyperlinks>
  <pageMargins left="0.75" right="0.75" top="1" bottom="1" header="0.511811023622047" footer="0.511811023622047"/>
  <pageSetup paperSize="9"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4D5D9-FCD5-49C5-BFDE-3D41846BEFC8}">
  <sheetPr>
    <tabColor rgb="FFFF6600"/>
  </sheetPr>
  <dimension ref="B1:K241"/>
  <sheetViews>
    <sheetView zoomScale="140" zoomScaleNormal="140" workbookViewId="0">
      <selection activeCell="B4" sqref="B4:G4"/>
    </sheetView>
  </sheetViews>
  <sheetFormatPr baseColWidth="10" defaultRowHeight="15" x14ac:dyDescent="0.25"/>
  <cols>
    <col min="1" max="1" width="4.140625" customWidth="1"/>
    <col min="2" max="2" width="34.5703125" bestFit="1" customWidth="1"/>
    <col min="3" max="3" width="9.85546875" bestFit="1" customWidth="1"/>
    <col min="4" max="4" width="11.28515625" bestFit="1" customWidth="1"/>
    <col min="5" max="5" width="9.28515625" bestFit="1" customWidth="1"/>
    <col min="6" max="6" width="9.7109375" bestFit="1" customWidth="1"/>
    <col min="7" max="7" width="11.28515625" bestFit="1" customWidth="1"/>
    <col min="8" max="8" width="9.28515625" bestFit="1" customWidth="1"/>
    <col min="10" max="10" width="8.140625" hidden="1" customWidth="1"/>
    <col min="11" max="11" width="6" hidden="1" customWidth="1"/>
  </cols>
  <sheetData>
    <row r="1" spans="2:11" ht="9" customHeight="1" x14ac:dyDescent="0.25"/>
    <row r="2" spans="2:11" x14ac:dyDescent="0.25">
      <c r="B2" t="s">
        <v>542</v>
      </c>
    </row>
    <row r="3" spans="2:11" ht="15.75" thickBot="1" x14ac:dyDescent="0.3"/>
    <row r="4" spans="2:11" ht="16.5" thickBot="1" x14ac:dyDescent="0.3">
      <c r="B4" s="1018" t="s">
        <v>760</v>
      </c>
      <c r="C4" s="1019"/>
      <c r="D4" s="1019"/>
      <c r="E4" s="1019"/>
      <c r="F4" s="1019"/>
      <c r="G4" s="1020"/>
    </row>
    <row r="6" spans="2:11" x14ac:dyDescent="0.25">
      <c r="B6" s="1021" t="s">
        <v>534</v>
      </c>
      <c r="C6" s="1022"/>
      <c r="D6" s="1022"/>
      <c r="E6" s="1023"/>
      <c r="F6" s="348">
        <f>'base data global budget'!M19</f>
        <v>550</v>
      </c>
      <c r="G6" s="344" t="str">
        <f>'base data global budget'!N19</f>
        <v xml:space="preserve"> Gt</v>
      </c>
      <c r="H6" s="668"/>
    </row>
    <row r="7" spans="2:11" ht="15.75" customHeight="1" x14ac:dyDescent="0.25">
      <c r="B7" s="797" t="s">
        <v>540</v>
      </c>
      <c r="C7" s="1034"/>
      <c r="D7" s="1034"/>
      <c r="E7" s="1034"/>
      <c r="F7" s="1034"/>
      <c r="G7" s="1035"/>
      <c r="H7" s="669"/>
    </row>
    <row r="8" spans="2:11" ht="15.75" customHeight="1" x14ac:dyDescent="0.25">
      <c r="B8" s="799"/>
      <c r="C8" s="1036"/>
      <c r="D8" s="1036"/>
      <c r="E8" s="1036"/>
      <c r="F8" s="1036"/>
      <c r="G8" s="1037"/>
      <c r="H8" s="669"/>
    </row>
    <row r="10" spans="2:11" x14ac:dyDescent="0.25">
      <c r="B10" s="341" t="s">
        <v>535</v>
      </c>
      <c r="C10" s="1024" t="s">
        <v>241</v>
      </c>
      <c r="D10" s="1025"/>
      <c r="E10" s="1026"/>
      <c r="F10" s="1024" t="s">
        <v>369</v>
      </c>
      <c r="G10" s="1025"/>
      <c r="H10" s="1026"/>
    </row>
    <row r="11" spans="2:11" x14ac:dyDescent="0.25">
      <c r="B11" s="1038" t="s">
        <v>543</v>
      </c>
      <c r="C11" s="1027" t="s">
        <v>544</v>
      </c>
      <c r="D11" s="1028"/>
      <c r="E11" s="1029"/>
      <c r="F11" s="1027" t="s">
        <v>545</v>
      </c>
      <c r="G11" s="1028"/>
      <c r="H11" s="1029"/>
    </row>
    <row r="12" spans="2:11" ht="19.5" customHeight="1" x14ac:dyDescent="0.25">
      <c r="B12" s="1039"/>
      <c r="C12" s="1030"/>
      <c r="D12" s="1031"/>
      <c r="E12" s="1032"/>
      <c r="F12" s="1030"/>
      <c r="G12" s="1031"/>
      <c r="H12" s="1032"/>
    </row>
    <row r="13" spans="2:11" x14ac:dyDescent="0.25">
      <c r="B13" s="351" t="s">
        <v>546</v>
      </c>
      <c r="C13" s="353">
        <f>'base data global budget'!K20</f>
        <v>0</v>
      </c>
      <c r="D13" s="279" t="s">
        <v>1</v>
      </c>
      <c r="E13" s="284"/>
      <c r="F13" s="1044" t="s">
        <v>547</v>
      </c>
      <c r="G13" s="1045"/>
      <c r="H13" s="1046"/>
    </row>
    <row r="14" spans="2:11" x14ac:dyDescent="0.25">
      <c r="B14" s="352" t="s">
        <v>548</v>
      </c>
      <c r="C14" s="354">
        <f>-'base data global budget'!M21</f>
        <v>17</v>
      </c>
      <c r="D14" s="287" t="s">
        <v>1</v>
      </c>
      <c r="E14" s="292"/>
      <c r="F14" s="1047" t="s">
        <v>547</v>
      </c>
      <c r="G14" s="1048"/>
      <c r="H14" s="1049"/>
    </row>
    <row r="15" spans="2:11" x14ac:dyDescent="0.25">
      <c r="D15" s="5"/>
      <c r="E15" s="5"/>
      <c r="F15" s="5"/>
    </row>
    <row r="16" spans="2:11" x14ac:dyDescent="0.25">
      <c r="B16" s="342" t="s">
        <v>539</v>
      </c>
      <c r="C16" s="1040">
        <f>'all countries EDGAR'!D8</f>
        <v>0.5</v>
      </c>
      <c r="D16" s="1041"/>
      <c r="E16" s="1042"/>
      <c r="F16" s="1040">
        <f>'EU EEA'!D8</f>
        <v>0.5</v>
      </c>
      <c r="G16" s="1041"/>
      <c r="H16" s="1042"/>
      <c r="J16" s="1043" t="s">
        <v>770</v>
      </c>
      <c r="K16" s="1043"/>
    </row>
    <row r="18" spans="2:11" ht="60" x14ac:dyDescent="0.25">
      <c r="B18" s="341" t="s">
        <v>549</v>
      </c>
      <c r="C18" s="345" t="s">
        <v>560</v>
      </c>
      <c r="D18" s="662" t="s">
        <v>538</v>
      </c>
      <c r="E18" s="662" t="s">
        <v>774</v>
      </c>
      <c r="F18" s="345" t="s">
        <v>560</v>
      </c>
      <c r="G18" s="662" t="s">
        <v>538</v>
      </c>
      <c r="H18" s="346" t="s">
        <v>774</v>
      </c>
      <c r="J18" s="678" t="s">
        <v>241</v>
      </c>
      <c r="K18" s="678" t="s">
        <v>369</v>
      </c>
    </row>
    <row r="19" spans="2:11" x14ac:dyDescent="0.25">
      <c r="B19" s="679" t="s">
        <v>48</v>
      </c>
      <c r="C19" s="680">
        <f t="shared" ref="C19:C24" si="0">VLOOKUP($B19,$B$29:$G$239,2,FALSE)/1000</f>
        <v>11.819358273953</v>
      </c>
      <c r="D19" s="681">
        <f t="shared" ref="D19:D24" si="1">VLOOKUP($B19,$B$29:$G$239,3,FALSE)</f>
        <v>135.34161645692382</v>
      </c>
      <c r="E19" s="682">
        <f>ROUNDUP(0.5+(2*J19)/C19,0)+2019</f>
        <v>2044</v>
      </c>
      <c r="F19" s="683"/>
      <c r="G19" s="684"/>
      <c r="H19" s="685"/>
      <c r="J19" s="660">
        <f>D19+0.5*C19</f>
        <v>141.25129559390032</v>
      </c>
    </row>
    <row r="20" spans="2:11" x14ac:dyDescent="0.25">
      <c r="B20" s="686" t="s">
        <v>227</v>
      </c>
      <c r="C20" s="687">
        <f t="shared" si="0"/>
        <v>4.9669702636387001</v>
      </c>
      <c r="D20" s="688">
        <f t="shared" si="1"/>
        <v>47.625809194637789</v>
      </c>
      <c r="E20" s="689">
        <f t="shared" ref="E20:E24" si="2">ROUNDUP(0.5+(2*J20)/C20,0)+2019</f>
        <v>2040</v>
      </c>
      <c r="F20" s="690"/>
      <c r="G20" s="691"/>
      <c r="H20" s="692"/>
      <c r="J20" s="660">
        <f t="shared" ref="J20:J24" si="3">D20+0.5*C20</f>
        <v>50.109294326457139</v>
      </c>
    </row>
    <row r="21" spans="2:11" x14ac:dyDescent="0.25">
      <c r="B21" s="686" t="s">
        <v>240</v>
      </c>
      <c r="C21" s="687">
        <f t="shared" si="0"/>
        <v>2.9041885476473999</v>
      </c>
      <c r="D21" s="688">
        <f t="shared" si="1"/>
        <v>36.520843186816613</v>
      </c>
      <c r="E21" s="689">
        <f t="shared" si="2"/>
        <v>2046</v>
      </c>
      <c r="F21" s="687">
        <f>VLOOKUP($B21,$B$29:$G$239,5,FALSE)/1000</f>
        <v>2.9142940760423106</v>
      </c>
      <c r="G21" s="688">
        <f>VLOOKUP($B21,$B$29:$G$239,6,FALSE)</f>
        <v>35.536108832466127</v>
      </c>
      <c r="H21" s="689">
        <f>ROUNDUP(0.5+(2*K21)/F21,0)+2019</f>
        <v>2045</v>
      </c>
      <c r="J21" s="660">
        <f t="shared" si="3"/>
        <v>37.97293746064031</v>
      </c>
      <c r="K21" s="660">
        <f>G21+0.5*F21</f>
        <v>36.993255870487282</v>
      </c>
    </row>
    <row r="22" spans="2:11" x14ac:dyDescent="0.25">
      <c r="B22" s="686" t="s">
        <v>59</v>
      </c>
      <c r="C22" s="687">
        <f t="shared" si="0"/>
        <v>2.5413659803036999</v>
      </c>
      <c r="D22" s="688">
        <f t="shared" si="1"/>
        <v>65.849371668735202</v>
      </c>
      <c r="E22" s="689">
        <f t="shared" si="2"/>
        <v>2073</v>
      </c>
      <c r="F22" s="690"/>
      <c r="G22" s="691"/>
      <c r="H22" s="692"/>
      <c r="J22" s="660">
        <f t="shared" si="3"/>
        <v>67.120054658887057</v>
      </c>
    </row>
    <row r="23" spans="2:11" x14ac:dyDescent="0.25">
      <c r="B23" s="686" t="s">
        <v>213</v>
      </c>
      <c r="C23" s="687">
        <f t="shared" si="0"/>
        <v>1.8770238455963</v>
      </c>
      <c r="D23" s="688">
        <f t="shared" si="1"/>
        <v>18.672790022158775</v>
      </c>
      <c r="E23" s="689">
        <f t="shared" si="2"/>
        <v>2041</v>
      </c>
      <c r="F23" s="690"/>
      <c r="G23" s="691"/>
      <c r="H23" s="692"/>
      <c r="J23" s="660">
        <f t="shared" si="3"/>
        <v>19.611301944956924</v>
      </c>
    </row>
    <row r="24" spans="2:11" x14ac:dyDescent="0.25">
      <c r="B24" s="693" t="s">
        <v>49</v>
      </c>
      <c r="C24" s="694">
        <f t="shared" si="0"/>
        <v>1.1277445631028</v>
      </c>
      <c r="D24" s="695">
        <f t="shared" si="1"/>
        <v>12.615029541847692</v>
      </c>
      <c r="E24" s="696">
        <f t="shared" si="2"/>
        <v>2043</v>
      </c>
      <c r="F24" s="697"/>
      <c r="G24" s="698"/>
      <c r="H24" s="699"/>
      <c r="J24" s="660">
        <f t="shared" si="3"/>
        <v>13.178901823399093</v>
      </c>
    </row>
    <row r="25" spans="2:11" x14ac:dyDescent="0.25">
      <c r="B25" s="341" t="s">
        <v>537</v>
      </c>
      <c r="C25" s="362">
        <f>SUM(C19:C24)</f>
        <v>25.236651474241903</v>
      </c>
      <c r="D25" s="663">
        <f>SUM(D19:D24)</f>
        <v>316.6254600711199</v>
      </c>
      <c r="E25" s="663"/>
      <c r="F25" s="355"/>
      <c r="G25" s="672"/>
      <c r="H25" s="356"/>
    </row>
    <row r="26" spans="2:11" x14ac:dyDescent="0.25">
      <c r="B26" s="341" t="s">
        <v>550</v>
      </c>
      <c r="C26" s="357">
        <f>C25*1000/C237</f>
        <v>0.69117563471562971</v>
      </c>
      <c r="D26" s="664">
        <f>D25/D237</f>
        <v>0.5940440151428138</v>
      </c>
      <c r="E26" s="664"/>
      <c r="F26" s="671"/>
      <c r="G26" s="673"/>
      <c r="H26" s="670"/>
    </row>
    <row r="28" spans="2:11" ht="60" x14ac:dyDescent="0.25">
      <c r="B28" s="341" t="s">
        <v>171</v>
      </c>
      <c r="C28" s="345" t="s">
        <v>536</v>
      </c>
      <c r="D28" s="662" t="s">
        <v>538</v>
      </c>
      <c r="E28" s="662" t="s">
        <v>774</v>
      </c>
      <c r="F28" s="345" t="s">
        <v>536</v>
      </c>
      <c r="G28" s="662" t="s">
        <v>538</v>
      </c>
      <c r="H28" s="346" t="s">
        <v>774</v>
      </c>
    </row>
    <row r="29" spans="2:11" x14ac:dyDescent="0.25">
      <c r="B29" s="700" t="str">
        <f>'data countries EDGAR'!B14</f>
        <v>Afghanistan</v>
      </c>
      <c r="C29" s="683">
        <f>'data countries EDGAR'!N14</f>
        <v>7.4479022396583003</v>
      </c>
      <c r="D29" s="701">
        <f>($C$16*'data countries EDGAR'!X14+(1-$C$16)*'data countries EDGAR'!W14)*'base data global budget'!$M$22</f>
        <v>1.3402167188420591</v>
      </c>
      <c r="E29" s="682">
        <f>ROUNDUP(0.5+(2*J29)/(C29/1000),0)+2019</f>
        <v>2381</v>
      </c>
      <c r="F29" s="702" t="str">
        <f>IF(ISNA(VLOOKUP($B29,'data countries EEA - global GCP'!$B$10:$T$50,'data countries EEA - global GCP'!$I$8,FALSE)),"-",VLOOKUP(B29,'data countries EEA - global GCP'!$B$10:$T$50,'data countries EEA - global GCP'!$I$8,FALSE))</f>
        <v>-</v>
      </c>
      <c r="G29" s="684" t="str">
        <f>IF(ISNA(VLOOKUP($B29,'data countries EEA - global GCP'!$B$10:T50,'data countries EEA - global GCP'!$I$8,FALSE)),"-",
($F$16*VLOOKUP($B29,'data countries EEA - global GCP'!$B$10:$T$50,'data countries EEA - global GCP'!$Q$8,FALSE)+(1-$F$16)*VLOOKUP($B29,'data countries EEA - global GCP'!$B$10:$T$50,'data countries EEA - global GCP'!$P$8,))
*$F$6)</f>
        <v>-</v>
      </c>
      <c r="H29" s="682" t="str">
        <f>IF(F29&lt;&gt;"-",ROUNDUP(0.5+(2*K29)/(F29/1000),0)+2019,"-")</f>
        <v>-</v>
      </c>
      <c r="J29" s="675">
        <f>D29+0.5*(C29/1000)</f>
        <v>1.3439406699618883</v>
      </c>
      <c r="K29" s="677" t="str">
        <f>IF(F29&lt;&gt;"-",G29+0.5*(F29/1000),"-")</f>
        <v>-</v>
      </c>
    </row>
    <row r="30" spans="2:11" x14ac:dyDescent="0.25">
      <c r="B30" s="703" t="str">
        <f>'data countries EDGAR'!B15</f>
        <v>Albania</v>
      </c>
      <c r="C30" s="690">
        <f>'data countries EDGAR'!N15</f>
        <v>4.9564327044735998</v>
      </c>
      <c r="D30" s="704">
        <f>($C$16*'data countries EDGAR'!X15+(1-$C$16)*'data countries EDGAR'!W15)*'base data global budget'!$M$22</f>
        <v>0.13772136673865043</v>
      </c>
      <c r="E30" s="689">
        <f t="shared" ref="E30:E93" si="4">ROUNDUP(0.5+(2*J30)/(C30/1000),0)+2019</f>
        <v>2077</v>
      </c>
      <c r="F30" s="705" t="str">
        <f>IF(ISNA(VLOOKUP($B30,'data countries EEA - global GCP'!$B$10:$T$50,'data countries EEA - global GCP'!$I$8,FALSE)),"-",VLOOKUP(B30,'data countries EEA - global GCP'!$B$10:$T$50,'data countries EEA - global GCP'!$I$8,FALSE))</f>
        <v>-</v>
      </c>
      <c r="G30" s="691" t="str">
        <f>IF(ISNA(VLOOKUP($B30,'data countries EEA - global GCP'!$B$10:T51,'data countries EEA - global GCP'!$I$8,FALSE)),"-",
($F$16*VLOOKUP($B30,'data countries EEA - global GCP'!$B$10:$T$50,'data countries EEA - global GCP'!$Q$8,FALSE)+(1-$F$16)*VLOOKUP($B30,'data countries EEA - global GCP'!$B$10:$T$50,'data countries EEA - global GCP'!$P$8,))
*$F$6)</f>
        <v>-</v>
      </c>
      <c r="H30" s="689" t="str">
        <f t="shared" ref="H30:H93" si="5">IF(F30&lt;&gt;"-",ROUNDUP(0.5+(2*K30)/(F30/1000),0)+2019,"-")</f>
        <v>-</v>
      </c>
      <c r="J30" s="675">
        <f t="shared" ref="J30:J93" si="6">D30+0.5*(C30/1000)</f>
        <v>0.14019958309088723</v>
      </c>
      <c r="K30" s="677" t="str">
        <f t="shared" ref="K30:K93" si="7">IF(F30&lt;&gt;"-",G30+0.5*(F30/1000),"-")</f>
        <v>-</v>
      </c>
    </row>
    <row r="31" spans="2:11" x14ac:dyDescent="0.25">
      <c r="B31" s="703" t="str">
        <f>'data countries EDGAR'!B16</f>
        <v>Algeria</v>
      </c>
      <c r="C31" s="690">
        <f>'data countries EDGAR'!N16</f>
        <v>176.23546261576001</v>
      </c>
      <c r="D31" s="704">
        <f>($C$16*'data countries EDGAR'!X16+(1-$C$16)*'data countries EDGAR'!W16)*'base data global budget'!$M$22</f>
        <v>2.7612009857856208</v>
      </c>
      <c r="E31" s="689">
        <f t="shared" si="4"/>
        <v>2052</v>
      </c>
      <c r="F31" s="705" t="str">
        <f>IF(ISNA(VLOOKUP($B31,'data countries EEA - global GCP'!$B$10:$T$50,'data countries EEA - global GCP'!$I$8,FALSE)),"-",VLOOKUP(B31,'data countries EEA - global GCP'!$B$10:$T$50,'data countries EEA - global GCP'!$I$8,FALSE))</f>
        <v>-</v>
      </c>
      <c r="G31" s="691" t="str">
        <f>IF(ISNA(VLOOKUP($B31,'data countries EEA - global GCP'!$B$10:T52,'data countries EEA - global GCP'!$I$8,FALSE)),"-",
($F$16*VLOOKUP($B31,'data countries EEA - global GCP'!$B$10:$T$50,'data countries EEA - global GCP'!$Q$8,FALSE)+(1-$F$16)*VLOOKUP($B31,'data countries EEA - global GCP'!$B$10:$T$50,'data countries EEA - global GCP'!$P$8,))
*$F$6)</f>
        <v>-</v>
      </c>
      <c r="H31" s="689" t="str">
        <f t="shared" si="5"/>
        <v>-</v>
      </c>
      <c r="J31" s="675">
        <f t="shared" si="6"/>
        <v>2.8493187170935008</v>
      </c>
      <c r="K31" s="677" t="str">
        <f t="shared" si="7"/>
        <v>-</v>
      </c>
    </row>
    <row r="32" spans="2:11" x14ac:dyDescent="0.25">
      <c r="B32" s="703" t="str">
        <f>'data countries EDGAR'!B17</f>
        <v>Angola</v>
      </c>
      <c r="C32" s="690">
        <f>'data countries EDGAR'!N17</f>
        <v>25.326604587815002</v>
      </c>
      <c r="D32" s="704">
        <f>($C$16*'data countries EDGAR'!X17+(1-$C$16)*'data countries EDGAR'!W17)*'base data global budget'!$M$22</f>
        <v>1.2833582898737319</v>
      </c>
      <c r="E32" s="689">
        <f t="shared" si="4"/>
        <v>2122</v>
      </c>
      <c r="F32" s="705" t="str">
        <f>IF(ISNA(VLOOKUP($B32,'data countries EEA - global GCP'!$B$10:$T$50,'data countries EEA - global GCP'!$I$8,FALSE)),"-",VLOOKUP(B32,'data countries EEA - global GCP'!$B$10:$T$50,'data countries EEA - global GCP'!$I$8,FALSE))</f>
        <v>-</v>
      </c>
      <c r="G32" s="691" t="str">
        <f>IF(ISNA(VLOOKUP($B32,'data countries EEA - global GCP'!$B$10:T53,'data countries EEA - global GCP'!$I$8,FALSE)),"-",
($F$16*VLOOKUP($B32,'data countries EEA - global GCP'!$B$10:$T$50,'data countries EEA - global GCP'!$Q$8,FALSE)+(1-$F$16)*VLOOKUP($B32,'data countries EEA - global GCP'!$B$10:$T$50,'data countries EEA - global GCP'!$P$8,))
*$F$6)</f>
        <v>-</v>
      </c>
      <c r="H32" s="689" t="str">
        <f t="shared" si="5"/>
        <v>-</v>
      </c>
      <c r="J32" s="675">
        <f t="shared" si="6"/>
        <v>1.2960215921676395</v>
      </c>
      <c r="K32" s="677" t="str">
        <f t="shared" si="7"/>
        <v>-</v>
      </c>
    </row>
    <row r="33" spans="2:11" x14ac:dyDescent="0.25">
      <c r="B33" s="703" t="str">
        <f>'data countries EDGAR'!B18</f>
        <v>Anguilla</v>
      </c>
      <c r="C33" s="690">
        <f>'data countries EDGAR'!N18</f>
        <v>2.7602020666215001E-2</v>
      </c>
      <c r="D33" s="704">
        <f>($C$16*'data countries EDGAR'!X18+(1-$C$16)*'data countries EDGAR'!W18)*'base data global budget'!$M$22</f>
        <v>7.2584046959640414E-4</v>
      </c>
      <c r="E33" s="689">
        <f t="shared" si="4"/>
        <v>2074</v>
      </c>
      <c r="F33" s="705" t="str">
        <f>IF(ISNA(VLOOKUP($B33,'data countries EEA - global GCP'!$B$10:$T$50,'data countries EEA - global GCP'!$I$8,FALSE)),"-",VLOOKUP(B33,'data countries EEA - global GCP'!$B$10:$T$50,'data countries EEA - global GCP'!$I$8,FALSE))</f>
        <v>-</v>
      </c>
      <c r="G33" s="691" t="str">
        <f>IF(ISNA(VLOOKUP($B33,'data countries EEA - global GCP'!$B$10:T54,'data countries EEA - global GCP'!$I$8,FALSE)),"-",
($F$16*VLOOKUP($B33,'data countries EEA - global GCP'!$B$10:$T$50,'data countries EEA - global GCP'!$Q$8,FALSE)+(1-$F$16)*VLOOKUP($B33,'data countries EEA - global GCP'!$B$10:$T$50,'data countries EEA - global GCP'!$P$8,))
*$F$6)</f>
        <v>-</v>
      </c>
      <c r="H33" s="689" t="str">
        <f t="shared" si="5"/>
        <v>-</v>
      </c>
      <c r="J33" s="675">
        <f t="shared" si="6"/>
        <v>7.3964147992951169E-4</v>
      </c>
      <c r="K33" s="677" t="str">
        <f t="shared" si="7"/>
        <v>-</v>
      </c>
    </row>
    <row r="34" spans="2:11" x14ac:dyDescent="0.25">
      <c r="B34" s="703" t="str">
        <f>'data countries EDGAR'!B19</f>
        <v>Antigua and Barbuda</v>
      </c>
      <c r="C34" s="690">
        <f>'data countries EDGAR'!N19</f>
        <v>0.32565215595371999</v>
      </c>
      <c r="D34" s="704">
        <f>($C$16*'data countries EDGAR'!X19+(1-$C$16)*'data countries EDGAR'!W19)*'base data global budget'!$M$22</f>
        <v>5.9737812598231726E-3</v>
      </c>
      <c r="E34" s="689">
        <f t="shared" si="4"/>
        <v>2058</v>
      </c>
      <c r="F34" s="705" t="str">
        <f>IF(ISNA(VLOOKUP($B34,'data countries EEA - global GCP'!$B$10:$T$50,'data countries EEA - global GCP'!$I$8,FALSE)),"-",VLOOKUP(B34,'data countries EEA - global GCP'!$B$10:$T$50,'data countries EEA - global GCP'!$I$8,FALSE))</f>
        <v>-</v>
      </c>
      <c r="G34" s="691" t="str">
        <f>IF(ISNA(VLOOKUP($B34,'data countries EEA - global GCP'!$B$10:T55,'data countries EEA - global GCP'!$I$8,FALSE)),"-",
($F$16*VLOOKUP($B34,'data countries EEA - global GCP'!$B$10:$T$50,'data countries EEA - global GCP'!$Q$8,FALSE)+(1-$F$16)*VLOOKUP($B34,'data countries EEA - global GCP'!$B$10:$T$50,'data countries EEA - global GCP'!$P$8,))
*$F$6)</f>
        <v>-</v>
      </c>
      <c r="H34" s="689" t="str">
        <f t="shared" si="5"/>
        <v>-</v>
      </c>
      <c r="J34" s="675">
        <f t="shared" si="6"/>
        <v>6.1366073378000324E-3</v>
      </c>
      <c r="K34" s="677" t="str">
        <f t="shared" si="7"/>
        <v>-</v>
      </c>
    </row>
    <row r="35" spans="2:11" x14ac:dyDescent="0.25">
      <c r="B35" s="703" t="str">
        <f>'data countries EDGAR'!B20</f>
        <v>Argentina</v>
      </c>
      <c r="C35" s="690">
        <f>'data countries EDGAR'!N20</f>
        <v>177.54321991187999</v>
      </c>
      <c r="D35" s="704">
        <f>($C$16*'data countries EDGAR'!X20+(1-$C$16)*'data countries EDGAR'!W20)*'base data global budget'!$M$22</f>
        <v>2.8544710826522692</v>
      </c>
      <c r="E35" s="689">
        <f t="shared" si="4"/>
        <v>2053</v>
      </c>
      <c r="F35" s="705" t="str">
        <f>IF(ISNA(VLOOKUP($B35,'data countries EEA - global GCP'!$B$10:$T$50,'data countries EEA - global GCP'!$I$8,FALSE)),"-",VLOOKUP(B35,'data countries EEA - global GCP'!$B$10:$T$50,'data countries EEA - global GCP'!$I$8,FALSE))</f>
        <v>-</v>
      </c>
      <c r="G35" s="691" t="str">
        <f>IF(ISNA(VLOOKUP($B35,'data countries EEA - global GCP'!$B$10:T56,'data countries EEA - global GCP'!$I$8,FALSE)),"-",
($F$16*VLOOKUP($B35,'data countries EEA - global GCP'!$B$10:$T$50,'data countries EEA - global GCP'!$Q$8,FALSE)+(1-$F$16)*VLOOKUP($B35,'data countries EEA - global GCP'!$B$10:$T$50,'data countries EEA - global GCP'!$P$8,))
*$F$6)</f>
        <v>-</v>
      </c>
      <c r="H35" s="689" t="str">
        <f t="shared" si="5"/>
        <v>-</v>
      </c>
      <c r="J35" s="675">
        <f t="shared" si="6"/>
        <v>2.9432426926082091</v>
      </c>
      <c r="K35" s="677" t="str">
        <f t="shared" si="7"/>
        <v>-</v>
      </c>
    </row>
    <row r="36" spans="2:11" x14ac:dyDescent="0.25">
      <c r="B36" s="703" t="str">
        <f>'data countries EDGAR'!B21</f>
        <v>Armenia</v>
      </c>
      <c r="C36" s="690">
        <f>'data countries EDGAR'!N21</f>
        <v>6.1819802937372001</v>
      </c>
      <c r="D36" s="704">
        <f>($C$16*'data countries EDGAR'!X21+(1-$C$16)*'data countries EDGAR'!W21)*'base data global budget'!$M$22</f>
        <v>0.14660693547366585</v>
      </c>
      <c r="E36" s="689">
        <f t="shared" si="4"/>
        <v>2068</v>
      </c>
      <c r="F36" s="705" t="str">
        <f>IF(ISNA(VLOOKUP($B36,'data countries EEA - global GCP'!$B$10:$T$50,'data countries EEA - global GCP'!$I$8,FALSE)),"-",VLOOKUP(B36,'data countries EEA - global GCP'!$B$10:$T$50,'data countries EEA - global GCP'!$I$8,FALSE))</f>
        <v>-</v>
      </c>
      <c r="G36" s="691" t="str">
        <f>IF(ISNA(VLOOKUP($B36,'data countries EEA - global GCP'!$B$10:T57,'data countries EEA - global GCP'!$I$8,FALSE)),"-",
($F$16*VLOOKUP($B36,'data countries EEA - global GCP'!$B$10:$T$50,'data countries EEA - global GCP'!$Q$8,FALSE)+(1-$F$16)*VLOOKUP($B36,'data countries EEA - global GCP'!$B$10:$T$50,'data countries EEA - global GCP'!$P$8,))
*$F$6)</f>
        <v>-</v>
      </c>
      <c r="H36" s="689" t="str">
        <f t="shared" si="5"/>
        <v>-</v>
      </c>
      <c r="J36" s="675">
        <f t="shared" si="6"/>
        <v>0.14969792562053444</v>
      </c>
      <c r="K36" s="677" t="str">
        <f t="shared" si="7"/>
        <v>-</v>
      </c>
    </row>
    <row r="37" spans="2:11" x14ac:dyDescent="0.25">
      <c r="B37" s="703" t="str">
        <f>'data countries EDGAR'!B22</f>
        <v>Aruba</v>
      </c>
      <c r="C37" s="690">
        <f>'data countries EDGAR'!N22</f>
        <v>0.53384757979952002</v>
      </c>
      <c r="D37" s="704">
        <f>($C$16*'data countries EDGAR'!X22+(1-$C$16)*'data countries EDGAR'!W22)*'base data global budget'!$M$22</f>
        <v>7.5614105603257426E-3</v>
      </c>
      <c r="E37" s="689">
        <f t="shared" si="4"/>
        <v>2049</v>
      </c>
      <c r="F37" s="705" t="str">
        <f>IF(ISNA(VLOOKUP($B37,'data countries EEA - global GCP'!$B$10:$T$50,'data countries EEA - global GCP'!$I$8,FALSE)),"-",VLOOKUP(B37,'data countries EEA - global GCP'!$B$10:$T$50,'data countries EEA - global GCP'!$I$8,FALSE))</f>
        <v>-</v>
      </c>
      <c r="G37" s="691" t="str">
        <f>IF(ISNA(VLOOKUP($B37,'data countries EEA - global GCP'!$B$10:T58,'data countries EEA - global GCP'!$I$8,FALSE)),"-",
($F$16*VLOOKUP($B37,'data countries EEA - global GCP'!$B$10:$T$50,'data countries EEA - global GCP'!$Q$8,FALSE)+(1-$F$16)*VLOOKUP($B37,'data countries EEA - global GCP'!$B$10:$T$50,'data countries EEA - global GCP'!$P$8,))
*$F$6)</f>
        <v>-</v>
      </c>
      <c r="H37" s="689" t="str">
        <f t="shared" si="5"/>
        <v>-</v>
      </c>
      <c r="J37" s="675">
        <f t="shared" si="6"/>
        <v>7.8283343502255024E-3</v>
      </c>
      <c r="K37" s="677" t="str">
        <f t="shared" si="7"/>
        <v>-</v>
      </c>
    </row>
    <row r="38" spans="2:11" x14ac:dyDescent="0.25">
      <c r="B38" s="703" t="str">
        <f>'data countries EDGAR'!B23</f>
        <v>Australia</v>
      </c>
      <c r="C38" s="690">
        <f>'data countries EDGAR'!N23</f>
        <v>413.08026606611998</v>
      </c>
      <c r="D38" s="704">
        <f>($C$16*'data countries EDGAR'!X23+(1-$C$16)*'data countries EDGAR'!W23)*'base data global budget'!$M$22</f>
        <v>3.8820113682221247</v>
      </c>
      <c r="E38" s="689">
        <f t="shared" si="4"/>
        <v>2040</v>
      </c>
      <c r="F38" s="705" t="str">
        <f>IF(ISNA(VLOOKUP($B38,'data countries EEA - global GCP'!$B$10:$T$50,'data countries EEA - global GCP'!$I$8,FALSE)),"-",VLOOKUP(B38,'data countries EEA - global GCP'!$B$10:$T$50,'data countries EEA - global GCP'!$I$8,FALSE))</f>
        <v>-</v>
      </c>
      <c r="G38" s="691" t="str">
        <f>IF(ISNA(VLOOKUP($B38,'data countries EEA - global GCP'!$B$10:T59,'data countries EEA - global GCP'!$I$8,FALSE)),"-",
($F$16*VLOOKUP($B38,'data countries EEA - global GCP'!$B$10:$T$50,'data countries EEA - global GCP'!$Q$8,FALSE)+(1-$F$16)*VLOOKUP($B38,'data countries EEA - global GCP'!$B$10:$T$50,'data countries EEA - global GCP'!$P$8,))
*$F$6)</f>
        <v>-</v>
      </c>
      <c r="H38" s="689" t="str">
        <f t="shared" si="5"/>
        <v>-</v>
      </c>
      <c r="J38" s="675">
        <f t="shared" si="6"/>
        <v>4.0885515012551847</v>
      </c>
      <c r="K38" s="677" t="str">
        <f t="shared" si="7"/>
        <v>-</v>
      </c>
    </row>
    <row r="39" spans="2:11" x14ac:dyDescent="0.25">
      <c r="B39" s="703" t="str">
        <f>'data countries EDGAR'!B24</f>
        <v>Austria</v>
      </c>
      <c r="C39" s="690">
        <f>'data countries EDGAR'!N24</f>
        <v>68.556299234199003</v>
      </c>
      <c r="D39" s="704">
        <f>($C$16*'data countries EDGAR'!X24+(1-$C$16)*'data countries EDGAR'!W24)*'base data global budget'!$M$22</f>
        <v>0.80332079261977063</v>
      </c>
      <c r="E39" s="689">
        <f t="shared" si="4"/>
        <v>2044</v>
      </c>
      <c r="F39" s="705">
        <f>IF(ISNA(VLOOKUP($B39,'data countries EEA - global GCP'!$B$10:$T$50,'data countries EEA - global GCP'!$I$8,FALSE)),"-",VLOOKUP(B39,'data countries EEA - global GCP'!$B$10:$T$50,'data countries EEA - global GCP'!$I$8,FALSE))</f>
        <v>72.897321900880129</v>
      </c>
      <c r="G39" s="691">
        <f>IF(ISNA(VLOOKUP($B39,'data countries EEA - global GCP'!$B$10:T60,'data countries EEA - global GCP'!$I$8,FALSE)),"-",
($F$16*VLOOKUP($B39,'data countries EEA - global GCP'!$B$10:$T$50,'data countries EEA - global GCP'!$Q$8,FALSE)+(1-$F$16)*VLOOKUP($B39,'data countries EEA - global GCP'!$B$10:$T$50,'data countries EEA - global GCP'!$P$8,))
*$F$6)</f>
        <v>0.80680940009559099</v>
      </c>
      <c r="H39" s="689">
        <f t="shared" si="5"/>
        <v>2043</v>
      </c>
      <c r="J39" s="675">
        <f t="shared" si="6"/>
        <v>0.83759894223687015</v>
      </c>
      <c r="K39" s="677">
        <f t="shared" si="7"/>
        <v>0.84325806104603107</v>
      </c>
    </row>
    <row r="40" spans="2:11" x14ac:dyDescent="0.25">
      <c r="B40" s="703" t="str">
        <f>'data countries EDGAR'!B25</f>
        <v>Azerbaijan</v>
      </c>
      <c r="C40" s="690">
        <f>'data countries EDGAR'!N25</f>
        <v>36.495539661811002</v>
      </c>
      <c r="D40" s="704">
        <f>($C$16*'data countries EDGAR'!X25+(1-$C$16)*'data countries EDGAR'!W25)*'base data global budget'!$M$22</f>
        <v>0.61245527180050463</v>
      </c>
      <c r="E40" s="689">
        <f t="shared" si="4"/>
        <v>2055</v>
      </c>
      <c r="F40" s="705" t="str">
        <f>IF(ISNA(VLOOKUP($B40,'data countries EEA - global GCP'!$B$10:$T$50,'data countries EEA - global GCP'!$I$8,FALSE)),"-",VLOOKUP(B40,'data countries EEA - global GCP'!$B$10:$T$50,'data countries EEA - global GCP'!$I$8,FALSE))</f>
        <v>-</v>
      </c>
      <c r="G40" s="691" t="str">
        <f>IF(ISNA(VLOOKUP($B40,'data countries EEA - global GCP'!$B$10:T61,'data countries EEA - global GCP'!$I$8,FALSE)),"-",
($F$16*VLOOKUP($B40,'data countries EEA - global GCP'!$B$10:$T$50,'data countries EEA - global GCP'!$Q$8,FALSE)+(1-$F$16)*VLOOKUP($B40,'data countries EEA - global GCP'!$B$10:$T$50,'data countries EEA - global GCP'!$P$8,))
*$F$6)</f>
        <v>-</v>
      </c>
      <c r="H40" s="689" t="str">
        <f t="shared" si="5"/>
        <v>-</v>
      </c>
      <c r="J40" s="675">
        <f t="shared" si="6"/>
        <v>0.63070304163141011</v>
      </c>
      <c r="K40" s="677" t="str">
        <f t="shared" si="7"/>
        <v>-</v>
      </c>
    </row>
    <row r="41" spans="2:11" x14ac:dyDescent="0.25">
      <c r="B41" s="703" t="str">
        <f>'data countries EDGAR'!B26</f>
        <v>Bahamas</v>
      </c>
      <c r="C41" s="690">
        <f>'data countries EDGAR'!N26</f>
        <v>1.6957110088183001</v>
      </c>
      <c r="D41" s="704">
        <f>($C$16*'data countries EDGAR'!X26+(1-$C$16)*'data countries EDGAR'!W26)*'base data global budget'!$M$22</f>
        <v>2.6306739065449045E-2</v>
      </c>
      <c r="E41" s="689">
        <f t="shared" si="4"/>
        <v>2052</v>
      </c>
      <c r="F41" s="705" t="str">
        <f>IF(ISNA(VLOOKUP($B41,'data countries EEA - global GCP'!$B$10:$T$50,'data countries EEA - global GCP'!$I$8,FALSE)),"-",VLOOKUP(B41,'data countries EEA - global GCP'!$B$10:$T$50,'data countries EEA - global GCP'!$I$8,FALSE))</f>
        <v>-</v>
      </c>
      <c r="G41" s="691" t="str">
        <f>IF(ISNA(VLOOKUP($B41,'data countries EEA - global GCP'!$B$10:T62,'data countries EEA - global GCP'!$I$8,FALSE)),"-",
($F$16*VLOOKUP($B41,'data countries EEA - global GCP'!$B$10:$T$50,'data countries EEA - global GCP'!$Q$8,FALSE)+(1-$F$16)*VLOOKUP($B41,'data countries EEA - global GCP'!$B$10:$T$50,'data countries EEA - global GCP'!$P$8,))
*$F$6)</f>
        <v>-</v>
      </c>
      <c r="H41" s="689" t="str">
        <f t="shared" si="5"/>
        <v>-</v>
      </c>
      <c r="J41" s="675">
        <f t="shared" si="6"/>
        <v>2.7154594569858196E-2</v>
      </c>
      <c r="K41" s="677" t="str">
        <f t="shared" si="7"/>
        <v>-</v>
      </c>
    </row>
    <row r="42" spans="2:11" x14ac:dyDescent="0.25">
      <c r="B42" s="703" t="str">
        <f>'data countries EDGAR'!B27</f>
        <v>Bahrain</v>
      </c>
      <c r="C42" s="690">
        <f>'data countries EDGAR'!N27</f>
        <v>36.826491232293002</v>
      </c>
      <c r="D42" s="704">
        <f>($C$16*'data countries EDGAR'!X27+(1-$C$16)*'data countries EDGAR'!W27)*'base data global budget'!$M$22</f>
        <v>0.32539253327465212</v>
      </c>
      <c r="E42" s="689">
        <f t="shared" si="4"/>
        <v>2039</v>
      </c>
      <c r="F42" s="705" t="str">
        <f>IF(ISNA(VLOOKUP($B42,'data countries EEA - global GCP'!$B$10:$T$50,'data countries EEA - global GCP'!$I$8,FALSE)),"-",VLOOKUP(B42,'data countries EEA - global GCP'!$B$10:$T$50,'data countries EEA - global GCP'!$I$8,FALSE))</f>
        <v>-</v>
      </c>
      <c r="G42" s="691" t="str">
        <f>IF(ISNA(VLOOKUP($B42,'data countries EEA - global GCP'!$B$10:T63,'data countries EEA - global GCP'!$I$8,FALSE)),"-",
($F$16*VLOOKUP($B42,'data countries EEA - global GCP'!$B$10:$T$50,'data countries EEA - global GCP'!$Q$8,FALSE)+(1-$F$16)*VLOOKUP($B42,'data countries EEA - global GCP'!$B$10:$T$50,'data countries EEA - global GCP'!$P$8,))
*$F$6)</f>
        <v>-</v>
      </c>
      <c r="H42" s="689" t="str">
        <f t="shared" si="5"/>
        <v>-</v>
      </c>
      <c r="J42" s="675">
        <f t="shared" si="6"/>
        <v>0.34380577889079861</v>
      </c>
      <c r="K42" s="677" t="str">
        <f t="shared" si="7"/>
        <v>-</v>
      </c>
    </row>
    <row r="43" spans="2:11" x14ac:dyDescent="0.25">
      <c r="B43" s="703" t="str">
        <f>'data countries EDGAR'!B28</f>
        <v>Bangladesh</v>
      </c>
      <c r="C43" s="690">
        <f>'data countries EDGAR'!N28</f>
        <v>107.1605854436</v>
      </c>
      <c r="D43" s="704">
        <f>($C$16*'data countries EDGAR'!X28+(1-$C$16)*'data countries EDGAR'!W28)*'base data global budget'!$M$22</f>
        <v>6.5901105199213026</v>
      </c>
      <c r="E43" s="689">
        <f t="shared" si="4"/>
        <v>2144</v>
      </c>
      <c r="F43" s="705" t="str">
        <f>IF(ISNA(VLOOKUP($B43,'data countries EEA - global GCP'!$B$10:$T$50,'data countries EEA - global GCP'!$I$8,FALSE)),"-",VLOOKUP(B43,'data countries EEA - global GCP'!$B$10:$T$50,'data countries EEA - global GCP'!$I$8,FALSE))</f>
        <v>-</v>
      </c>
      <c r="G43" s="691" t="str">
        <f>IF(ISNA(VLOOKUP($B43,'data countries EEA - global GCP'!$B$10:T64,'data countries EEA - global GCP'!$I$8,FALSE)),"-",
($F$16*VLOOKUP($B43,'data countries EEA - global GCP'!$B$10:$T$50,'data countries EEA - global GCP'!$Q$8,FALSE)+(1-$F$16)*VLOOKUP($B43,'data countries EEA - global GCP'!$B$10:$T$50,'data countries EEA - global GCP'!$P$8,))
*$F$6)</f>
        <v>-</v>
      </c>
      <c r="H43" s="689" t="str">
        <f t="shared" si="5"/>
        <v>-</v>
      </c>
      <c r="J43" s="675">
        <f t="shared" si="6"/>
        <v>6.6436908126431025</v>
      </c>
      <c r="K43" s="677" t="str">
        <f t="shared" si="7"/>
        <v>-</v>
      </c>
    </row>
    <row r="44" spans="2:11" x14ac:dyDescent="0.25">
      <c r="B44" s="703" t="str">
        <f>'data countries EDGAR'!B29</f>
        <v>Barbados</v>
      </c>
      <c r="C44" s="690">
        <f>'data countries EDGAR'!N29</f>
        <v>0.77170983898131995</v>
      </c>
      <c r="D44" s="704">
        <f>($C$16*'data countries EDGAR'!X29+(1-$C$16)*'data countries EDGAR'!W29)*'base data global budget'!$M$22</f>
        <v>1.5550977185235373E-2</v>
      </c>
      <c r="E44" s="689">
        <f t="shared" si="4"/>
        <v>2061</v>
      </c>
      <c r="F44" s="705" t="str">
        <f>IF(ISNA(VLOOKUP($B44,'data countries EEA - global GCP'!$B$10:$T$50,'data countries EEA - global GCP'!$I$8,FALSE)),"-",VLOOKUP(B44,'data countries EEA - global GCP'!$B$10:$T$50,'data countries EEA - global GCP'!$I$8,FALSE))</f>
        <v>-</v>
      </c>
      <c r="G44" s="691" t="str">
        <f>IF(ISNA(VLOOKUP($B44,'data countries EEA - global GCP'!$B$10:T65,'data countries EEA - global GCP'!$I$8,FALSE)),"-",
($F$16*VLOOKUP($B44,'data countries EEA - global GCP'!$B$10:$T$50,'data countries EEA - global GCP'!$Q$8,FALSE)+(1-$F$16)*VLOOKUP($B44,'data countries EEA - global GCP'!$B$10:$T$50,'data countries EEA - global GCP'!$P$8,))
*$F$6)</f>
        <v>-</v>
      </c>
      <c r="H44" s="689" t="str">
        <f t="shared" si="5"/>
        <v>-</v>
      </c>
      <c r="J44" s="675">
        <f t="shared" si="6"/>
        <v>1.5936832104726031E-2</v>
      </c>
      <c r="K44" s="677" t="str">
        <f t="shared" si="7"/>
        <v>-</v>
      </c>
    </row>
    <row r="45" spans="2:11" x14ac:dyDescent="0.25">
      <c r="B45" s="703" t="str">
        <f>'data countries EDGAR'!B30</f>
        <v>Belarus</v>
      </c>
      <c r="C45" s="690">
        <f>'data countries EDGAR'!N30</f>
        <v>61.300511971208003</v>
      </c>
      <c r="D45" s="704">
        <f>($C$16*'data countries EDGAR'!X30+(1-$C$16)*'data countries EDGAR'!W30)*'base data global budget'!$M$22</f>
        <v>0.77343516169758597</v>
      </c>
      <c r="E45" s="689">
        <f t="shared" si="4"/>
        <v>2046</v>
      </c>
      <c r="F45" s="705" t="str">
        <f>IF(ISNA(VLOOKUP($B45,'data countries EEA - global GCP'!$B$10:$T$50,'data countries EEA - global GCP'!$I$8,FALSE)),"-",VLOOKUP(B45,'data countries EEA - global GCP'!$B$10:$T$50,'data countries EEA - global GCP'!$I$8,FALSE))</f>
        <v>-</v>
      </c>
      <c r="G45" s="691" t="str">
        <f>IF(ISNA(VLOOKUP($B45,'data countries EEA - global GCP'!$B$10:T66,'data countries EEA - global GCP'!$I$8,FALSE)),"-",
($F$16*VLOOKUP($B45,'data countries EEA - global GCP'!$B$10:$T$50,'data countries EEA - global GCP'!$Q$8,FALSE)+(1-$F$16)*VLOOKUP($B45,'data countries EEA - global GCP'!$B$10:$T$50,'data countries EEA - global GCP'!$P$8,))
*$F$6)</f>
        <v>-</v>
      </c>
      <c r="H45" s="689" t="str">
        <f t="shared" si="5"/>
        <v>-</v>
      </c>
      <c r="J45" s="675">
        <f t="shared" si="6"/>
        <v>0.80408541768318997</v>
      </c>
      <c r="K45" s="677" t="str">
        <f t="shared" si="7"/>
        <v>-</v>
      </c>
    </row>
    <row r="46" spans="2:11" x14ac:dyDescent="0.25">
      <c r="B46" s="703" t="str">
        <f>'data countries EDGAR'!B31</f>
        <v>Belgium</v>
      </c>
      <c r="C46" s="690">
        <f>'data countries EDGAR'!N31</f>
        <v>100.05086701481</v>
      </c>
      <c r="D46" s="704">
        <f>($C$16*'data countries EDGAR'!X31+(1-$C$16)*'data countries EDGAR'!W31)*'base data global budget'!$M$22</f>
        <v>1.1298379588384295</v>
      </c>
      <c r="E46" s="689">
        <f t="shared" si="4"/>
        <v>2044</v>
      </c>
      <c r="F46" s="705">
        <f>IF(ISNA(VLOOKUP($B46,'data countries EEA - global GCP'!$B$10:$T$50,'data countries EEA - global GCP'!$I$8,FALSE)),"-",VLOOKUP(B46,'data countries EEA - global GCP'!$B$10:$T$50,'data countries EEA - global GCP'!$I$8,FALSE))</f>
        <v>130.80417038198343</v>
      </c>
      <c r="G46" s="691">
        <f>IF(ISNA(VLOOKUP($B46,'data countries EEA - global GCP'!$B$10:T67,'data countries EEA - global GCP'!$I$8,FALSE)),"-",
($F$16*VLOOKUP($B46,'data countries EEA - global GCP'!$B$10:$T$50,'data countries EEA - global GCP'!$Q$8,FALSE)+(1-$F$16)*VLOOKUP($B46,'data countries EEA - global GCP'!$B$10:$T$50,'data countries EEA - global GCP'!$P$8,))
*$F$6)</f>
        <v>1.2892067006983143</v>
      </c>
      <c r="H46" s="689">
        <f t="shared" si="5"/>
        <v>2041</v>
      </c>
      <c r="J46" s="675">
        <f t="shared" si="6"/>
        <v>1.1798633923458346</v>
      </c>
      <c r="K46" s="677">
        <f t="shared" si="7"/>
        <v>1.3546087858893061</v>
      </c>
    </row>
    <row r="47" spans="2:11" x14ac:dyDescent="0.25">
      <c r="B47" s="703" t="str">
        <f>'data countries EDGAR'!B32</f>
        <v>Belize</v>
      </c>
      <c r="C47" s="690">
        <f>'data countries EDGAR'!N32</f>
        <v>0.25671912768797001</v>
      </c>
      <c r="D47" s="704">
        <f>($C$16*'data countries EDGAR'!X32+(1-$C$16)*'data countries EDGAR'!W32)*'base data global budget'!$M$22</f>
        <v>1.5359216566785612E-2</v>
      </c>
      <c r="E47" s="689">
        <f t="shared" si="4"/>
        <v>2141</v>
      </c>
      <c r="F47" s="705" t="str">
        <f>IF(ISNA(VLOOKUP($B47,'data countries EEA - global GCP'!$B$10:$T$50,'data countries EEA - global GCP'!$I$8,FALSE)),"-",VLOOKUP(B47,'data countries EEA - global GCP'!$B$10:$T$50,'data countries EEA - global GCP'!$I$8,FALSE))</f>
        <v>-</v>
      </c>
      <c r="G47" s="691" t="str">
        <f>IF(ISNA(VLOOKUP($B47,'data countries EEA - global GCP'!$B$10:T68,'data countries EEA - global GCP'!$I$8,FALSE)),"-",
($F$16*VLOOKUP($B47,'data countries EEA - global GCP'!$B$10:$T$50,'data countries EEA - global GCP'!$Q$8,FALSE)+(1-$F$16)*VLOOKUP($B47,'data countries EEA - global GCP'!$B$10:$T$50,'data countries EEA - global GCP'!$P$8,))
*$F$6)</f>
        <v>-</v>
      </c>
      <c r="H47" s="689" t="str">
        <f t="shared" si="5"/>
        <v>-</v>
      </c>
      <c r="J47" s="675">
        <f t="shared" si="6"/>
        <v>1.5487576130629597E-2</v>
      </c>
      <c r="K47" s="677" t="str">
        <f t="shared" si="7"/>
        <v>-</v>
      </c>
    </row>
    <row r="48" spans="2:11" x14ac:dyDescent="0.25">
      <c r="B48" s="703" t="str">
        <f>'data countries EDGAR'!B33</f>
        <v>Benin</v>
      </c>
      <c r="C48" s="690">
        <f>'data countries EDGAR'!N33</f>
        <v>8.0938891531944996</v>
      </c>
      <c r="D48" s="704">
        <f>($C$16*'data countries EDGAR'!X33+(1-$C$16)*'data countries EDGAR'!W33)*'base data global budget'!$M$22</f>
        <v>0.46691134365665204</v>
      </c>
      <c r="E48" s="689">
        <f t="shared" si="4"/>
        <v>2136</v>
      </c>
      <c r="F48" s="705" t="str">
        <f>IF(ISNA(VLOOKUP($B48,'data countries EEA - global GCP'!$B$10:$T$50,'data countries EEA - global GCP'!$I$8,FALSE)),"-",VLOOKUP(B48,'data countries EEA - global GCP'!$B$10:$T$50,'data countries EEA - global GCP'!$I$8,FALSE))</f>
        <v>-</v>
      </c>
      <c r="G48" s="691" t="str">
        <f>IF(ISNA(VLOOKUP($B48,'data countries EEA - global GCP'!$B$10:T69,'data countries EEA - global GCP'!$I$8,FALSE)),"-",
($F$16*VLOOKUP($B48,'data countries EEA - global GCP'!$B$10:$T$50,'data countries EEA - global GCP'!$Q$8,FALSE)+(1-$F$16)*VLOOKUP($B48,'data countries EEA - global GCP'!$B$10:$T$50,'data countries EEA - global GCP'!$P$8,))
*$F$6)</f>
        <v>-</v>
      </c>
      <c r="H48" s="689" t="str">
        <f t="shared" si="5"/>
        <v>-</v>
      </c>
      <c r="J48" s="675">
        <f t="shared" si="6"/>
        <v>0.47095828823324931</v>
      </c>
      <c r="K48" s="677" t="str">
        <f t="shared" si="7"/>
        <v>-</v>
      </c>
    </row>
    <row r="49" spans="2:11" x14ac:dyDescent="0.25">
      <c r="B49" s="703" t="str">
        <f>'data countries EDGAR'!B34</f>
        <v>Bermuda</v>
      </c>
      <c r="C49" s="690">
        <f>'data countries EDGAR'!N34</f>
        <v>0.34291218564413001</v>
      </c>
      <c r="D49" s="704">
        <f>($C$16*'data countries EDGAR'!X34+(1-$C$16)*'data countries EDGAR'!W34)*'base data global budget'!$M$22</f>
        <v>4.6051067568358027E-3</v>
      </c>
      <c r="E49" s="689">
        <f t="shared" si="4"/>
        <v>2048</v>
      </c>
      <c r="F49" s="705" t="str">
        <f>IF(ISNA(VLOOKUP($B49,'data countries EEA - global GCP'!$B$10:$T$50,'data countries EEA - global GCP'!$I$8,FALSE)),"-",VLOOKUP(B49,'data countries EEA - global GCP'!$B$10:$T$50,'data countries EEA - global GCP'!$I$8,FALSE))</f>
        <v>-</v>
      </c>
      <c r="G49" s="691" t="str">
        <f>IF(ISNA(VLOOKUP($B49,'data countries EEA - global GCP'!$B$10:T70,'data countries EEA - global GCP'!$I$8,FALSE)),"-",
($F$16*VLOOKUP($B49,'data countries EEA - global GCP'!$B$10:$T$50,'data countries EEA - global GCP'!$Q$8,FALSE)+(1-$F$16)*VLOOKUP($B49,'data countries EEA - global GCP'!$B$10:$T$50,'data countries EEA - global GCP'!$P$8,))
*$F$6)</f>
        <v>-</v>
      </c>
      <c r="H49" s="689" t="str">
        <f t="shared" si="5"/>
        <v>-</v>
      </c>
      <c r="J49" s="675">
        <f t="shared" si="6"/>
        <v>4.7765628496578673E-3</v>
      </c>
      <c r="K49" s="677" t="str">
        <f t="shared" si="7"/>
        <v>-</v>
      </c>
    </row>
    <row r="50" spans="2:11" x14ac:dyDescent="0.25">
      <c r="B50" s="703" t="str">
        <f>'data countries EDGAR'!B35</f>
        <v>Bhutan</v>
      </c>
      <c r="C50" s="690">
        <f>'data countries EDGAR'!N35</f>
        <v>2.0023747691781999</v>
      </c>
      <c r="D50" s="704">
        <f>($C$16*'data countries EDGAR'!X35+(1-$C$16)*'data countries EDGAR'!W35)*'base data global budget'!$M$22</f>
        <v>4.3167543767829705E-2</v>
      </c>
      <c r="E50" s="689">
        <f t="shared" si="4"/>
        <v>2064</v>
      </c>
      <c r="F50" s="705" t="str">
        <f>IF(ISNA(VLOOKUP($B50,'data countries EEA - global GCP'!$B$10:$T$50,'data countries EEA - global GCP'!$I$8,FALSE)),"-",VLOOKUP(B50,'data countries EEA - global GCP'!$B$10:$T$50,'data countries EEA - global GCP'!$I$8,FALSE))</f>
        <v>-</v>
      </c>
      <c r="G50" s="691" t="str">
        <f>IF(ISNA(VLOOKUP($B50,'data countries EEA - global GCP'!$B$10:T71,'data countries EEA - global GCP'!$I$8,FALSE)),"-",
($F$16*VLOOKUP($B50,'data countries EEA - global GCP'!$B$10:$T$50,'data countries EEA - global GCP'!$Q$8,FALSE)+(1-$F$16)*VLOOKUP($B50,'data countries EEA - global GCP'!$B$10:$T$50,'data countries EEA - global GCP'!$P$8,))
*$F$6)</f>
        <v>-</v>
      </c>
      <c r="H50" s="689" t="str">
        <f t="shared" si="5"/>
        <v>-</v>
      </c>
      <c r="J50" s="675">
        <f t="shared" si="6"/>
        <v>4.4168731152418803E-2</v>
      </c>
      <c r="K50" s="677" t="str">
        <f t="shared" si="7"/>
        <v>-</v>
      </c>
    </row>
    <row r="51" spans="2:11" x14ac:dyDescent="0.25">
      <c r="B51" s="703" t="str">
        <f>'data countries EDGAR'!B36</f>
        <v>Bolivia</v>
      </c>
      <c r="C51" s="690">
        <f>'data countries EDGAR'!N36</f>
        <v>21.870703904433999</v>
      </c>
      <c r="D51" s="704">
        <f>($C$16*'data countries EDGAR'!X36+(1-$C$16)*'data countries EDGAR'!W36)*'base data global budget'!$M$22</f>
        <v>0.55289199013529022</v>
      </c>
      <c r="E51" s="689">
        <f t="shared" si="4"/>
        <v>2072</v>
      </c>
      <c r="F51" s="705" t="str">
        <f>IF(ISNA(VLOOKUP($B51,'data countries EEA - global GCP'!$B$10:$T$50,'data countries EEA - global GCP'!$I$8,FALSE)),"-",VLOOKUP(B51,'data countries EEA - global GCP'!$B$10:$T$50,'data countries EEA - global GCP'!$I$8,FALSE))</f>
        <v>-</v>
      </c>
      <c r="G51" s="691" t="str">
        <f>IF(ISNA(VLOOKUP($B51,'data countries EEA - global GCP'!$B$10:T72,'data countries EEA - global GCP'!$I$8,FALSE)),"-",
($F$16*VLOOKUP($B51,'data countries EEA - global GCP'!$B$10:$T$50,'data countries EEA - global GCP'!$Q$8,FALSE)+(1-$F$16)*VLOOKUP($B51,'data countries EEA - global GCP'!$B$10:$T$50,'data countries EEA - global GCP'!$P$8,))
*$F$6)</f>
        <v>-</v>
      </c>
      <c r="H51" s="689" t="str">
        <f t="shared" si="5"/>
        <v>-</v>
      </c>
      <c r="J51" s="675">
        <f t="shared" si="6"/>
        <v>0.56382734208750718</v>
      </c>
      <c r="K51" s="677" t="str">
        <f t="shared" si="7"/>
        <v>-</v>
      </c>
    </row>
    <row r="52" spans="2:11" x14ac:dyDescent="0.25">
      <c r="B52" s="703" t="str">
        <f>'data countries EDGAR'!B37</f>
        <v>Bosnia and Herzegovina</v>
      </c>
      <c r="C52" s="690">
        <f>'data countries EDGAR'!N37</f>
        <v>22.591185599267</v>
      </c>
      <c r="D52" s="704">
        <f>($C$16*'data countries EDGAR'!X37+(1-$C$16)*'data countries EDGAR'!W37)*'base data global budget'!$M$22</f>
        <v>0.28590253554090833</v>
      </c>
      <c r="E52" s="689">
        <f t="shared" si="4"/>
        <v>2046</v>
      </c>
      <c r="F52" s="705" t="str">
        <f>IF(ISNA(VLOOKUP($B52,'data countries EEA - global GCP'!$B$10:$T$50,'data countries EEA - global GCP'!$I$8,FALSE)),"-",VLOOKUP(B52,'data countries EEA - global GCP'!$B$10:$T$50,'data countries EEA - global GCP'!$I$8,FALSE))</f>
        <v>-</v>
      </c>
      <c r="G52" s="691" t="str">
        <f>IF(ISNA(VLOOKUP($B52,'data countries EEA - global GCP'!$B$10:T73,'data countries EEA - global GCP'!$I$8,FALSE)),"-",
($F$16*VLOOKUP($B52,'data countries EEA - global GCP'!$B$10:$T$50,'data countries EEA - global GCP'!$Q$8,FALSE)+(1-$F$16)*VLOOKUP($B52,'data countries EEA - global GCP'!$B$10:$T$50,'data countries EEA - global GCP'!$P$8,))
*$F$6)</f>
        <v>-</v>
      </c>
      <c r="H52" s="689" t="str">
        <f t="shared" si="5"/>
        <v>-</v>
      </c>
      <c r="J52" s="675">
        <f t="shared" si="6"/>
        <v>0.29719812834054182</v>
      </c>
      <c r="K52" s="677" t="str">
        <f t="shared" si="7"/>
        <v>-</v>
      </c>
    </row>
    <row r="53" spans="2:11" x14ac:dyDescent="0.25">
      <c r="B53" s="703" t="str">
        <f>'data countries EDGAR'!B38</f>
        <v>Botswana</v>
      </c>
      <c r="C53" s="690">
        <f>'data countries EDGAR'!N38</f>
        <v>7.3369561599099002</v>
      </c>
      <c r="D53" s="704">
        <f>($C$16*'data countries EDGAR'!X38+(1-$C$16)*'data countries EDGAR'!W38)*'base data global budget'!$M$22</f>
        <v>0.13561310501532564</v>
      </c>
      <c r="E53" s="689">
        <f t="shared" si="4"/>
        <v>2058</v>
      </c>
      <c r="F53" s="705" t="str">
        <f>IF(ISNA(VLOOKUP($B53,'data countries EEA - global GCP'!$B$10:$T$50,'data countries EEA - global GCP'!$I$8,FALSE)),"-",VLOOKUP(B53,'data countries EEA - global GCP'!$B$10:$T$50,'data countries EEA - global GCP'!$I$8,FALSE))</f>
        <v>-</v>
      </c>
      <c r="G53" s="691" t="str">
        <f>IF(ISNA(VLOOKUP($B53,'data countries EEA - global GCP'!$B$10:T74,'data countries EEA - global GCP'!$I$8,FALSE)),"-",
($F$16*VLOOKUP($B53,'data countries EEA - global GCP'!$B$10:$T$50,'data countries EEA - global GCP'!$Q$8,FALSE)+(1-$F$16)*VLOOKUP($B53,'data countries EEA - global GCP'!$B$10:$T$50,'data countries EEA - global GCP'!$P$8,))
*$F$6)</f>
        <v>-</v>
      </c>
      <c r="H53" s="689" t="str">
        <f t="shared" si="5"/>
        <v>-</v>
      </c>
      <c r="J53" s="675">
        <f t="shared" si="6"/>
        <v>0.1392815830952806</v>
      </c>
      <c r="K53" s="677" t="str">
        <f t="shared" si="7"/>
        <v>-</v>
      </c>
    </row>
    <row r="54" spans="2:11" x14ac:dyDescent="0.25">
      <c r="B54" s="703" t="str">
        <f>'data countries EDGAR'!B39</f>
        <v>Brazil</v>
      </c>
      <c r="C54" s="690">
        <f>'data countries EDGAR'!N39</f>
        <v>468.01399714326999</v>
      </c>
      <c r="D54" s="704">
        <f>($C$16*'data countries EDGAR'!X39+(1-$C$16)*'data countries EDGAR'!W39)*'base data global budget'!$M$22</f>
        <v>10.755751926940754</v>
      </c>
      <c r="E54" s="689">
        <f t="shared" si="4"/>
        <v>2067</v>
      </c>
      <c r="F54" s="705" t="str">
        <f>IF(ISNA(VLOOKUP($B54,'data countries EEA - global GCP'!$B$10:$T$50,'data countries EEA - global GCP'!$I$8,FALSE)),"-",VLOOKUP(B54,'data countries EEA - global GCP'!$B$10:$T$50,'data countries EEA - global GCP'!$I$8,FALSE))</f>
        <v>-</v>
      </c>
      <c r="G54" s="691" t="str">
        <f>IF(ISNA(VLOOKUP($B54,'data countries EEA - global GCP'!$B$10:T75,'data countries EEA - global GCP'!$I$8,FALSE)),"-",
($F$16*VLOOKUP($B54,'data countries EEA - global GCP'!$B$10:$T$50,'data countries EEA - global GCP'!$Q$8,FALSE)+(1-$F$16)*VLOOKUP($B54,'data countries EEA - global GCP'!$B$10:$T$50,'data countries EEA - global GCP'!$P$8,))
*$F$6)</f>
        <v>-</v>
      </c>
      <c r="H54" s="689" t="str">
        <f t="shared" si="5"/>
        <v>-</v>
      </c>
      <c r="J54" s="675">
        <f t="shared" si="6"/>
        <v>10.989758925512389</v>
      </c>
      <c r="K54" s="677" t="str">
        <f t="shared" si="7"/>
        <v>-</v>
      </c>
    </row>
    <row r="55" spans="2:11" x14ac:dyDescent="0.25">
      <c r="B55" s="703" t="str">
        <f>'data countries EDGAR'!B40</f>
        <v>British Virgin Islands</v>
      </c>
      <c r="C55" s="690">
        <f>'data countries EDGAR'!N40</f>
        <v>7.5855618656417004E-2</v>
      </c>
      <c r="D55" s="704">
        <f>($C$16*'data countries EDGAR'!X40+(1-$C$16)*'data countries EDGAR'!W40)*'base data global budget'!$M$22</f>
        <v>1.6666216235251177E-3</v>
      </c>
      <c r="E55" s="689">
        <f t="shared" si="4"/>
        <v>2065</v>
      </c>
      <c r="F55" s="705" t="str">
        <f>IF(ISNA(VLOOKUP($B55,'data countries EEA - global GCP'!$B$10:$T$50,'data countries EEA - global GCP'!$I$8,FALSE)),"-",VLOOKUP(B55,'data countries EEA - global GCP'!$B$10:$T$50,'data countries EEA - global GCP'!$I$8,FALSE))</f>
        <v>-</v>
      </c>
      <c r="G55" s="691" t="str">
        <f>IF(ISNA(VLOOKUP($B55,'data countries EEA - global GCP'!$B$10:T76,'data countries EEA - global GCP'!$I$8,FALSE)),"-",
($F$16*VLOOKUP($B55,'data countries EEA - global GCP'!$B$10:$T$50,'data countries EEA - global GCP'!$Q$8,FALSE)+(1-$F$16)*VLOOKUP($B55,'data countries EEA - global GCP'!$B$10:$T$50,'data countries EEA - global GCP'!$P$8,))
*$F$6)</f>
        <v>-</v>
      </c>
      <c r="H55" s="689" t="str">
        <f t="shared" si="5"/>
        <v>-</v>
      </c>
      <c r="J55" s="675">
        <f t="shared" si="6"/>
        <v>1.7045494328533262E-3</v>
      </c>
      <c r="K55" s="677" t="str">
        <f t="shared" si="7"/>
        <v>-</v>
      </c>
    </row>
    <row r="56" spans="2:11" x14ac:dyDescent="0.25">
      <c r="B56" s="703" t="str">
        <f>'data countries EDGAR'!B41</f>
        <v>Brunei</v>
      </c>
      <c r="C56" s="690">
        <f>'data countries EDGAR'!N41</f>
        <v>7.4079211590162002</v>
      </c>
      <c r="D56" s="704">
        <f>($C$16*'data countries EDGAR'!X41+(1-$C$16)*'data countries EDGAR'!W41)*'base data global budget'!$M$22</f>
        <v>6.9251656369989853E-2</v>
      </c>
      <c r="E56" s="689">
        <f t="shared" si="4"/>
        <v>2040</v>
      </c>
      <c r="F56" s="705" t="str">
        <f>IF(ISNA(VLOOKUP($B56,'data countries EEA - global GCP'!$B$10:$T$50,'data countries EEA - global GCP'!$I$8,FALSE)),"-",VLOOKUP(B56,'data countries EEA - global GCP'!$B$10:$T$50,'data countries EEA - global GCP'!$I$8,FALSE))</f>
        <v>-</v>
      </c>
      <c r="G56" s="691" t="str">
        <f>IF(ISNA(VLOOKUP($B56,'data countries EEA - global GCP'!$B$10:T77,'data countries EEA - global GCP'!$I$8,FALSE)),"-",
($F$16*VLOOKUP($B56,'data countries EEA - global GCP'!$B$10:$T$50,'data countries EEA - global GCP'!$Q$8,FALSE)+(1-$F$16)*VLOOKUP($B56,'data countries EEA - global GCP'!$B$10:$T$50,'data countries EEA - global GCP'!$P$8,))
*$F$6)</f>
        <v>-</v>
      </c>
      <c r="H56" s="689" t="str">
        <f t="shared" si="5"/>
        <v>-</v>
      </c>
      <c r="J56" s="675">
        <f t="shared" si="6"/>
        <v>7.2955616949497953E-2</v>
      </c>
      <c r="K56" s="677" t="str">
        <f t="shared" si="7"/>
        <v>-</v>
      </c>
    </row>
    <row r="57" spans="2:11" x14ac:dyDescent="0.25">
      <c r="B57" s="703" t="str">
        <f>'data countries EDGAR'!B42</f>
        <v>Bulgaria</v>
      </c>
      <c r="C57" s="690">
        <f>'data countries EDGAR'!N42</f>
        <v>44.567633248735</v>
      </c>
      <c r="D57" s="704">
        <f>($C$16*'data countries EDGAR'!X42+(1-$C$16)*'data countries EDGAR'!W42)*'base data global budget'!$M$22</f>
        <v>0.56680643235669115</v>
      </c>
      <c r="E57" s="689">
        <f t="shared" si="4"/>
        <v>2046</v>
      </c>
      <c r="F57" s="705">
        <f>IF(ISNA(VLOOKUP($B57,'data countries EEA - global GCP'!$B$10:$T$50,'data countries EEA - global GCP'!$I$8,FALSE)),"-",VLOOKUP(B57,'data countries EEA - global GCP'!$B$10:$T$50,'data countries EEA - global GCP'!$I$8,FALSE))</f>
        <v>33.627209369431675</v>
      </c>
      <c r="G57" s="691">
        <f>IF(ISNA(VLOOKUP($B57,'data countries EEA - global GCP'!$B$10:T78,'data countries EEA - global GCP'!$I$8,FALSE)),"-",
($F$16*VLOOKUP($B57,'data countries EEA - global GCP'!$B$10:$T$50,'data countries EEA - global GCP'!$Q$8,FALSE)+(1-$F$16)*VLOOKUP($B57,'data countries EEA - global GCP'!$B$10:$T$50,'data countries EEA - global GCP'!$P$8,))
*$F$6)</f>
        <v>0.47485990998599875</v>
      </c>
      <c r="H57" s="689">
        <f t="shared" si="5"/>
        <v>2049</v>
      </c>
      <c r="J57" s="675">
        <f t="shared" si="6"/>
        <v>0.58909024898105866</v>
      </c>
      <c r="K57" s="677">
        <f t="shared" si="7"/>
        <v>0.49167351467071457</v>
      </c>
    </row>
    <row r="58" spans="2:11" x14ac:dyDescent="0.25">
      <c r="B58" s="703" t="str">
        <f>'data countries EDGAR'!B43</f>
        <v>Burkina Faso</v>
      </c>
      <c r="C58" s="690">
        <f>'data countries EDGAR'!N43</f>
        <v>5.2991323533808004</v>
      </c>
      <c r="D58" s="704">
        <f>($C$16*'data countries EDGAR'!X43+(1-$C$16)*'data countries EDGAR'!W43)*'base data global budget'!$M$22</f>
        <v>0.74094278645747758</v>
      </c>
      <c r="E58" s="689">
        <f t="shared" si="4"/>
        <v>2301</v>
      </c>
      <c r="F58" s="705" t="str">
        <f>IF(ISNA(VLOOKUP($B58,'data countries EEA - global GCP'!$B$10:$T$50,'data countries EEA - global GCP'!$I$8,FALSE)),"-",VLOOKUP(B58,'data countries EEA - global GCP'!$B$10:$T$50,'data countries EEA - global GCP'!$I$8,FALSE))</f>
        <v>-</v>
      </c>
      <c r="G58" s="691" t="str">
        <f>IF(ISNA(VLOOKUP($B58,'data countries EEA - global GCP'!$B$10:T79,'data countries EEA - global GCP'!$I$8,FALSE)),"-",
($F$16*VLOOKUP($B58,'data countries EEA - global GCP'!$B$10:$T$50,'data countries EEA - global GCP'!$Q$8,FALSE)+(1-$F$16)*VLOOKUP($B58,'data countries EEA - global GCP'!$B$10:$T$50,'data countries EEA - global GCP'!$P$8,))
*$F$6)</f>
        <v>-</v>
      </c>
      <c r="H58" s="689" t="str">
        <f t="shared" si="5"/>
        <v>-</v>
      </c>
      <c r="J58" s="675">
        <f t="shared" si="6"/>
        <v>0.74359235263416801</v>
      </c>
      <c r="K58" s="677" t="str">
        <f t="shared" si="7"/>
        <v>-</v>
      </c>
    </row>
    <row r="59" spans="2:11" x14ac:dyDescent="0.25">
      <c r="B59" s="703" t="str">
        <f>'data countries EDGAR'!B44</f>
        <v>Burundi</v>
      </c>
      <c r="C59" s="690">
        <f>'data countries EDGAR'!N44</f>
        <v>0.75872781405404999</v>
      </c>
      <c r="D59" s="704">
        <f>($C$16*'data countries EDGAR'!X44+(1-$C$16)*'data countries EDGAR'!W44)*'base data global budget'!$M$22</f>
        <v>0.40557589136271077</v>
      </c>
      <c r="E59" s="689">
        <f t="shared" si="4"/>
        <v>3090</v>
      </c>
      <c r="F59" s="705" t="str">
        <f>IF(ISNA(VLOOKUP($B59,'data countries EEA - global GCP'!$B$10:$T$50,'data countries EEA - global GCP'!$I$8,FALSE)),"-",VLOOKUP(B59,'data countries EEA - global GCP'!$B$10:$T$50,'data countries EEA - global GCP'!$I$8,FALSE))</f>
        <v>-</v>
      </c>
      <c r="G59" s="691" t="str">
        <f>IF(ISNA(VLOOKUP($B59,'data countries EEA - global GCP'!$B$10:T80,'data countries EEA - global GCP'!$I$8,FALSE)),"-",
($F$16*VLOOKUP($B59,'data countries EEA - global GCP'!$B$10:$T$50,'data countries EEA - global GCP'!$Q$8,FALSE)+(1-$F$16)*VLOOKUP($B59,'data countries EEA - global GCP'!$B$10:$T$50,'data countries EEA - global GCP'!$P$8,))
*$F$6)</f>
        <v>-</v>
      </c>
      <c r="H59" s="689" t="str">
        <f t="shared" si="5"/>
        <v>-</v>
      </c>
      <c r="J59" s="675">
        <f t="shared" si="6"/>
        <v>0.4059552552697378</v>
      </c>
      <c r="K59" s="677" t="str">
        <f t="shared" si="7"/>
        <v>-</v>
      </c>
    </row>
    <row r="60" spans="2:11" x14ac:dyDescent="0.25">
      <c r="B60" s="703" t="str">
        <f>'data countries EDGAR'!B45</f>
        <v>Cabo Verde</v>
      </c>
      <c r="C60" s="690">
        <f>'data countries EDGAR'!N45</f>
        <v>0.88180680487357999</v>
      </c>
      <c r="D60" s="704">
        <f>($C$16*'data countries EDGAR'!X45+(1-$C$16)*'data countries EDGAR'!W45)*'base data global budget'!$M$22</f>
        <v>2.5800509635435197E-2</v>
      </c>
      <c r="E60" s="689">
        <f t="shared" si="4"/>
        <v>2080</v>
      </c>
      <c r="F60" s="705" t="str">
        <f>IF(ISNA(VLOOKUP($B60,'data countries EEA - global GCP'!$B$10:$T$50,'data countries EEA - global GCP'!$I$8,FALSE)),"-",VLOOKUP(B60,'data countries EEA - global GCP'!$B$10:$T$50,'data countries EEA - global GCP'!$I$8,FALSE))</f>
        <v>-</v>
      </c>
      <c r="G60" s="691" t="str">
        <f>IF(ISNA(VLOOKUP($B60,'data countries EEA - global GCP'!$B$10:T81,'data countries EEA - global GCP'!$I$8,FALSE)),"-",
($F$16*VLOOKUP($B60,'data countries EEA - global GCP'!$B$10:$T$50,'data countries EEA - global GCP'!$Q$8,FALSE)+(1-$F$16)*VLOOKUP($B60,'data countries EEA - global GCP'!$B$10:$T$50,'data countries EEA - global GCP'!$P$8,))
*$F$6)</f>
        <v>-</v>
      </c>
      <c r="H60" s="689" t="str">
        <f t="shared" si="5"/>
        <v>-</v>
      </c>
      <c r="J60" s="675">
        <f t="shared" si="6"/>
        <v>2.6241413037871988E-2</v>
      </c>
      <c r="K60" s="677" t="str">
        <f t="shared" si="7"/>
        <v>-</v>
      </c>
    </row>
    <row r="61" spans="2:11" x14ac:dyDescent="0.25">
      <c r="B61" s="703" t="str">
        <f>'data countries EDGAR'!B46</f>
        <v>Cambodia</v>
      </c>
      <c r="C61" s="690">
        <f>'data countries EDGAR'!N46</f>
        <v>16.047577632292001</v>
      </c>
      <c r="D61" s="704">
        <f>($C$16*'data countries EDGAR'!X46+(1-$C$16)*'data countries EDGAR'!W46)*'base data global budget'!$M$22</f>
        <v>0.6867301512543682</v>
      </c>
      <c r="E61" s="689">
        <f t="shared" si="4"/>
        <v>2107</v>
      </c>
      <c r="F61" s="705" t="str">
        <f>IF(ISNA(VLOOKUP($B61,'data countries EEA - global GCP'!$B$10:$T$50,'data countries EEA - global GCP'!$I$8,FALSE)),"-",VLOOKUP(B61,'data countries EEA - global GCP'!$B$10:$T$50,'data countries EEA - global GCP'!$I$8,FALSE))</f>
        <v>-</v>
      </c>
      <c r="G61" s="691" t="str">
        <f>IF(ISNA(VLOOKUP($B61,'data countries EEA - global GCP'!$B$10:T82,'data countries EEA - global GCP'!$I$8,FALSE)),"-",
($F$16*VLOOKUP($B61,'data countries EEA - global GCP'!$B$10:$T$50,'data countries EEA - global GCP'!$Q$8,FALSE)+(1-$F$16)*VLOOKUP($B61,'data countries EEA - global GCP'!$B$10:$T$50,'data countries EEA - global GCP'!$P$8,))
*$F$6)</f>
        <v>-</v>
      </c>
      <c r="H61" s="689" t="str">
        <f t="shared" si="5"/>
        <v>-</v>
      </c>
      <c r="J61" s="675">
        <f t="shared" si="6"/>
        <v>0.69475394007051416</v>
      </c>
      <c r="K61" s="677" t="str">
        <f t="shared" si="7"/>
        <v>-</v>
      </c>
    </row>
    <row r="62" spans="2:11" x14ac:dyDescent="0.25">
      <c r="B62" s="703" t="str">
        <f>'data countries EDGAR'!B47</f>
        <v>Cameroon</v>
      </c>
      <c r="C62" s="690">
        <f>'data countries EDGAR'!N47</f>
        <v>10.19755721674</v>
      </c>
      <c r="D62" s="704">
        <f>($C$16*'data countries EDGAR'!X47+(1-$C$16)*'data countries EDGAR'!W47)*'base data global budget'!$M$22</f>
        <v>0.94918778153652572</v>
      </c>
      <c r="E62" s="689">
        <f t="shared" si="4"/>
        <v>2207</v>
      </c>
      <c r="F62" s="705" t="str">
        <f>IF(ISNA(VLOOKUP($B62,'data countries EEA - global GCP'!$B$10:$T$50,'data countries EEA - global GCP'!$I$8,FALSE)),"-",VLOOKUP(B62,'data countries EEA - global GCP'!$B$10:$T$50,'data countries EEA - global GCP'!$I$8,FALSE))</f>
        <v>-</v>
      </c>
      <c r="G62" s="691" t="str">
        <f>IF(ISNA(VLOOKUP($B62,'data countries EEA - global GCP'!$B$10:T83,'data countries EEA - global GCP'!$I$8,FALSE)),"-",
($F$16*VLOOKUP($B62,'data countries EEA - global GCP'!$B$10:$T$50,'data countries EEA - global GCP'!$Q$8,FALSE)+(1-$F$16)*VLOOKUP($B62,'data countries EEA - global GCP'!$B$10:$T$50,'data countries EEA - global GCP'!$P$8,))
*$F$6)</f>
        <v>-</v>
      </c>
      <c r="H62" s="689" t="str">
        <f t="shared" si="5"/>
        <v>-</v>
      </c>
      <c r="J62" s="675">
        <f t="shared" si="6"/>
        <v>0.95428656014489577</v>
      </c>
      <c r="K62" s="677" t="str">
        <f t="shared" si="7"/>
        <v>-</v>
      </c>
    </row>
    <row r="63" spans="2:11" x14ac:dyDescent="0.25">
      <c r="B63" s="703" t="str">
        <f>'data countries EDGAR'!B48</f>
        <v>Canada</v>
      </c>
      <c r="C63" s="690">
        <f>'data countries EDGAR'!N48</f>
        <v>593.97942656254997</v>
      </c>
      <c r="D63" s="704">
        <f>($C$16*'data countries EDGAR'!X48+(1-$C$16)*'data countries EDGAR'!W48)*'base data global budget'!$M$22</f>
        <v>5.6236638800432184</v>
      </c>
      <c r="E63" s="689">
        <f t="shared" si="4"/>
        <v>2040</v>
      </c>
      <c r="F63" s="705" t="str">
        <f>IF(ISNA(VLOOKUP($B63,'data countries EEA - global GCP'!$B$10:$T$50,'data countries EEA - global GCP'!$I$8,FALSE)),"-",VLOOKUP(B63,'data countries EEA - global GCP'!$B$10:$T$50,'data countries EEA - global GCP'!$I$8,FALSE))</f>
        <v>-</v>
      </c>
      <c r="G63" s="691" t="str">
        <f>IF(ISNA(VLOOKUP($B63,'data countries EEA - global GCP'!$B$10:T84,'data countries EEA - global GCP'!$I$8,FALSE)),"-",
($F$16*VLOOKUP($B63,'data countries EEA - global GCP'!$B$10:$T$50,'data countries EEA - global GCP'!$Q$8,FALSE)+(1-$F$16)*VLOOKUP($B63,'data countries EEA - global GCP'!$B$10:$T$50,'data countries EEA - global GCP'!$P$8,))
*$F$6)</f>
        <v>-</v>
      </c>
      <c r="H63" s="689" t="str">
        <f t="shared" si="5"/>
        <v>-</v>
      </c>
      <c r="J63" s="675">
        <f t="shared" si="6"/>
        <v>5.9206535933244933</v>
      </c>
      <c r="K63" s="677" t="str">
        <f t="shared" si="7"/>
        <v>-</v>
      </c>
    </row>
    <row r="64" spans="2:11" x14ac:dyDescent="0.25">
      <c r="B64" s="703" t="str">
        <f>'data countries EDGAR'!B49</f>
        <v>Cayman Islands</v>
      </c>
      <c r="C64" s="690">
        <f>'data countries EDGAR'!N49</f>
        <v>0.36037749510722999</v>
      </c>
      <c r="D64" s="704">
        <f>($C$16*'data countries EDGAR'!X49+(1-$C$16)*'data countries EDGAR'!W49)*'base data global budget'!$M$22</f>
        <v>4.8119276272739781E-3</v>
      </c>
      <c r="E64" s="689">
        <f t="shared" si="4"/>
        <v>2048</v>
      </c>
      <c r="F64" s="705" t="str">
        <f>IF(ISNA(VLOOKUP($B64,'data countries EEA - global GCP'!$B$10:$T$50,'data countries EEA - global GCP'!$I$8,FALSE)),"-",VLOOKUP(B64,'data countries EEA - global GCP'!$B$10:$T$50,'data countries EEA - global GCP'!$I$8,FALSE))</f>
        <v>-</v>
      </c>
      <c r="G64" s="691" t="str">
        <f>IF(ISNA(VLOOKUP($B64,'data countries EEA - global GCP'!$B$10:T85,'data countries EEA - global GCP'!$I$8,FALSE)),"-",
($F$16*VLOOKUP($B64,'data countries EEA - global GCP'!$B$10:$T$50,'data countries EEA - global GCP'!$Q$8,FALSE)+(1-$F$16)*VLOOKUP($B64,'data countries EEA - global GCP'!$B$10:$T$50,'data countries EEA - global GCP'!$P$8,))
*$F$6)</f>
        <v>-</v>
      </c>
      <c r="H64" s="689" t="str">
        <f t="shared" si="5"/>
        <v>-</v>
      </c>
      <c r="J64" s="675">
        <f t="shared" si="6"/>
        <v>4.992116374827593E-3</v>
      </c>
      <c r="K64" s="677" t="str">
        <f t="shared" si="7"/>
        <v>-</v>
      </c>
    </row>
    <row r="65" spans="2:11" x14ac:dyDescent="0.25">
      <c r="B65" s="703" t="str">
        <f>'data countries EDGAR'!B50</f>
        <v>Central African Republic</v>
      </c>
      <c r="C65" s="690">
        <f>'data countries EDGAR'!N50</f>
        <v>0.27668486078218002</v>
      </c>
      <c r="D65" s="704">
        <f>($C$16*'data countries EDGAR'!X50+(1-$C$16)*'data countries EDGAR'!W50)*'base data global budget'!$M$22</f>
        <v>0.16878468770969787</v>
      </c>
      <c r="E65" s="689">
        <f t="shared" si="4"/>
        <v>3241</v>
      </c>
      <c r="F65" s="705" t="str">
        <f>IF(ISNA(VLOOKUP($B65,'data countries EEA - global GCP'!$B$10:$T$50,'data countries EEA - global GCP'!$I$8,FALSE)),"-",VLOOKUP(B65,'data countries EEA - global GCP'!$B$10:$T$50,'data countries EEA - global GCP'!$I$8,FALSE))</f>
        <v>-</v>
      </c>
      <c r="G65" s="691" t="str">
        <f>IF(ISNA(VLOOKUP($B65,'data countries EEA - global GCP'!$B$10:T86,'data countries EEA - global GCP'!$I$8,FALSE)),"-",
($F$16*VLOOKUP($B65,'data countries EEA - global GCP'!$B$10:$T$50,'data countries EEA - global GCP'!$Q$8,FALSE)+(1-$F$16)*VLOOKUP($B65,'data countries EEA - global GCP'!$B$10:$T$50,'data countries EEA - global GCP'!$P$8,))
*$F$6)</f>
        <v>-</v>
      </c>
      <c r="H65" s="689" t="str">
        <f t="shared" si="5"/>
        <v>-</v>
      </c>
      <c r="J65" s="675">
        <f t="shared" si="6"/>
        <v>0.16892303014008897</v>
      </c>
      <c r="K65" s="677" t="str">
        <f t="shared" si="7"/>
        <v>-</v>
      </c>
    </row>
    <row r="66" spans="2:11" x14ac:dyDescent="0.25">
      <c r="B66" s="703" t="str">
        <f>'data countries EDGAR'!B51</f>
        <v>Chad</v>
      </c>
      <c r="C66" s="690">
        <f>'data countries EDGAR'!N51</f>
        <v>2.2602906123944</v>
      </c>
      <c r="D66" s="704">
        <f>($C$16*'data countries EDGAR'!X51+(1-$C$16)*'data countries EDGAR'!W51)*'base data global budget'!$M$22</f>
        <v>0.56300402635433022</v>
      </c>
      <c r="E66" s="689">
        <f t="shared" si="4"/>
        <v>2519</v>
      </c>
      <c r="F66" s="705" t="str">
        <f>IF(ISNA(VLOOKUP($B66,'data countries EEA - global GCP'!$B$10:$T$50,'data countries EEA - global GCP'!$I$8,FALSE)),"-",VLOOKUP(B66,'data countries EEA - global GCP'!$B$10:$T$50,'data countries EEA - global GCP'!$I$8,FALSE))</f>
        <v>-</v>
      </c>
      <c r="G66" s="691" t="str">
        <f>IF(ISNA(VLOOKUP($B66,'data countries EEA - global GCP'!$B$10:T87,'data countries EEA - global GCP'!$I$8,FALSE)),"-",
($F$16*VLOOKUP($B66,'data countries EEA - global GCP'!$B$10:$T$50,'data countries EEA - global GCP'!$Q$8,FALSE)+(1-$F$16)*VLOOKUP($B66,'data countries EEA - global GCP'!$B$10:$T$50,'data countries EEA - global GCP'!$P$8,))
*$F$6)</f>
        <v>-</v>
      </c>
      <c r="H66" s="689" t="str">
        <f t="shared" si="5"/>
        <v>-</v>
      </c>
      <c r="J66" s="675">
        <f t="shared" si="6"/>
        <v>0.56413417166052737</v>
      </c>
      <c r="K66" s="677" t="str">
        <f t="shared" si="7"/>
        <v>-</v>
      </c>
    </row>
    <row r="67" spans="2:11" x14ac:dyDescent="0.25">
      <c r="B67" s="703" t="str">
        <f>'data countries EDGAR'!B52</f>
        <v>Chile</v>
      </c>
      <c r="C67" s="690">
        <f>'data countries EDGAR'!N52</f>
        <v>94.816436451045007</v>
      </c>
      <c r="D67" s="704">
        <f>($C$16*'data countries EDGAR'!X52+(1-$C$16)*'data countries EDGAR'!W52)*'base data global budget'!$M$22</f>
        <v>1.3257216441075952</v>
      </c>
      <c r="E67" s="689">
        <f t="shared" si="4"/>
        <v>2049</v>
      </c>
      <c r="F67" s="705" t="str">
        <f>IF(ISNA(VLOOKUP($B67,'data countries EEA - global GCP'!$B$10:$T$50,'data countries EEA - global GCP'!$I$8,FALSE)),"-",VLOOKUP(B67,'data countries EEA - global GCP'!$B$10:$T$50,'data countries EEA - global GCP'!$I$8,FALSE))</f>
        <v>-</v>
      </c>
      <c r="G67" s="691" t="str">
        <f>IF(ISNA(VLOOKUP($B67,'data countries EEA - global GCP'!$B$10:T88,'data countries EEA - global GCP'!$I$8,FALSE)),"-",
($F$16*VLOOKUP($B67,'data countries EEA - global GCP'!$B$10:$T$50,'data countries EEA - global GCP'!$Q$8,FALSE)+(1-$F$16)*VLOOKUP($B67,'data countries EEA - global GCP'!$B$10:$T$50,'data countries EEA - global GCP'!$P$8,))
*$F$6)</f>
        <v>-</v>
      </c>
      <c r="H67" s="689" t="str">
        <f t="shared" si="5"/>
        <v>-</v>
      </c>
      <c r="J67" s="675">
        <f t="shared" si="6"/>
        <v>1.3731298623331176</v>
      </c>
      <c r="K67" s="677" t="str">
        <f t="shared" si="7"/>
        <v>-</v>
      </c>
    </row>
    <row r="68" spans="2:11" x14ac:dyDescent="0.25">
      <c r="B68" s="703" t="str">
        <f>'data countries EDGAR'!B53</f>
        <v>China</v>
      </c>
      <c r="C68" s="690">
        <f>'data countries EDGAR'!N53</f>
        <v>11819.358273952999</v>
      </c>
      <c r="D68" s="704">
        <f>($C$16*'data countries EDGAR'!X53+(1-$C$16)*'data countries EDGAR'!W53)*'base data global budget'!$M$22</f>
        <v>135.34161645692382</v>
      </c>
      <c r="E68" s="689">
        <f t="shared" si="4"/>
        <v>2044</v>
      </c>
      <c r="F68" s="705" t="str">
        <f>IF(ISNA(VLOOKUP($B68,'data countries EEA - global GCP'!$B$10:$T$50,'data countries EEA - global GCP'!$I$8,FALSE)),"-",VLOOKUP(B68,'data countries EEA - global GCP'!$B$10:$T$50,'data countries EEA - global GCP'!$I$8,FALSE))</f>
        <v>-</v>
      </c>
      <c r="G68" s="691" t="str">
        <f>IF(ISNA(VLOOKUP($B68,'data countries EEA - global GCP'!$B$10:T89,'data countries EEA - global GCP'!$I$8,FALSE)),"-",
($F$16*VLOOKUP($B68,'data countries EEA - global GCP'!$B$10:$T$50,'data countries EEA - global GCP'!$Q$8,FALSE)+(1-$F$16)*VLOOKUP($B68,'data countries EEA - global GCP'!$B$10:$T$50,'data countries EEA - global GCP'!$P$8,))
*$F$6)</f>
        <v>-</v>
      </c>
      <c r="H68" s="689" t="str">
        <f t="shared" si="5"/>
        <v>-</v>
      </c>
      <c r="J68" s="675">
        <f t="shared" si="6"/>
        <v>141.25129559390032</v>
      </c>
      <c r="K68" s="677" t="str">
        <f t="shared" si="7"/>
        <v>-</v>
      </c>
    </row>
    <row r="69" spans="2:11" x14ac:dyDescent="0.25">
      <c r="B69" s="703" t="str">
        <f>'data countries EDGAR'!B54</f>
        <v>Colombia</v>
      </c>
      <c r="C69" s="690">
        <f>'data countries EDGAR'!N54</f>
        <v>81.482941080632003</v>
      </c>
      <c r="D69" s="704">
        <f>($C$16*'data countries EDGAR'!X54+(1-$C$16)*'data countries EDGAR'!W54)*'base data global budget'!$M$22</f>
        <v>2.3174233587681154</v>
      </c>
      <c r="E69" s="689">
        <f t="shared" si="4"/>
        <v>2078</v>
      </c>
      <c r="F69" s="705" t="str">
        <f>IF(ISNA(VLOOKUP($B69,'data countries EEA - global GCP'!$B$10:$T$50,'data countries EEA - global GCP'!$I$8,FALSE)),"-",VLOOKUP(B69,'data countries EEA - global GCP'!$B$10:$T$50,'data countries EEA - global GCP'!$I$8,FALSE))</f>
        <v>-</v>
      </c>
      <c r="G69" s="691" t="str">
        <f>IF(ISNA(VLOOKUP($B69,'data countries EEA - global GCP'!$B$10:T90,'data countries EEA - global GCP'!$I$8,FALSE)),"-",
($F$16*VLOOKUP($B69,'data countries EEA - global GCP'!$B$10:$T$50,'data countries EEA - global GCP'!$Q$8,FALSE)+(1-$F$16)*VLOOKUP($B69,'data countries EEA - global GCP'!$B$10:$T$50,'data countries EEA - global GCP'!$P$8,))
*$F$6)</f>
        <v>-</v>
      </c>
      <c r="H69" s="689" t="str">
        <f t="shared" si="5"/>
        <v>-</v>
      </c>
      <c r="J69" s="675">
        <f t="shared" si="6"/>
        <v>2.3581648293084316</v>
      </c>
      <c r="K69" s="677" t="str">
        <f t="shared" si="7"/>
        <v>-</v>
      </c>
    </row>
    <row r="70" spans="2:11" x14ac:dyDescent="0.25">
      <c r="B70" s="703" t="str">
        <f>'data countries EDGAR'!B55</f>
        <v>Comoros</v>
      </c>
      <c r="C70" s="690">
        <f>'data countries EDGAR'!N55</f>
        <v>0.30268974765144002</v>
      </c>
      <c r="D70" s="704">
        <f>($C$16*'data countries EDGAR'!X55+(1-$C$16)*'data countries EDGAR'!W55)*'base data global budget'!$M$22</f>
        <v>3.1614730277105048E-2</v>
      </c>
      <c r="E70" s="689">
        <f t="shared" si="4"/>
        <v>2230</v>
      </c>
      <c r="F70" s="705" t="str">
        <f>IF(ISNA(VLOOKUP($B70,'data countries EEA - global GCP'!$B$10:$T$50,'data countries EEA - global GCP'!$I$8,FALSE)),"-",VLOOKUP(B70,'data countries EEA - global GCP'!$B$10:$T$50,'data countries EEA - global GCP'!$I$8,FALSE))</f>
        <v>-</v>
      </c>
      <c r="G70" s="691" t="str">
        <f>IF(ISNA(VLOOKUP($B70,'data countries EEA - global GCP'!$B$10:T91,'data countries EEA - global GCP'!$I$8,FALSE)),"-",
($F$16*VLOOKUP($B70,'data countries EEA - global GCP'!$B$10:$T$50,'data countries EEA - global GCP'!$Q$8,FALSE)+(1-$F$16)*VLOOKUP($B70,'data countries EEA - global GCP'!$B$10:$T$50,'data countries EEA - global GCP'!$P$8,))
*$F$6)</f>
        <v>-</v>
      </c>
      <c r="H70" s="689" t="str">
        <f t="shared" si="5"/>
        <v>-</v>
      </c>
      <c r="J70" s="675">
        <f t="shared" si="6"/>
        <v>3.1766075150930766E-2</v>
      </c>
      <c r="K70" s="677" t="str">
        <f t="shared" si="7"/>
        <v>-</v>
      </c>
    </row>
    <row r="71" spans="2:11" x14ac:dyDescent="0.25">
      <c r="B71" s="703" t="str">
        <f>'data countries EDGAR'!B56</f>
        <v>Congo</v>
      </c>
      <c r="C71" s="690">
        <f>'data countries EDGAR'!N56</f>
        <v>7.2123391081830004</v>
      </c>
      <c r="D71" s="704">
        <f>($C$16*'data countries EDGAR'!X56+(1-$C$16)*'data countries EDGAR'!W56)*'base data global budget'!$M$22</f>
        <v>0.24416699436603631</v>
      </c>
      <c r="E71" s="689">
        <f t="shared" si="4"/>
        <v>2089</v>
      </c>
      <c r="F71" s="705" t="str">
        <f>IF(ISNA(VLOOKUP($B71,'data countries EEA - global GCP'!$B$10:$T$50,'data countries EEA - global GCP'!$I$8,FALSE)),"-",VLOOKUP(B71,'data countries EEA - global GCP'!$B$10:$T$50,'data countries EEA - global GCP'!$I$8,FALSE))</f>
        <v>-</v>
      </c>
      <c r="G71" s="691" t="str">
        <f>IF(ISNA(VLOOKUP($B71,'data countries EEA - global GCP'!$B$10:T92,'data countries EEA - global GCP'!$I$8,FALSE)),"-",
($F$16*VLOOKUP($B71,'data countries EEA - global GCP'!$B$10:$T$50,'data countries EEA - global GCP'!$Q$8,FALSE)+(1-$F$16)*VLOOKUP($B71,'data countries EEA - global GCP'!$B$10:$T$50,'data countries EEA - global GCP'!$P$8,))
*$F$6)</f>
        <v>-</v>
      </c>
      <c r="H71" s="689" t="str">
        <f t="shared" si="5"/>
        <v>-</v>
      </c>
      <c r="J71" s="675">
        <f t="shared" si="6"/>
        <v>0.2477731639201278</v>
      </c>
      <c r="K71" s="677" t="str">
        <f t="shared" si="7"/>
        <v>-</v>
      </c>
    </row>
    <row r="72" spans="2:11" x14ac:dyDescent="0.25">
      <c r="B72" s="703" t="str">
        <f>'data countries EDGAR'!B57</f>
        <v>Cook Islands</v>
      </c>
      <c r="C72" s="690">
        <f>'data countries EDGAR'!N57</f>
        <v>0.12532713038744001</v>
      </c>
      <c r="D72" s="704">
        <f>($C$16*'data countries EDGAR'!X57+(1-$C$16)*'data countries EDGAR'!W57)*'base data global budget'!$M$22</f>
        <v>1.5181884002541857E-3</v>
      </c>
      <c r="E72" s="689">
        <f t="shared" si="4"/>
        <v>2045</v>
      </c>
      <c r="F72" s="705" t="str">
        <f>IF(ISNA(VLOOKUP($B72,'data countries EEA - global GCP'!$B$10:$T$50,'data countries EEA - global GCP'!$I$8,FALSE)),"-",VLOOKUP(B72,'data countries EEA - global GCP'!$B$10:$T$50,'data countries EEA - global GCP'!$I$8,FALSE))</f>
        <v>-</v>
      </c>
      <c r="G72" s="691" t="str">
        <f>IF(ISNA(VLOOKUP($B72,'data countries EEA - global GCP'!$B$10:T93,'data countries EEA - global GCP'!$I$8,FALSE)),"-",
($F$16*VLOOKUP($B72,'data countries EEA - global GCP'!$B$10:$T$50,'data countries EEA - global GCP'!$Q$8,FALSE)+(1-$F$16)*VLOOKUP($B72,'data countries EEA - global GCP'!$B$10:$T$50,'data countries EEA - global GCP'!$P$8,))
*$F$6)</f>
        <v>-</v>
      </c>
      <c r="H72" s="689" t="str">
        <f t="shared" si="5"/>
        <v>-</v>
      </c>
      <c r="J72" s="675">
        <f t="shared" si="6"/>
        <v>1.5808519654479057E-3</v>
      </c>
      <c r="K72" s="677" t="str">
        <f t="shared" si="7"/>
        <v>-</v>
      </c>
    </row>
    <row r="73" spans="2:11" x14ac:dyDescent="0.25">
      <c r="B73" s="703" t="str">
        <f>'data countries EDGAR'!B58</f>
        <v>Costa Rica</v>
      </c>
      <c r="C73" s="690">
        <f>'data countries EDGAR'!N58</f>
        <v>8.1893071626564993</v>
      </c>
      <c r="D73" s="704">
        <f>($C$16*'data countries EDGAR'!X58+(1-$C$16)*'data countries EDGAR'!W58)*'base data global budget'!$M$22</f>
        <v>0.23253938976361543</v>
      </c>
      <c r="E73" s="689">
        <f t="shared" si="4"/>
        <v>2078</v>
      </c>
      <c r="F73" s="705" t="str">
        <f>IF(ISNA(VLOOKUP($B73,'data countries EEA - global GCP'!$B$10:$T$50,'data countries EEA - global GCP'!$I$8,FALSE)),"-",VLOOKUP(B73,'data countries EEA - global GCP'!$B$10:$T$50,'data countries EEA - global GCP'!$I$8,FALSE))</f>
        <v>-</v>
      </c>
      <c r="G73" s="691" t="str">
        <f>IF(ISNA(VLOOKUP($B73,'data countries EEA - global GCP'!$B$10:T94,'data countries EEA - global GCP'!$I$8,FALSE)),"-",
($F$16*VLOOKUP($B73,'data countries EEA - global GCP'!$B$10:$T$50,'data countries EEA - global GCP'!$Q$8,FALSE)+(1-$F$16)*VLOOKUP($B73,'data countries EEA - global GCP'!$B$10:$T$50,'data countries EEA - global GCP'!$P$8,))
*$F$6)</f>
        <v>-</v>
      </c>
      <c r="H73" s="689" t="str">
        <f t="shared" si="5"/>
        <v>-</v>
      </c>
      <c r="J73" s="675">
        <f t="shared" si="6"/>
        <v>0.23663404334494367</v>
      </c>
      <c r="K73" s="677" t="str">
        <f t="shared" si="7"/>
        <v>-</v>
      </c>
    </row>
    <row r="74" spans="2:11" x14ac:dyDescent="0.25">
      <c r="B74" s="703" t="str">
        <f>'data countries EDGAR'!B59</f>
        <v>Côte d’Ivoire</v>
      </c>
      <c r="C74" s="690">
        <f>'data countries EDGAR'!N59</f>
        <v>13.194762543811001</v>
      </c>
      <c r="D74" s="704">
        <f>($C$16*'data countries EDGAR'!X59+(1-$C$16)*'data countries EDGAR'!W59)*'base data global budget'!$M$22</f>
        <v>0.97860058353959467</v>
      </c>
      <c r="E74" s="689">
        <f t="shared" si="4"/>
        <v>2169</v>
      </c>
      <c r="F74" s="705" t="str">
        <f>IF(ISNA(VLOOKUP($B74,'data countries EEA - global GCP'!$B$10:$T$50,'data countries EEA - global GCP'!$I$8,FALSE)),"-",VLOOKUP(B74,'data countries EEA - global GCP'!$B$10:$T$50,'data countries EEA - global GCP'!$I$8,FALSE))</f>
        <v>-</v>
      </c>
      <c r="G74" s="691" t="str">
        <f>IF(ISNA(VLOOKUP($B74,'data countries EEA - global GCP'!$B$10:T95,'data countries EEA - global GCP'!$I$8,FALSE)),"-",
($F$16*VLOOKUP($B74,'data countries EEA - global GCP'!$B$10:$T$50,'data countries EEA - global GCP'!$Q$8,FALSE)+(1-$F$16)*VLOOKUP($B74,'data countries EEA - global GCP'!$B$10:$T$50,'data countries EEA - global GCP'!$P$8,))
*$F$6)</f>
        <v>-</v>
      </c>
      <c r="H74" s="689" t="str">
        <f t="shared" si="5"/>
        <v>-</v>
      </c>
      <c r="J74" s="675">
        <f t="shared" si="6"/>
        <v>0.98519796481150013</v>
      </c>
      <c r="K74" s="677" t="str">
        <f t="shared" si="7"/>
        <v>-</v>
      </c>
    </row>
    <row r="75" spans="2:11" x14ac:dyDescent="0.25">
      <c r="B75" s="703" t="str">
        <f>'data countries EDGAR'!B60</f>
        <v>Croatia</v>
      </c>
      <c r="C75" s="690">
        <f>'data countries EDGAR'!N60</f>
        <v>17.935040969477001</v>
      </c>
      <c r="D75" s="704">
        <f>($C$16*'data countries EDGAR'!X60+(1-$C$16)*'data countries EDGAR'!W60)*'base data global budget'!$M$22</f>
        <v>0.273978778423971</v>
      </c>
      <c r="E75" s="689">
        <f t="shared" si="4"/>
        <v>2052</v>
      </c>
      <c r="F75" s="705">
        <f>IF(ISNA(VLOOKUP($B75,'data countries EEA - global GCP'!$B$10:$T$50,'data countries EEA - global GCP'!$I$8,FALSE)),"-",VLOOKUP(B75,'data countries EEA - global GCP'!$B$10:$T$50,'data countries EEA - global GCP'!$I$8,FALSE))</f>
        <v>12.683602950178146</v>
      </c>
      <c r="G75" s="691">
        <f>IF(ISNA(VLOOKUP($B75,'data countries EEA - global GCP'!$B$10:T96,'data countries EEA - global GCP'!$I$8,FALSE)),"-",
($F$16*VLOOKUP($B75,'data countries EEA - global GCP'!$B$10:$T$50,'data countries EEA - global GCP'!$Q$8,FALSE)+(1-$F$16)*VLOOKUP($B75,'data countries EEA - global GCP'!$B$10:$T$50,'data countries EEA - global GCP'!$P$8,))
*$F$6)</f>
        <v>0.23031899259859984</v>
      </c>
      <c r="H75" s="689">
        <f t="shared" si="5"/>
        <v>2057</v>
      </c>
      <c r="J75" s="675">
        <f t="shared" si="6"/>
        <v>0.28294629890870948</v>
      </c>
      <c r="K75" s="677">
        <f t="shared" si="7"/>
        <v>0.2366607940736889</v>
      </c>
    </row>
    <row r="76" spans="2:11" x14ac:dyDescent="0.25">
      <c r="B76" s="703" t="str">
        <f>'data countries EDGAR'!B61</f>
        <v>Cuba</v>
      </c>
      <c r="C76" s="690">
        <f>'data countries EDGAR'!N61</f>
        <v>24.545352824365001</v>
      </c>
      <c r="D76" s="704">
        <f>($C$16*'data countries EDGAR'!X61+(1-$C$16)*'data countries EDGAR'!W61)*'base data global budget'!$M$22</f>
        <v>0.57629067678490487</v>
      </c>
      <c r="E76" s="689">
        <f t="shared" si="4"/>
        <v>2068</v>
      </c>
      <c r="F76" s="705" t="str">
        <f>IF(ISNA(VLOOKUP($B76,'data countries EEA - global GCP'!$B$10:$T$50,'data countries EEA - global GCP'!$I$8,FALSE)),"-",VLOOKUP(B76,'data countries EEA - global GCP'!$B$10:$T$50,'data countries EEA - global GCP'!$I$8,FALSE))</f>
        <v>-</v>
      </c>
      <c r="G76" s="691" t="str">
        <f>IF(ISNA(VLOOKUP($B76,'data countries EEA - global GCP'!$B$10:T97,'data countries EEA - global GCP'!$I$8,FALSE)),"-",
($F$16*VLOOKUP($B76,'data countries EEA - global GCP'!$B$10:$T$50,'data countries EEA - global GCP'!$Q$8,FALSE)+(1-$F$16)*VLOOKUP($B76,'data countries EEA - global GCP'!$B$10:$T$50,'data countries EEA - global GCP'!$P$8,))
*$F$6)</f>
        <v>-</v>
      </c>
      <c r="H76" s="689" t="str">
        <f t="shared" si="5"/>
        <v>-</v>
      </c>
      <c r="J76" s="675">
        <f t="shared" si="6"/>
        <v>0.58856335319708741</v>
      </c>
      <c r="K76" s="677" t="str">
        <f t="shared" si="7"/>
        <v>-</v>
      </c>
    </row>
    <row r="77" spans="2:11" x14ac:dyDescent="0.25">
      <c r="B77" s="703" t="str">
        <f>'data countries EDGAR'!B62</f>
        <v>Curaçao</v>
      </c>
      <c r="C77" s="690">
        <f>'data countries EDGAR'!N62</f>
        <v>2.5041016088840999</v>
      </c>
      <c r="D77" s="704">
        <f>($C$16*'data countries EDGAR'!X62+(1-$C$16)*'data countries EDGAR'!W62)*'base data global budget'!$M$22</f>
        <v>2.3894281072803853E-2</v>
      </c>
      <c r="E77" s="689">
        <f t="shared" si="4"/>
        <v>2040</v>
      </c>
      <c r="F77" s="705" t="str">
        <f>IF(ISNA(VLOOKUP($B77,'data countries EEA - global GCP'!$B$10:$T$50,'data countries EEA - global GCP'!$I$8,FALSE)),"-",VLOOKUP(B77,'data countries EEA - global GCP'!$B$10:$T$50,'data countries EEA - global GCP'!$I$8,FALSE))</f>
        <v>-</v>
      </c>
      <c r="G77" s="691" t="str">
        <f>IF(ISNA(VLOOKUP($B77,'data countries EEA - global GCP'!$B$10:T98,'data countries EEA - global GCP'!$I$8,FALSE)),"-",
($F$16*VLOOKUP($B77,'data countries EEA - global GCP'!$B$10:$T$50,'data countries EEA - global GCP'!$Q$8,FALSE)+(1-$F$16)*VLOOKUP($B77,'data countries EEA - global GCP'!$B$10:$T$50,'data countries EEA - global GCP'!$P$8,))
*$F$6)</f>
        <v>-</v>
      </c>
      <c r="H77" s="689" t="str">
        <f t="shared" si="5"/>
        <v>-</v>
      </c>
      <c r="J77" s="675">
        <f t="shared" si="6"/>
        <v>2.5146331877245902E-2</v>
      </c>
      <c r="K77" s="677" t="str">
        <f t="shared" si="7"/>
        <v>-</v>
      </c>
    </row>
    <row r="78" spans="2:11" x14ac:dyDescent="0.25">
      <c r="B78" s="703" t="str">
        <f>'data countries EDGAR'!B63</f>
        <v>Cyprus</v>
      </c>
      <c r="C78" s="690">
        <f>'data countries EDGAR'!N63</f>
        <v>7.2148277603570001</v>
      </c>
      <c r="D78" s="704">
        <f>($C$16*'data countries EDGAR'!X63+(1-$C$16)*'data countries EDGAR'!W63)*'base data global budget'!$M$22</f>
        <v>9.407469585858956E-2</v>
      </c>
      <c r="E78" s="689">
        <f t="shared" si="4"/>
        <v>2047</v>
      </c>
      <c r="F78" s="705">
        <f>IF(ISNA(VLOOKUP($B78,'data countries EEA - global GCP'!$B$10:$T$50,'data countries EEA - global GCP'!$I$8,FALSE)),"-",VLOOKUP(B78,'data countries EEA - global GCP'!$B$10:$T$50,'data countries EEA - global GCP'!$I$8,FALSE))</f>
        <v>8.9584492576399857</v>
      </c>
      <c r="G78" s="691">
        <f>IF(ISNA(VLOOKUP($B78,'data countries EEA - global GCP'!$B$10:T99,'data countries EEA - global GCP'!$I$8,FALSE)),"-",
($F$16*VLOOKUP($B78,'data countries EEA - global GCP'!$B$10:$T$50,'data countries EEA - global GCP'!$Q$8,FALSE)+(1-$F$16)*VLOOKUP($B78,'data countries EEA - global GCP'!$B$10:$T$50,'data countries EEA - global GCP'!$P$8,))
*$F$6)</f>
        <v>9.1685804557033387E-2</v>
      </c>
      <c r="H78" s="689">
        <f t="shared" si="5"/>
        <v>2041</v>
      </c>
      <c r="J78" s="675">
        <f t="shared" si="6"/>
        <v>9.7682109738768064E-2</v>
      </c>
      <c r="K78" s="677">
        <f t="shared" si="7"/>
        <v>9.6165029185853373E-2</v>
      </c>
    </row>
    <row r="79" spans="2:11" x14ac:dyDescent="0.25">
      <c r="B79" s="703" t="str">
        <f>'data countries EDGAR'!B64</f>
        <v>Czechia</v>
      </c>
      <c r="C79" s="690">
        <f>'data countries EDGAR'!N64</f>
        <v>103.27467661163</v>
      </c>
      <c r="D79" s="704">
        <f>($C$16*'data countries EDGAR'!X64+(1-$C$16)*'data countries EDGAR'!W64)*'base data global budget'!$M$22</f>
        <v>1.1211535682530094</v>
      </c>
      <c r="E79" s="689">
        <f t="shared" si="4"/>
        <v>2043</v>
      </c>
      <c r="F79" s="705">
        <f>IF(ISNA(VLOOKUP($B79,'data countries EEA - global GCP'!$B$10:$T$50,'data countries EEA - global GCP'!$I$8,FALSE)),"-",VLOOKUP(B79,'data countries EEA - global GCP'!$B$10:$T$50,'data countries EEA - global GCP'!$I$8,FALSE))</f>
        <v>110.6946000841638</v>
      </c>
      <c r="G79" s="691">
        <f>IF(ISNA(VLOOKUP($B79,'data countries EEA - global GCP'!$B$10:T100,'data countries EEA - global GCP'!$I$8,FALSE)),"-",
($F$16*VLOOKUP($B79,'data countries EEA - global GCP'!$B$10:$T$50,'data countries EEA - global GCP'!$Q$8,FALSE)+(1-$F$16)*VLOOKUP($B79,'data countries EEA - global GCP'!$B$10:$T$50,'data countries EEA - global GCP'!$P$8,))
*$F$6)</f>
        <v>1.1248543745009669</v>
      </c>
      <c r="H79" s="689">
        <f t="shared" si="5"/>
        <v>2041</v>
      </c>
      <c r="J79" s="675">
        <f t="shared" si="6"/>
        <v>1.1727909065588245</v>
      </c>
      <c r="K79" s="677">
        <f t="shared" si="7"/>
        <v>1.1802016745430488</v>
      </c>
    </row>
    <row r="80" spans="2:11" x14ac:dyDescent="0.25">
      <c r="B80" s="703" t="str">
        <f>'data countries EDGAR'!B65</f>
        <v>Democratic Republic of the Congo</v>
      </c>
      <c r="C80" s="690">
        <f>'data countries EDGAR'!N65</f>
        <v>3.3523438082479999</v>
      </c>
      <c r="D80" s="704">
        <f>($C$16*'data countries EDGAR'!X65+(1-$C$16)*'data countries EDGAR'!W65)*'base data global budget'!$M$22</f>
        <v>3.0215689271088984</v>
      </c>
      <c r="E80" s="689">
        <f t="shared" si="4"/>
        <v>3824</v>
      </c>
      <c r="F80" s="705" t="str">
        <f>IF(ISNA(VLOOKUP($B80,'data countries EEA - global GCP'!$B$10:$T$50,'data countries EEA - global GCP'!$I$8,FALSE)),"-",VLOOKUP(B80,'data countries EEA - global GCP'!$B$10:$T$50,'data countries EEA - global GCP'!$I$8,FALSE))</f>
        <v>-</v>
      </c>
      <c r="G80" s="691" t="str">
        <f>IF(ISNA(VLOOKUP($B80,'data countries EEA - global GCP'!$B$10:T101,'data countries EEA - global GCP'!$I$8,FALSE)),"-",
($F$16*VLOOKUP($B80,'data countries EEA - global GCP'!$B$10:$T$50,'data countries EEA - global GCP'!$Q$8,FALSE)+(1-$F$16)*VLOOKUP($B80,'data countries EEA - global GCP'!$B$10:$T$50,'data countries EEA - global GCP'!$P$8,))
*$F$6)</f>
        <v>-</v>
      </c>
      <c r="H80" s="689" t="str">
        <f t="shared" si="5"/>
        <v>-</v>
      </c>
      <c r="J80" s="675">
        <f t="shared" si="6"/>
        <v>3.0232450990130224</v>
      </c>
      <c r="K80" s="677" t="str">
        <f t="shared" si="7"/>
        <v>-</v>
      </c>
    </row>
    <row r="81" spans="2:11" x14ac:dyDescent="0.25">
      <c r="B81" s="703" t="str">
        <f>'data countries EDGAR'!B66</f>
        <v>Denmark</v>
      </c>
      <c r="C81" s="690">
        <f>'data countries EDGAR'!N66</f>
        <v>30.083069395711</v>
      </c>
      <c r="D81" s="704">
        <f>($C$16*'data countries EDGAR'!X66+(1-$C$16)*'data countries EDGAR'!W66)*'base data global budget'!$M$22</f>
        <v>0.41914968284533655</v>
      </c>
      <c r="E81" s="689">
        <f t="shared" si="4"/>
        <v>2049</v>
      </c>
      <c r="F81" s="705">
        <f>IF(ISNA(VLOOKUP($B81,'data countries EEA - global GCP'!$B$10:$T$50,'data countries EEA - global GCP'!$I$8,FALSE)),"-",VLOOKUP(B81,'data countries EEA - global GCP'!$B$10:$T$50,'data countries EEA - global GCP'!$I$8,FALSE))</f>
        <v>39.172811464397149</v>
      </c>
      <c r="G81" s="691">
        <f>IF(ISNA(VLOOKUP($B81,'data countries EEA - global GCP'!$B$10:T102,'data countries EEA - global GCP'!$I$8,FALSE)),"-",
($F$16*VLOOKUP($B81,'data countries EEA - global GCP'!$B$10:$T$50,'data countries EEA - global GCP'!$Q$8,FALSE)+(1-$F$16)*VLOOKUP($B81,'data countries EEA - global GCP'!$B$10:$T$50,'data countries EEA - global GCP'!$P$8,))
*$F$6)</f>
        <v>0.47073467719960593</v>
      </c>
      <c r="H81" s="689">
        <f t="shared" si="5"/>
        <v>2045</v>
      </c>
      <c r="J81" s="675">
        <f t="shared" si="6"/>
        <v>0.43419121754319207</v>
      </c>
      <c r="K81" s="677">
        <f t="shared" si="7"/>
        <v>0.49032108293180449</v>
      </c>
    </row>
    <row r="82" spans="2:11" x14ac:dyDescent="0.25">
      <c r="B82" s="703" t="str">
        <f>'data countries EDGAR'!B67</f>
        <v>Djibouti</v>
      </c>
      <c r="C82" s="690">
        <f>'data countries EDGAR'!N67</f>
        <v>0.67713233229653003</v>
      </c>
      <c r="D82" s="704">
        <f>($C$16*'data countries EDGAR'!X67+(1-$C$16)*'data countries EDGAR'!W67)*'base data global budget'!$M$22</f>
        <v>3.9005406597727957E-2</v>
      </c>
      <c r="E82" s="689">
        <f t="shared" si="4"/>
        <v>2136</v>
      </c>
      <c r="F82" s="705" t="str">
        <f>IF(ISNA(VLOOKUP($B82,'data countries EEA - global GCP'!$B$10:$T$50,'data countries EEA - global GCP'!$I$8,FALSE)),"-",VLOOKUP(B82,'data countries EEA - global GCP'!$B$10:$T$50,'data countries EEA - global GCP'!$I$8,FALSE))</f>
        <v>-</v>
      </c>
      <c r="G82" s="691" t="str">
        <f>IF(ISNA(VLOOKUP($B82,'data countries EEA - global GCP'!$B$10:T103,'data countries EEA - global GCP'!$I$8,FALSE)),"-",
($F$16*VLOOKUP($B82,'data countries EEA - global GCP'!$B$10:$T$50,'data countries EEA - global GCP'!$Q$8,FALSE)+(1-$F$16)*VLOOKUP($B82,'data countries EEA - global GCP'!$B$10:$T$50,'data countries EEA - global GCP'!$P$8,))
*$F$6)</f>
        <v>-</v>
      </c>
      <c r="H82" s="689" t="str">
        <f t="shared" si="5"/>
        <v>-</v>
      </c>
      <c r="J82" s="675">
        <f t="shared" si="6"/>
        <v>3.9343972763876224E-2</v>
      </c>
      <c r="K82" s="677" t="str">
        <f t="shared" si="7"/>
        <v>-</v>
      </c>
    </row>
    <row r="83" spans="2:11" x14ac:dyDescent="0.25">
      <c r="B83" s="703" t="str">
        <f>'data countries EDGAR'!B68</f>
        <v>Dominica</v>
      </c>
      <c r="C83" s="690">
        <f>'data countries EDGAR'!N68</f>
        <v>8.0488603987717997E-2</v>
      </c>
      <c r="D83" s="704">
        <f>($C$16*'data countries EDGAR'!X68+(1-$C$16)*'data countries EDGAR'!W68)*'base data global budget'!$M$22</f>
        <v>3.1682039142947524E-3</v>
      </c>
      <c r="E83" s="689">
        <f t="shared" si="4"/>
        <v>2100</v>
      </c>
      <c r="F83" s="705" t="str">
        <f>IF(ISNA(VLOOKUP($B83,'data countries EEA - global GCP'!$B$10:$T$50,'data countries EEA - global GCP'!$I$8,FALSE)),"-",VLOOKUP(B83,'data countries EEA - global GCP'!$B$10:$T$50,'data countries EEA - global GCP'!$I$8,FALSE))</f>
        <v>-</v>
      </c>
      <c r="G83" s="691" t="str">
        <f>IF(ISNA(VLOOKUP($B83,'data countries EEA - global GCP'!$B$10:T104,'data countries EEA - global GCP'!$I$8,FALSE)),"-",
($F$16*VLOOKUP($B83,'data countries EEA - global GCP'!$B$10:$T$50,'data countries EEA - global GCP'!$Q$8,FALSE)+(1-$F$16)*VLOOKUP($B83,'data countries EEA - global GCP'!$B$10:$T$50,'data countries EEA - global GCP'!$P$8,))
*$F$6)</f>
        <v>-</v>
      </c>
      <c r="H83" s="689" t="str">
        <f t="shared" si="5"/>
        <v>-</v>
      </c>
      <c r="J83" s="675">
        <f t="shared" si="6"/>
        <v>3.2084482162886112E-3</v>
      </c>
      <c r="K83" s="677" t="str">
        <f t="shared" si="7"/>
        <v>-</v>
      </c>
    </row>
    <row r="84" spans="2:11" x14ac:dyDescent="0.25">
      <c r="B84" s="703" t="str">
        <f>'data countries EDGAR'!B69</f>
        <v>Dominican Republic</v>
      </c>
      <c r="C84" s="690">
        <f>'data countries EDGAR'!N69</f>
        <v>25.941907255017</v>
      </c>
      <c r="D84" s="704">
        <f>($C$16*'data countries EDGAR'!X69+(1-$C$16)*'data countries EDGAR'!W69)*'base data global budget'!$M$22</f>
        <v>0.56936847144445801</v>
      </c>
      <c r="E84" s="689">
        <f t="shared" si="4"/>
        <v>2065</v>
      </c>
      <c r="F84" s="705" t="str">
        <f>IF(ISNA(VLOOKUP($B84,'data countries EEA - global GCP'!$B$10:$T$50,'data countries EEA - global GCP'!$I$8,FALSE)),"-",VLOOKUP(B84,'data countries EEA - global GCP'!$B$10:$T$50,'data countries EEA - global GCP'!$I$8,FALSE))</f>
        <v>-</v>
      </c>
      <c r="G84" s="691" t="str">
        <f>IF(ISNA(VLOOKUP($B84,'data countries EEA - global GCP'!$B$10:T105,'data countries EEA - global GCP'!$I$8,FALSE)),"-",
($F$16*VLOOKUP($B84,'data countries EEA - global GCP'!$B$10:$T$50,'data countries EEA - global GCP'!$Q$8,FALSE)+(1-$F$16)*VLOOKUP($B84,'data countries EEA - global GCP'!$B$10:$T$50,'data countries EEA - global GCP'!$P$8,))
*$F$6)</f>
        <v>-</v>
      </c>
      <c r="H84" s="689" t="str">
        <f t="shared" si="5"/>
        <v>-</v>
      </c>
      <c r="J84" s="675">
        <f t="shared" si="6"/>
        <v>0.58233942507196657</v>
      </c>
      <c r="K84" s="677" t="str">
        <f t="shared" si="7"/>
        <v>-</v>
      </c>
    </row>
    <row r="85" spans="2:11" x14ac:dyDescent="0.25">
      <c r="B85" s="703" t="str">
        <f>'data countries EDGAR'!B70</f>
        <v>Ecuador</v>
      </c>
      <c r="C85" s="690">
        <f>'data countries EDGAR'!N70</f>
        <v>40.769161690127</v>
      </c>
      <c r="D85" s="704">
        <f>($C$16*'data countries EDGAR'!X70+(1-$C$16)*'data countries EDGAR'!W70)*'base data global budget'!$M$22</f>
        <v>0.88851870664967336</v>
      </c>
      <c r="E85" s="689">
        <f t="shared" si="4"/>
        <v>2065</v>
      </c>
      <c r="F85" s="705" t="str">
        <f>IF(ISNA(VLOOKUP($B85,'data countries EEA - global GCP'!$B$10:$T$50,'data countries EEA - global GCP'!$I$8,FALSE)),"-",VLOOKUP(B85,'data countries EEA - global GCP'!$B$10:$T$50,'data countries EEA - global GCP'!$I$8,FALSE))</f>
        <v>-</v>
      </c>
      <c r="G85" s="691" t="str">
        <f>IF(ISNA(VLOOKUP($B85,'data countries EEA - global GCP'!$B$10:T106,'data countries EEA - global GCP'!$I$8,FALSE)),"-",
($F$16*VLOOKUP($B85,'data countries EEA - global GCP'!$B$10:$T$50,'data countries EEA - global GCP'!$Q$8,FALSE)+(1-$F$16)*VLOOKUP($B85,'data countries EEA - global GCP'!$B$10:$T$50,'data countries EEA - global GCP'!$P$8,))
*$F$6)</f>
        <v>-</v>
      </c>
      <c r="H85" s="689" t="str">
        <f t="shared" si="5"/>
        <v>-</v>
      </c>
      <c r="J85" s="675">
        <f t="shared" si="6"/>
        <v>0.90890328749473681</v>
      </c>
      <c r="K85" s="677" t="str">
        <f t="shared" si="7"/>
        <v>-</v>
      </c>
    </row>
    <row r="86" spans="2:11" x14ac:dyDescent="0.25">
      <c r="B86" s="703" t="str">
        <f>'data countries EDGAR'!B71</f>
        <v>Egypt</v>
      </c>
      <c r="C86" s="690">
        <f>'data countries EDGAR'!N71</f>
        <v>234.34075044177999</v>
      </c>
      <c r="D86" s="704">
        <f>($C$16*'data countries EDGAR'!X71+(1-$C$16)*'data countries EDGAR'!W71)*'base data global budget'!$M$22</f>
        <v>5.2065694807396055</v>
      </c>
      <c r="E86" s="689">
        <f t="shared" si="4"/>
        <v>2065</v>
      </c>
      <c r="F86" s="705" t="str">
        <f>IF(ISNA(VLOOKUP($B86,'data countries EEA - global GCP'!$B$10:$T$50,'data countries EEA - global GCP'!$I$8,FALSE)),"-",VLOOKUP(B86,'data countries EEA - global GCP'!$B$10:$T$50,'data countries EEA - global GCP'!$I$8,FALSE))</f>
        <v>-</v>
      </c>
      <c r="G86" s="691" t="str">
        <f>IF(ISNA(VLOOKUP($B86,'data countries EEA - global GCP'!$B$10:T107,'data countries EEA - global GCP'!$I$8,FALSE)),"-",
($F$16*VLOOKUP($B86,'data countries EEA - global GCP'!$B$10:$T$50,'data countries EEA - global GCP'!$Q$8,FALSE)+(1-$F$16)*VLOOKUP($B86,'data countries EEA - global GCP'!$B$10:$T$50,'data countries EEA - global GCP'!$P$8,))
*$F$6)</f>
        <v>-</v>
      </c>
      <c r="H86" s="689" t="str">
        <f t="shared" si="5"/>
        <v>-</v>
      </c>
      <c r="J86" s="675">
        <f t="shared" si="6"/>
        <v>5.3237398559604951</v>
      </c>
      <c r="K86" s="677" t="str">
        <f t="shared" si="7"/>
        <v>-</v>
      </c>
    </row>
    <row r="87" spans="2:11" x14ac:dyDescent="0.25">
      <c r="B87" s="703" t="str">
        <f>'data countries EDGAR'!B72</f>
        <v>El Salvador</v>
      </c>
      <c r="C87" s="690">
        <f>'data countries EDGAR'!N72</f>
        <v>8.1034740582883007</v>
      </c>
      <c r="D87" s="704">
        <f>($C$16*'data countries EDGAR'!X72+(1-$C$16)*'data countries EDGAR'!W72)*'base data global budget'!$M$22</f>
        <v>0.28188398834920769</v>
      </c>
      <c r="E87" s="689">
        <f t="shared" si="4"/>
        <v>2091</v>
      </c>
      <c r="F87" s="705" t="str">
        <f>IF(ISNA(VLOOKUP($B87,'data countries EEA - global GCP'!$B$10:$T$50,'data countries EEA - global GCP'!$I$8,FALSE)),"-",VLOOKUP(B87,'data countries EEA - global GCP'!$B$10:$T$50,'data countries EEA - global GCP'!$I$8,FALSE))</f>
        <v>-</v>
      </c>
      <c r="G87" s="691" t="str">
        <f>IF(ISNA(VLOOKUP($B87,'data countries EEA - global GCP'!$B$10:T108,'data countries EEA - global GCP'!$I$8,FALSE)),"-",
($F$16*VLOOKUP($B87,'data countries EEA - global GCP'!$B$10:$T$50,'data countries EEA - global GCP'!$Q$8,FALSE)+(1-$F$16)*VLOOKUP($B87,'data countries EEA - global GCP'!$B$10:$T$50,'data countries EEA - global GCP'!$P$8,))
*$F$6)</f>
        <v>-</v>
      </c>
      <c r="H87" s="689" t="str">
        <f t="shared" si="5"/>
        <v>-</v>
      </c>
      <c r="J87" s="675">
        <f t="shared" si="6"/>
        <v>0.28593572537835182</v>
      </c>
      <c r="K87" s="677" t="str">
        <f t="shared" si="7"/>
        <v>-</v>
      </c>
    </row>
    <row r="88" spans="2:11" x14ac:dyDescent="0.25">
      <c r="B88" s="703" t="str">
        <f>'data countries EDGAR'!B73</f>
        <v>Equatorial Guinea</v>
      </c>
      <c r="C88" s="690">
        <f>'data countries EDGAR'!N73</f>
        <v>5.8403278642865004</v>
      </c>
      <c r="D88" s="704">
        <f>($C$16*'data countries EDGAR'!X73+(1-$C$16)*'data countries EDGAR'!W73)*'base data global budget'!$M$22</f>
        <v>8.9629616067387605E-2</v>
      </c>
      <c r="E88" s="689">
        <f t="shared" si="4"/>
        <v>2052</v>
      </c>
      <c r="F88" s="705" t="str">
        <f>IF(ISNA(VLOOKUP($B88,'data countries EEA - global GCP'!$B$10:$T$50,'data countries EEA - global GCP'!$I$8,FALSE)),"-",VLOOKUP(B88,'data countries EEA - global GCP'!$B$10:$T$50,'data countries EEA - global GCP'!$I$8,FALSE))</f>
        <v>-</v>
      </c>
      <c r="G88" s="691" t="str">
        <f>IF(ISNA(VLOOKUP($B88,'data countries EEA - global GCP'!$B$10:T109,'data countries EEA - global GCP'!$I$8,FALSE)),"-",
($F$16*VLOOKUP($B88,'data countries EEA - global GCP'!$B$10:$T$50,'data countries EEA - global GCP'!$Q$8,FALSE)+(1-$F$16)*VLOOKUP($B88,'data countries EEA - global GCP'!$B$10:$T$50,'data countries EEA - global GCP'!$P$8,))
*$F$6)</f>
        <v>-</v>
      </c>
      <c r="H88" s="689" t="str">
        <f t="shared" si="5"/>
        <v>-</v>
      </c>
      <c r="J88" s="675">
        <f t="shared" si="6"/>
        <v>9.254977999953086E-2</v>
      </c>
      <c r="K88" s="677" t="str">
        <f t="shared" si="7"/>
        <v>-</v>
      </c>
    </row>
    <row r="89" spans="2:11" x14ac:dyDescent="0.25">
      <c r="B89" s="703" t="str">
        <f>'data countries EDGAR'!B74</f>
        <v>Eritrea</v>
      </c>
      <c r="C89" s="690">
        <f>'data countries EDGAR'!N74</f>
        <v>0.71261062179361001</v>
      </c>
      <c r="D89" s="704">
        <f>($C$16*'data countries EDGAR'!X74+(1-$C$16)*'data countries EDGAR'!W74)*'base data global budget'!$M$22</f>
        <v>0.18869054384199735</v>
      </c>
      <c r="E89" s="689">
        <f t="shared" si="4"/>
        <v>2551</v>
      </c>
      <c r="F89" s="705" t="str">
        <f>IF(ISNA(VLOOKUP($B89,'data countries EEA - global GCP'!$B$10:$T$50,'data countries EEA - global GCP'!$I$8,FALSE)),"-",VLOOKUP(B89,'data countries EEA - global GCP'!$B$10:$T$50,'data countries EEA - global GCP'!$I$8,FALSE))</f>
        <v>-</v>
      </c>
      <c r="G89" s="691" t="str">
        <f>IF(ISNA(VLOOKUP($B89,'data countries EEA - global GCP'!$B$10:T110,'data countries EEA - global GCP'!$I$8,FALSE)),"-",
($F$16*VLOOKUP($B89,'data countries EEA - global GCP'!$B$10:$T$50,'data countries EEA - global GCP'!$Q$8,FALSE)+(1-$F$16)*VLOOKUP($B89,'data countries EEA - global GCP'!$B$10:$T$50,'data countries EEA - global GCP'!$P$8,))
*$F$6)</f>
        <v>-</v>
      </c>
      <c r="H89" s="689" t="str">
        <f t="shared" si="5"/>
        <v>-</v>
      </c>
      <c r="J89" s="675">
        <f t="shared" si="6"/>
        <v>0.18904684915289416</v>
      </c>
      <c r="K89" s="677" t="str">
        <f t="shared" si="7"/>
        <v>-</v>
      </c>
    </row>
    <row r="90" spans="2:11" x14ac:dyDescent="0.25">
      <c r="B90" s="703" t="str">
        <f>'data countries EDGAR'!B75</f>
        <v>Estonia</v>
      </c>
      <c r="C90" s="690">
        <f>'data countries EDGAR'!N75</f>
        <v>14.710596306605</v>
      </c>
      <c r="D90" s="704">
        <f>($C$16*'data countries EDGAR'!X75+(1-$C$16)*'data countries EDGAR'!W75)*'base data global budget'!$M$22</f>
        <v>0.15242649234008329</v>
      </c>
      <c r="E90" s="689">
        <f t="shared" si="4"/>
        <v>2042</v>
      </c>
      <c r="F90" s="705">
        <f>IF(ISNA(VLOOKUP($B90,'data countries EEA - global GCP'!$B$10:$T$50,'data countries EEA - global GCP'!$I$8,FALSE)),"-",VLOOKUP(B90,'data countries EEA - global GCP'!$B$10:$T$50,'data countries EEA - global GCP'!$I$8,FALSE))</f>
        <v>13.901875088164573</v>
      </c>
      <c r="G90" s="691">
        <f>IF(ISNA(VLOOKUP($B90,'data countries EEA - global GCP'!$B$10:T111,'data countries EEA - global GCP'!$I$8,FALSE)),"-",
($F$16*VLOOKUP($B90,'data countries EEA - global GCP'!$B$10:$T$50,'data countries EEA - global GCP'!$Q$8,FALSE)+(1-$F$16)*VLOOKUP($B90,'data countries EEA - global GCP'!$B$10:$T$50,'data countries EEA - global GCP'!$P$8,))
*$F$6)</f>
        <v>0.14079150875660093</v>
      </c>
      <c r="H90" s="689">
        <f t="shared" si="5"/>
        <v>2041</v>
      </c>
      <c r="J90" s="675">
        <f t="shared" si="6"/>
        <v>0.15978179049338578</v>
      </c>
      <c r="K90" s="677">
        <f t="shared" si="7"/>
        <v>0.14774244630068323</v>
      </c>
    </row>
    <row r="91" spans="2:11" x14ac:dyDescent="0.25">
      <c r="B91" s="703" t="str">
        <f>'data countries EDGAR'!B76</f>
        <v>Eswatini</v>
      </c>
      <c r="C91" s="690">
        <f>'data countries EDGAR'!N76</f>
        <v>1.1738006792611999</v>
      </c>
      <c r="D91" s="704">
        <f>($C$16*'data countries EDGAR'!X76+(1-$C$16)*'data countries EDGAR'!W76)*'base data global budget'!$M$22</f>
        <v>5.748075945370236E-2</v>
      </c>
      <c r="E91" s="689">
        <f t="shared" si="4"/>
        <v>2119</v>
      </c>
      <c r="F91" s="705" t="str">
        <f>IF(ISNA(VLOOKUP($B91,'data countries EEA - global GCP'!$B$10:$T$50,'data countries EEA - global GCP'!$I$8,FALSE)),"-",VLOOKUP(B91,'data countries EEA - global GCP'!$B$10:$T$50,'data countries EEA - global GCP'!$I$8,FALSE))</f>
        <v>-</v>
      </c>
      <c r="G91" s="691" t="str">
        <f>IF(ISNA(VLOOKUP($B91,'data countries EEA - global GCP'!$B$10:T112,'data countries EEA - global GCP'!$I$8,FALSE)),"-",
($F$16*VLOOKUP($B91,'data countries EEA - global GCP'!$B$10:$T$50,'data countries EEA - global GCP'!$Q$8,FALSE)+(1-$F$16)*VLOOKUP($B91,'data countries EEA - global GCP'!$B$10:$T$50,'data countries EEA - global GCP'!$P$8,))
*$F$6)</f>
        <v>-</v>
      </c>
      <c r="H91" s="689" t="str">
        <f t="shared" si="5"/>
        <v>-</v>
      </c>
      <c r="J91" s="675">
        <f t="shared" si="6"/>
        <v>5.8067659793332962E-2</v>
      </c>
      <c r="K91" s="677" t="str">
        <f t="shared" si="7"/>
        <v>-</v>
      </c>
    </row>
    <row r="92" spans="2:11" x14ac:dyDescent="0.25">
      <c r="B92" s="703" t="str">
        <f>'data countries EDGAR'!B77</f>
        <v>Ethiopia</v>
      </c>
      <c r="C92" s="690">
        <f>'data countries EDGAR'!N77</f>
        <v>18.376713668192</v>
      </c>
      <c r="D92" s="704">
        <f>($C$16*'data countries EDGAR'!X77+(1-$C$16)*'data countries EDGAR'!W77)*'base data global budget'!$M$22</f>
        <v>3.9401569169399164</v>
      </c>
      <c r="E92" s="689">
        <f t="shared" si="4"/>
        <v>2450</v>
      </c>
      <c r="F92" s="705" t="str">
        <f>IF(ISNA(VLOOKUP($B92,'data countries EEA - global GCP'!$B$10:$T$50,'data countries EEA - global GCP'!$I$8,FALSE)),"-",VLOOKUP(B92,'data countries EEA - global GCP'!$B$10:$T$50,'data countries EEA - global GCP'!$I$8,FALSE))</f>
        <v>-</v>
      </c>
      <c r="G92" s="691" t="str">
        <f>IF(ISNA(VLOOKUP($B92,'data countries EEA - global GCP'!$B$10:T113,'data countries EEA - global GCP'!$I$8,FALSE)),"-",
($F$16*VLOOKUP($B92,'data countries EEA - global GCP'!$B$10:$T$50,'data countries EEA - global GCP'!$Q$8,FALSE)+(1-$F$16)*VLOOKUP($B92,'data countries EEA - global GCP'!$B$10:$T$50,'data countries EEA - global GCP'!$P$8,))
*$F$6)</f>
        <v>-</v>
      </c>
      <c r="H92" s="689" t="str">
        <f t="shared" si="5"/>
        <v>-</v>
      </c>
      <c r="J92" s="675">
        <f t="shared" si="6"/>
        <v>3.9493452737740125</v>
      </c>
      <c r="K92" s="677" t="str">
        <f t="shared" si="7"/>
        <v>-</v>
      </c>
    </row>
    <row r="93" spans="2:11" x14ac:dyDescent="0.25">
      <c r="B93" s="703" t="str">
        <f>'data countries EDGAR'!B78</f>
        <v>Falkland Islands</v>
      </c>
      <c r="C93" s="690">
        <f>'data countries EDGAR'!N78</f>
        <v>2.0318141916829999E-2</v>
      </c>
      <c r="D93" s="704">
        <f>($C$16*'data countries EDGAR'!X78+(1-$C$16)*'data countries EDGAR'!W78)*'base data global budget'!$M$22</f>
        <v>2.4924176922890413E-4</v>
      </c>
      <c r="E93" s="689">
        <f t="shared" si="4"/>
        <v>2046</v>
      </c>
      <c r="F93" s="705" t="str">
        <f>IF(ISNA(VLOOKUP($B93,'data countries EEA - global GCP'!$B$10:$T$50,'data countries EEA - global GCP'!$I$8,FALSE)),"-",VLOOKUP(B93,'data countries EEA - global GCP'!$B$10:$T$50,'data countries EEA - global GCP'!$I$8,FALSE))</f>
        <v>-</v>
      </c>
      <c r="G93" s="691" t="str">
        <f>IF(ISNA(VLOOKUP($B93,'data countries EEA - global GCP'!$B$10:T114,'data countries EEA - global GCP'!$I$8,FALSE)),"-",
($F$16*VLOOKUP($B93,'data countries EEA - global GCP'!$B$10:$T$50,'data countries EEA - global GCP'!$Q$8,FALSE)+(1-$F$16)*VLOOKUP($B93,'data countries EEA - global GCP'!$B$10:$T$50,'data countries EEA - global GCP'!$P$8,))
*$F$6)</f>
        <v>-</v>
      </c>
      <c r="H93" s="689" t="str">
        <f t="shared" si="5"/>
        <v>-</v>
      </c>
      <c r="J93" s="675">
        <f t="shared" si="6"/>
        <v>2.5940084018731915E-4</v>
      </c>
      <c r="K93" s="677" t="str">
        <f t="shared" si="7"/>
        <v>-</v>
      </c>
    </row>
    <row r="94" spans="2:11" x14ac:dyDescent="0.25">
      <c r="B94" s="703" t="str">
        <f>'data countries EDGAR'!B79</f>
        <v>Faroes</v>
      </c>
      <c r="C94" s="706">
        <f>'data countries EDGAR'!N79</f>
        <v>2.0688278541374002E-3</v>
      </c>
      <c r="D94" s="704">
        <f>($C$16*'data countries EDGAR'!X79+(1-$C$16)*'data countries EDGAR'!W79)*'base data global budget'!$M$22</f>
        <v>1.7323385542144588E-3</v>
      </c>
      <c r="E94" s="689">
        <f t="shared" ref="E94:E157" si="8">ROUNDUP(0.5+(2*J94)/(C94/1000),0)+2019</f>
        <v>3696</v>
      </c>
      <c r="F94" s="705" t="str">
        <f>IF(ISNA(VLOOKUP($B94,'data countries EEA - global GCP'!$B$10:$T$50,'data countries EEA - global GCP'!$I$8,FALSE)),"-",VLOOKUP(B94,'data countries EEA - global GCP'!$B$10:$T$50,'data countries EEA - global GCP'!$I$8,FALSE))</f>
        <v>-</v>
      </c>
      <c r="G94" s="691" t="str">
        <f>IF(ISNA(VLOOKUP($B94,'data countries EEA - global GCP'!$B$10:T115,'data countries EEA - global GCP'!$I$8,FALSE)),"-",
($F$16*VLOOKUP($B94,'data countries EEA - global GCP'!$B$10:$T$50,'data countries EEA - global GCP'!$Q$8,FALSE)+(1-$F$16)*VLOOKUP($B94,'data countries EEA - global GCP'!$B$10:$T$50,'data countries EEA - global GCP'!$P$8,))
*$F$6)</f>
        <v>-</v>
      </c>
      <c r="H94" s="689" t="str">
        <f t="shared" ref="H94:H157" si="9">IF(F94&lt;&gt;"-",ROUNDUP(0.5+(2*K94)/(F94/1000),0)+2019,"-")</f>
        <v>-</v>
      </c>
      <c r="J94" s="675">
        <f t="shared" ref="J94:J157" si="10">D94+0.5*(C94/1000)</f>
        <v>1.7333729681415274E-3</v>
      </c>
      <c r="K94" s="677" t="str">
        <f t="shared" ref="K94:K157" si="11">IF(F94&lt;&gt;"-",G94+0.5*(F94/1000),"-")</f>
        <v>-</v>
      </c>
    </row>
    <row r="95" spans="2:11" x14ac:dyDescent="0.25">
      <c r="B95" s="703" t="str">
        <f>'data countries EDGAR'!B80</f>
        <v>Fiji</v>
      </c>
      <c r="C95" s="690">
        <f>'data countries EDGAR'!N80</f>
        <v>1.9678379209779</v>
      </c>
      <c r="D95" s="704">
        <f>($C$16*'data countries EDGAR'!X80+(1-$C$16)*'data countries EDGAR'!W80)*'base data global budget'!$M$22</f>
        <v>4.6113014605263007E-2</v>
      </c>
      <c r="E95" s="689">
        <f t="shared" si="8"/>
        <v>2068</v>
      </c>
      <c r="F95" s="705" t="str">
        <f>IF(ISNA(VLOOKUP($B95,'data countries EEA - global GCP'!$B$10:$T$50,'data countries EEA - global GCP'!$I$8,FALSE)),"-",VLOOKUP(B95,'data countries EEA - global GCP'!$B$10:$T$50,'data countries EEA - global GCP'!$I$8,FALSE))</f>
        <v>-</v>
      </c>
      <c r="G95" s="691" t="str">
        <f>IF(ISNA(VLOOKUP($B95,'data countries EEA - global GCP'!$B$10:T116,'data countries EEA - global GCP'!$I$8,FALSE)),"-",
($F$16*VLOOKUP($B95,'data countries EEA - global GCP'!$B$10:$T$50,'data countries EEA - global GCP'!$Q$8,FALSE)+(1-$F$16)*VLOOKUP($B95,'data countries EEA - global GCP'!$B$10:$T$50,'data countries EEA - global GCP'!$P$8,))
*$F$6)</f>
        <v>-</v>
      </c>
      <c r="H95" s="689" t="str">
        <f t="shared" si="9"/>
        <v>-</v>
      </c>
      <c r="J95" s="675">
        <f t="shared" si="10"/>
        <v>4.709693356575196E-2</v>
      </c>
      <c r="K95" s="677" t="str">
        <f t="shared" si="11"/>
        <v>-</v>
      </c>
    </row>
    <row r="96" spans="2:11" x14ac:dyDescent="0.25">
      <c r="B96" s="703" t="str">
        <f>'data countries EDGAR'!B81</f>
        <v>Finland</v>
      </c>
      <c r="C96" s="690">
        <f>'data countries EDGAR'!N81</f>
        <v>43.706941147267003</v>
      </c>
      <c r="D96" s="704">
        <f>($C$16*'data countries EDGAR'!X81+(1-$C$16)*'data countries EDGAR'!W81)*'base data global budget'!$M$22</f>
        <v>0.51119852258658527</v>
      </c>
      <c r="E96" s="689">
        <f t="shared" si="8"/>
        <v>2044</v>
      </c>
      <c r="F96" s="705">
        <f>IF(ISNA(VLOOKUP($B96,'data countries EEA - global GCP'!$B$10:$T$50,'data countries EEA - global GCP'!$I$8,FALSE)),"-",VLOOKUP(B96,'data countries EEA - global GCP'!$B$10:$T$50,'data countries EEA - global GCP'!$I$8,FALSE))</f>
        <v>36.759564845256151</v>
      </c>
      <c r="G96" s="691">
        <f>IF(ISNA(VLOOKUP($B96,'data countries EEA - global GCP'!$B$10:T117,'data countries EEA - global GCP'!$I$8,FALSE)),"-",
($F$16*VLOOKUP($B96,'data countries EEA - global GCP'!$B$10:$T$50,'data countries EEA - global GCP'!$Q$8,FALSE)+(1-$F$16)*VLOOKUP($B96,'data countries EEA - global GCP'!$B$10:$T$50,'data countries EEA - global GCP'!$P$8,))
*$F$6)</f>
        <v>0.44406652387791773</v>
      </c>
      <c r="H96" s="689">
        <f t="shared" si="9"/>
        <v>2045</v>
      </c>
      <c r="J96" s="675">
        <f t="shared" si="10"/>
        <v>0.53305199316021878</v>
      </c>
      <c r="K96" s="677">
        <f t="shared" si="11"/>
        <v>0.46244630630054578</v>
      </c>
    </row>
    <row r="97" spans="2:11" x14ac:dyDescent="0.25">
      <c r="B97" s="703" t="str">
        <f>'data countries EDGAR'!B82</f>
        <v>France and Monaco</v>
      </c>
      <c r="C97" s="690">
        <f>'data countries EDGAR'!N82</f>
        <v>321.66960510971001</v>
      </c>
      <c r="D97" s="704">
        <f>($C$16*'data countries EDGAR'!X82+(1-$C$16)*'data countries EDGAR'!W82)*'base data global budget'!$M$22</f>
        <v>4.6106744524298655</v>
      </c>
      <c r="E97" s="689">
        <f t="shared" si="8"/>
        <v>2050</v>
      </c>
      <c r="F97" s="705">
        <f>IF(ISNA(VLOOKUP($B97,'data countries EEA - global GCP'!$B$10:$T$50,'data countries EEA - global GCP'!$I$8,FALSE)),"-",VLOOKUP(B97,'data countries EEA - global GCP'!$B$10:$T$50,'data countries EEA - global GCP'!$I$8,FALSE))</f>
        <v>330.00670025059821</v>
      </c>
      <c r="G97" s="691">
        <f>IF(ISNA(VLOOKUP($B97,'data countries EEA - global GCP'!$B$10:T118,'data countries EEA - global GCP'!$I$8,FALSE)),"-",
($F$16*VLOOKUP($B97,'data countries EEA - global GCP'!$B$10:$T$50,'data countries EEA - global GCP'!$Q$8,FALSE)+(1-$F$16)*VLOOKUP($B97,'data countries EEA - global GCP'!$B$10:$T$50,'data countries EEA - global GCP'!$P$8,))
*$F$6)</f>
        <v>4.6219714352324486</v>
      </c>
      <c r="H97" s="689">
        <f t="shared" si="9"/>
        <v>2049</v>
      </c>
      <c r="J97" s="675">
        <f t="shared" si="10"/>
        <v>4.7715092549847204</v>
      </c>
      <c r="K97" s="677">
        <f t="shared" si="11"/>
        <v>4.7869747853577476</v>
      </c>
    </row>
    <row r="98" spans="2:11" x14ac:dyDescent="0.25">
      <c r="B98" s="703" t="str">
        <f>'data countries EDGAR'!B83</f>
        <v>French Guiana</v>
      </c>
      <c r="C98" s="690">
        <f>'data countries EDGAR'!N83</f>
        <v>0.35074004412437998</v>
      </c>
      <c r="D98" s="704">
        <f>($C$16*'data countries EDGAR'!X83+(1-$C$16)*'data countries EDGAR'!W83)*'base data global budget'!$M$22</f>
        <v>1.2818329140107694E-2</v>
      </c>
      <c r="E98" s="689">
        <f t="shared" si="8"/>
        <v>2094</v>
      </c>
      <c r="F98" s="705" t="str">
        <f>IF(ISNA(VLOOKUP($B98,'data countries EEA - global GCP'!$B$10:$T$50,'data countries EEA - global GCP'!$I$8,FALSE)),"-",VLOOKUP(B98,'data countries EEA - global GCP'!$B$10:$T$50,'data countries EEA - global GCP'!$I$8,FALSE))</f>
        <v>-</v>
      </c>
      <c r="G98" s="691" t="str">
        <f>IF(ISNA(VLOOKUP($B98,'data countries EEA - global GCP'!$B$10:T119,'data countries EEA - global GCP'!$I$8,FALSE)),"-",
($F$16*VLOOKUP($B98,'data countries EEA - global GCP'!$B$10:$T$50,'data countries EEA - global GCP'!$Q$8,FALSE)+(1-$F$16)*VLOOKUP($B98,'data countries EEA - global GCP'!$B$10:$T$50,'data countries EEA - global GCP'!$P$8,))
*$F$6)</f>
        <v>-</v>
      </c>
      <c r="H98" s="689" t="str">
        <f t="shared" si="9"/>
        <v>-</v>
      </c>
      <c r="J98" s="675">
        <f t="shared" si="10"/>
        <v>1.2993699162169884E-2</v>
      </c>
      <c r="K98" s="677" t="str">
        <f t="shared" si="11"/>
        <v>-</v>
      </c>
    </row>
    <row r="99" spans="2:11" x14ac:dyDescent="0.25">
      <c r="B99" s="703" t="str">
        <f>'data countries EDGAR'!B84</f>
        <v>French Polynesia</v>
      </c>
      <c r="C99" s="690">
        <f>'data countries EDGAR'!N84</f>
        <v>1.1119842707117999</v>
      </c>
      <c r="D99" s="704">
        <f>($C$16*'data countries EDGAR'!X84+(1-$C$16)*'data countries EDGAR'!W84)*'base data global budget'!$M$22</f>
        <v>1.8086284399434847E-2</v>
      </c>
      <c r="E99" s="689">
        <f t="shared" si="8"/>
        <v>2054</v>
      </c>
      <c r="F99" s="705" t="str">
        <f>IF(ISNA(VLOOKUP($B99,'data countries EEA - global GCP'!$B$10:$T$50,'data countries EEA - global GCP'!$I$8,FALSE)),"-",VLOOKUP(B99,'data countries EEA - global GCP'!$B$10:$T$50,'data countries EEA - global GCP'!$I$8,FALSE))</f>
        <v>-</v>
      </c>
      <c r="G99" s="691" t="str">
        <f>IF(ISNA(VLOOKUP($B99,'data countries EEA - global GCP'!$B$10:T120,'data countries EEA - global GCP'!$I$8,FALSE)),"-",
($F$16*VLOOKUP($B99,'data countries EEA - global GCP'!$B$10:$T$50,'data countries EEA - global GCP'!$Q$8,FALSE)+(1-$F$16)*VLOOKUP($B99,'data countries EEA - global GCP'!$B$10:$T$50,'data countries EEA - global GCP'!$P$8,))
*$F$6)</f>
        <v>-</v>
      </c>
      <c r="H99" s="689" t="str">
        <f t="shared" si="9"/>
        <v>-</v>
      </c>
      <c r="J99" s="675">
        <f t="shared" si="10"/>
        <v>1.8642276534790746E-2</v>
      </c>
      <c r="K99" s="677" t="str">
        <f t="shared" si="11"/>
        <v>-</v>
      </c>
    </row>
    <row r="100" spans="2:11" x14ac:dyDescent="0.25">
      <c r="B100" s="703" t="str">
        <f>'data countries EDGAR'!B85</f>
        <v>Gabon</v>
      </c>
      <c r="C100" s="690">
        <f>'data countries EDGAR'!N85</f>
        <v>5.577802229275</v>
      </c>
      <c r="D100" s="704">
        <f>($C$16*'data countries EDGAR'!X85+(1-$C$16)*'data countries EDGAR'!W85)*'base data global budget'!$M$22</f>
        <v>0.11359698671099829</v>
      </c>
      <c r="E100" s="689">
        <f t="shared" si="8"/>
        <v>2062</v>
      </c>
      <c r="F100" s="705" t="str">
        <f>IF(ISNA(VLOOKUP($B100,'data countries EEA - global GCP'!$B$10:$T$50,'data countries EEA - global GCP'!$I$8,FALSE)),"-",VLOOKUP(B100,'data countries EEA - global GCP'!$B$10:$T$50,'data countries EEA - global GCP'!$I$8,FALSE))</f>
        <v>-</v>
      </c>
      <c r="G100" s="691" t="str">
        <f>IF(ISNA(VLOOKUP($B100,'data countries EEA - global GCP'!$B$10:T121,'data countries EEA - global GCP'!$I$8,FALSE)),"-",
($F$16*VLOOKUP($B100,'data countries EEA - global GCP'!$B$10:$T$50,'data countries EEA - global GCP'!$Q$8,FALSE)+(1-$F$16)*VLOOKUP($B100,'data countries EEA - global GCP'!$B$10:$T$50,'data countries EEA - global GCP'!$P$8,))
*$F$6)</f>
        <v>-</v>
      </c>
      <c r="H100" s="689" t="str">
        <f t="shared" si="9"/>
        <v>-</v>
      </c>
      <c r="J100" s="675">
        <f t="shared" si="10"/>
        <v>0.11638588782563579</v>
      </c>
      <c r="K100" s="677" t="str">
        <f t="shared" si="11"/>
        <v>-</v>
      </c>
    </row>
    <row r="101" spans="2:11" x14ac:dyDescent="0.25">
      <c r="B101" s="703" t="str">
        <f>'data countries EDGAR'!B86</f>
        <v>Georgia</v>
      </c>
      <c r="C101" s="690">
        <f>'data countries EDGAR'!N86</f>
        <v>11.733901344931001</v>
      </c>
      <c r="D101" s="704">
        <f>($C$16*'data countries EDGAR'!X86+(1-$C$16)*'data countries EDGAR'!W86)*'base data global budget'!$M$22</f>
        <v>0.22056397718911055</v>
      </c>
      <c r="E101" s="689">
        <f t="shared" si="8"/>
        <v>2059</v>
      </c>
      <c r="F101" s="705" t="str">
        <f>IF(ISNA(VLOOKUP($B101,'data countries EEA - global GCP'!$B$10:$T$50,'data countries EEA - global GCP'!$I$8,FALSE)),"-",VLOOKUP(B101,'data countries EEA - global GCP'!$B$10:$T$50,'data countries EEA - global GCP'!$I$8,FALSE))</f>
        <v>-</v>
      </c>
      <c r="G101" s="691" t="str">
        <f>IF(ISNA(VLOOKUP($B101,'data countries EEA - global GCP'!$B$10:T122,'data countries EEA - global GCP'!$I$8,FALSE)),"-",
($F$16*VLOOKUP($B101,'data countries EEA - global GCP'!$B$10:$T$50,'data countries EEA - global GCP'!$Q$8,FALSE)+(1-$F$16)*VLOOKUP($B101,'data countries EEA - global GCP'!$B$10:$T$50,'data countries EEA - global GCP'!$P$8,))
*$F$6)</f>
        <v>-</v>
      </c>
      <c r="H101" s="689" t="str">
        <f t="shared" si="9"/>
        <v>-</v>
      </c>
      <c r="J101" s="675">
        <f t="shared" si="10"/>
        <v>0.22643092786157606</v>
      </c>
      <c r="K101" s="677" t="str">
        <f t="shared" si="11"/>
        <v>-</v>
      </c>
    </row>
    <row r="102" spans="2:11" x14ac:dyDescent="0.25">
      <c r="B102" s="703" t="str">
        <f>'data countries EDGAR'!B87</f>
        <v>Germany</v>
      </c>
      <c r="C102" s="690">
        <f>'data countries EDGAR'!N87</f>
        <v>693.51113338223001</v>
      </c>
      <c r="D102" s="704">
        <f>($C$16*'data countries EDGAR'!X87+(1-$C$16)*'data countries EDGAR'!W87)*'base data global budget'!$M$22</f>
        <v>7.9107127418301717</v>
      </c>
      <c r="E102" s="689">
        <f t="shared" si="8"/>
        <v>2044</v>
      </c>
      <c r="F102" s="705">
        <f>IF(ISNA(VLOOKUP($B102,'data countries EEA - global GCP'!$B$10:$T$50,'data countries EEA - global GCP'!$I$8,FALSE)),"-",VLOOKUP(B102,'data countries EEA - global GCP'!$B$10:$T$50,'data countries EEA - global GCP'!$I$8,FALSE))</f>
        <v>726.25756878260131</v>
      </c>
      <c r="G102" s="691">
        <f>IF(ISNA(VLOOKUP($B102,'data countries EEA - global GCP'!$B$10:T123,'data countries EEA - global GCP'!$I$8,FALSE)),"-",
($F$16*VLOOKUP($B102,'data countries EEA - global GCP'!$B$10:$T$50,'data countries EEA - global GCP'!$Q$8,FALSE)+(1-$F$16)*VLOOKUP($B102,'data countries EEA - global GCP'!$B$10:$T$50,'data countries EEA - global GCP'!$P$8,))
*$F$6)</f>
        <v>7.8463506569152006</v>
      </c>
      <c r="H102" s="689">
        <f t="shared" si="9"/>
        <v>2043</v>
      </c>
      <c r="J102" s="675">
        <f t="shared" si="10"/>
        <v>8.2574683085212861</v>
      </c>
      <c r="K102" s="677">
        <f t="shared" si="11"/>
        <v>8.2094794413065006</v>
      </c>
    </row>
    <row r="103" spans="2:11" x14ac:dyDescent="0.25">
      <c r="B103" s="703" t="str">
        <f>'data countries EDGAR'!B88</f>
        <v>Ghana</v>
      </c>
      <c r="C103" s="690">
        <f>'data countries EDGAR'!N88</f>
        <v>20.088068377096</v>
      </c>
      <c r="D103" s="704">
        <f>($C$16*'data countries EDGAR'!X88+(1-$C$16)*'data countries EDGAR'!W88)*'base data global budget'!$M$22</f>
        <v>1.1867000301051169</v>
      </c>
      <c r="E103" s="689">
        <f t="shared" si="8"/>
        <v>2139</v>
      </c>
      <c r="F103" s="705" t="str">
        <f>IF(ISNA(VLOOKUP($B103,'data countries EEA - global GCP'!$B$10:$T$50,'data countries EEA - global GCP'!$I$8,FALSE)),"-",VLOOKUP(B103,'data countries EEA - global GCP'!$B$10:$T$50,'data countries EEA - global GCP'!$I$8,FALSE))</f>
        <v>-</v>
      </c>
      <c r="G103" s="691" t="str">
        <f>IF(ISNA(VLOOKUP($B103,'data countries EEA - global GCP'!$B$10:T124,'data countries EEA - global GCP'!$I$8,FALSE)),"-",
($F$16*VLOOKUP($B103,'data countries EEA - global GCP'!$B$10:$T$50,'data countries EEA - global GCP'!$Q$8,FALSE)+(1-$F$16)*VLOOKUP($B103,'data countries EEA - global GCP'!$B$10:$T$50,'data countries EEA - global GCP'!$P$8,))
*$F$6)</f>
        <v>-</v>
      </c>
      <c r="H103" s="689" t="str">
        <f t="shared" si="9"/>
        <v>-</v>
      </c>
      <c r="J103" s="675">
        <f t="shared" si="10"/>
        <v>1.1967440642936649</v>
      </c>
      <c r="K103" s="677" t="str">
        <f t="shared" si="11"/>
        <v>-</v>
      </c>
    </row>
    <row r="104" spans="2:11" x14ac:dyDescent="0.25">
      <c r="B104" s="703" t="str">
        <f>'data countries EDGAR'!B89</f>
        <v>Gibraltar</v>
      </c>
      <c r="C104" s="690">
        <f>'data countries EDGAR'!N89</f>
        <v>0.71737641693021004</v>
      </c>
      <c r="D104" s="704">
        <f>($C$16*'data countries EDGAR'!X89+(1-$C$16)*'data countries EDGAR'!W89)*'base data global budget'!$M$22</f>
        <v>6.4413525184099894E-3</v>
      </c>
      <c r="E104" s="689">
        <f t="shared" si="8"/>
        <v>2039</v>
      </c>
      <c r="F104" s="705" t="str">
        <f>IF(ISNA(VLOOKUP($B104,'data countries EEA - global GCP'!$B$10:$T$50,'data countries EEA - global GCP'!$I$8,FALSE)),"-",VLOOKUP(B104,'data countries EEA - global GCP'!$B$10:$T$50,'data countries EEA - global GCP'!$I$8,FALSE))</f>
        <v>-</v>
      </c>
      <c r="G104" s="691" t="str">
        <f>IF(ISNA(VLOOKUP($B104,'data countries EEA - global GCP'!$B$10:T125,'data countries EEA - global GCP'!$I$8,FALSE)),"-",
($F$16*VLOOKUP($B104,'data countries EEA - global GCP'!$B$10:$T$50,'data countries EEA - global GCP'!$Q$8,FALSE)+(1-$F$16)*VLOOKUP($B104,'data countries EEA - global GCP'!$B$10:$T$50,'data countries EEA - global GCP'!$P$8,))
*$F$6)</f>
        <v>-</v>
      </c>
      <c r="H104" s="689" t="str">
        <f t="shared" si="9"/>
        <v>-</v>
      </c>
      <c r="J104" s="675">
        <f t="shared" si="10"/>
        <v>6.8000407268750942E-3</v>
      </c>
      <c r="K104" s="677" t="str">
        <f t="shared" si="11"/>
        <v>-</v>
      </c>
    </row>
    <row r="105" spans="2:11" x14ac:dyDescent="0.25">
      <c r="B105" s="703" t="str">
        <f>'data countries EDGAR'!B90</f>
        <v>Greece</v>
      </c>
      <c r="C105" s="690">
        <f>'data countries EDGAR'!N90</f>
        <v>61.44551621355</v>
      </c>
      <c r="D105" s="704">
        <f>($C$16*'data countries EDGAR'!X90+(1-$C$16)*'data countries EDGAR'!W90)*'base data global budget'!$M$22</f>
        <v>0.83292113763335285</v>
      </c>
      <c r="E105" s="689">
        <f t="shared" si="8"/>
        <v>2048</v>
      </c>
      <c r="F105" s="705">
        <f>IF(ISNA(VLOOKUP($B105,'data countries EEA - global GCP'!$B$10:$T$50,'data countries EEA - global GCP'!$I$8,FALSE)),"-",VLOOKUP(B105,'data countries EEA - global GCP'!$B$10:$T$50,'data countries EEA - global GCP'!$I$8,FALSE))</f>
        <v>72.464212037274123</v>
      </c>
      <c r="G105" s="691">
        <f>IF(ISNA(VLOOKUP($B105,'data countries EEA - global GCP'!$B$10:T126,'data countries EEA - global GCP'!$I$8,FALSE)),"-",
($F$16*VLOOKUP($B105,'data countries EEA - global GCP'!$B$10:$T$50,'data countries EEA - global GCP'!$Q$8,FALSE)+(1-$F$16)*VLOOKUP($B105,'data countries EEA - global GCP'!$B$10:$T$50,'data countries EEA - global GCP'!$P$8,))
*$F$6)</f>
        <v>0.86957062960058495</v>
      </c>
      <c r="H105" s="689">
        <f t="shared" si="9"/>
        <v>2045</v>
      </c>
      <c r="J105" s="675">
        <f t="shared" si="10"/>
        <v>0.8636438957401279</v>
      </c>
      <c r="K105" s="677">
        <f t="shared" si="11"/>
        <v>0.90580273561922198</v>
      </c>
    </row>
    <row r="106" spans="2:11" x14ac:dyDescent="0.25">
      <c r="B106" s="703" t="str">
        <f>'data countries EDGAR'!B91</f>
        <v>Greenland</v>
      </c>
      <c r="C106" s="690">
        <f>'data countries EDGAR'!N91</f>
        <v>0.51044263011537006</v>
      </c>
      <c r="D106" s="704">
        <f>($C$16*'data countries EDGAR'!X91+(1-$C$16)*'data countries EDGAR'!W91)*'base data global budget'!$M$22</f>
        <v>5.6841250304636081E-3</v>
      </c>
      <c r="E106" s="689">
        <f t="shared" si="8"/>
        <v>2043</v>
      </c>
      <c r="F106" s="705" t="str">
        <f>IF(ISNA(VLOOKUP($B106,'data countries EEA - global GCP'!$B$10:$T$50,'data countries EEA - global GCP'!$I$8,FALSE)),"-",VLOOKUP(B106,'data countries EEA - global GCP'!$B$10:$T$50,'data countries EEA - global GCP'!$I$8,FALSE))</f>
        <v>-</v>
      </c>
      <c r="G106" s="691" t="str">
        <f>IF(ISNA(VLOOKUP($B106,'data countries EEA - global GCP'!$B$10:T127,'data countries EEA - global GCP'!$I$8,FALSE)),"-",
($F$16*VLOOKUP($B106,'data countries EEA - global GCP'!$B$10:$T$50,'data countries EEA - global GCP'!$Q$8,FALSE)+(1-$F$16)*VLOOKUP($B106,'data countries EEA - global GCP'!$B$10:$T$50,'data countries EEA - global GCP'!$P$8,))
*$F$6)</f>
        <v>-</v>
      </c>
      <c r="H106" s="689" t="str">
        <f t="shared" si="9"/>
        <v>-</v>
      </c>
      <c r="J106" s="675">
        <f t="shared" si="10"/>
        <v>5.9393463455212929E-3</v>
      </c>
      <c r="K106" s="677" t="str">
        <f t="shared" si="11"/>
        <v>-</v>
      </c>
    </row>
    <row r="107" spans="2:11" x14ac:dyDescent="0.25">
      <c r="B107" s="703" t="str">
        <f>'data countries EDGAR'!B92</f>
        <v>Grenada</v>
      </c>
      <c r="C107" s="690">
        <f>'data countries EDGAR'!N92</f>
        <v>0.14367714400345999</v>
      </c>
      <c r="D107" s="704">
        <f>($C$16*'data countries EDGAR'!X92+(1-$C$16)*'data countries EDGAR'!W92)*'base data global budget'!$M$22</f>
        <v>4.8094123766215012E-3</v>
      </c>
      <c r="E107" s="689">
        <f t="shared" si="8"/>
        <v>2088</v>
      </c>
      <c r="F107" s="705" t="str">
        <f>IF(ISNA(VLOOKUP($B107,'data countries EEA - global GCP'!$B$10:$T$50,'data countries EEA - global GCP'!$I$8,FALSE)),"-",VLOOKUP(B107,'data countries EEA - global GCP'!$B$10:$T$50,'data countries EEA - global GCP'!$I$8,FALSE))</f>
        <v>-</v>
      </c>
      <c r="G107" s="691" t="str">
        <f>IF(ISNA(VLOOKUP($B107,'data countries EEA - global GCP'!$B$10:T128,'data countries EEA - global GCP'!$I$8,FALSE)),"-",
($F$16*VLOOKUP($B107,'data countries EEA - global GCP'!$B$10:$T$50,'data countries EEA - global GCP'!$Q$8,FALSE)+(1-$F$16)*VLOOKUP($B107,'data countries EEA - global GCP'!$B$10:$T$50,'data countries EEA - global GCP'!$P$8,))
*$F$6)</f>
        <v>-</v>
      </c>
      <c r="H107" s="689" t="str">
        <f t="shared" si="9"/>
        <v>-</v>
      </c>
      <c r="J107" s="675">
        <f t="shared" si="10"/>
        <v>4.8812509486232314E-3</v>
      </c>
      <c r="K107" s="677" t="str">
        <f t="shared" si="11"/>
        <v>-</v>
      </c>
    </row>
    <row r="108" spans="2:11" x14ac:dyDescent="0.25">
      <c r="B108" s="703" t="str">
        <f>'data countries EDGAR'!B93</f>
        <v>Guadeloupe</v>
      </c>
      <c r="C108" s="690">
        <f>'data countries EDGAR'!N93</f>
        <v>0.85136361870955002</v>
      </c>
      <c r="D108" s="704">
        <f>($C$16*'data countries EDGAR'!X93+(1-$C$16)*'data countries EDGAR'!W93)*'base data global budget'!$M$22</f>
        <v>2.1723369772331583E-2</v>
      </c>
      <c r="E108" s="689">
        <f t="shared" si="8"/>
        <v>2072</v>
      </c>
      <c r="F108" s="705" t="str">
        <f>IF(ISNA(VLOOKUP($B108,'data countries EEA - global GCP'!$B$10:$T$50,'data countries EEA - global GCP'!$I$8,FALSE)),"-",VLOOKUP(B108,'data countries EEA - global GCP'!$B$10:$T$50,'data countries EEA - global GCP'!$I$8,FALSE))</f>
        <v>-</v>
      </c>
      <c r="G108" s="691" t="str">
        <f>IF(ISNA(VLOOKUP($B108,'data countries EEA - global GCP'!$B$10:T129,'data countries EEA - global GCP'!$I$8,FALSE)),"-",
($F$16*VLOOKUP($B108,'data countries EEA - global GCP'!$B$10:$T$50,'data countries EEA - global GCP'!$Q$8,FALSE)+(1-$F$16)*VLOOKUP($B108,'data countries EEA - global GCP'!$B$10:$T$50,'data countries EEA - global GCP'!$P$8,))
*$F$6)</f>
        <v>-</v>
      </c>
      <c r="H108" s="689" t="str">
        <f t="shared" si="9"/>
        <v>-</v>
      </c>
      <c r="J108" s="675">
        <f t="shared" si="10"/>
        <v>2.2149051581686358E-2</v>
      </c>
      <c r="K108" s="677" t="str">
        <f t="shared" si="11"/>
        <v>-</v>
      </c>
    </row>
    <row r="109" spans="2:11" x14ac:dyDescent="0.25">
      <c r="B109" s="703" t="str">
        <f>'data countries EDGAR'!B94</f>
        <v>Guatemala</v>
      </c>
      <c r="C109" s="690">
        <f>'data countries EDGAR'!N94</f>
        <v>19.713376603074</v>
      </c>
      <c r="D109" s="704">
        <f>($C$16*'data countries EDGAR'!X94+(1-$C$16)*'data countries EDGAR'!W94)*'base data global budget'!$M$22</f>
        <v>0.75133362993650743</v>
      </c>
      <c r="E109" s="689">
        <f t="shared" si="8"/>
        <v>2097</v>
      </c>
      <c r="F109" s="705" t="str">
        <f>IF(ISNA(VLOOKUP($B109,'data countries EEA - global GCP'!$B$10:$T$50,'data countries EEA - global GCP'!$I$8,FALSE)),"-",VLOOKUP(B109,'data countries EEA - global GCP'!$B$10:$T$50,'data countries EEA - global GCP'!$I$8,FALSE))</f>
        <v>-</v>
      </c>
      <c r="G109" s="691" t="str">
        <f>IF(ISNA(VLOOKUP($B109,'data countries EEA - global GCP'!$B$10:T130,'data countries EEA - global GCP'!$I$8,FALSE)),"-",
($F$16*VLOOKUP($B109,'data countries EEA - global GCP'!$B$10:$T$50,'data countries EEA - global GCP'!$Q$8,FALSE)+(1-$F$16)*VLOOKUP($B109,'data countries EEA - global GCP'!$B$10:$T$50,'data countries EEA - global GCP'!$P$8,))
*$F$6)</f>
        <v>-</v>
      </c>
      <c r="H109" s="689" t="str">
        <f t="shared" si="9"/>
        <v>-</v>
      </c>
      <c r="J109" s="675">
        <f t="shared" si="10"/>
        <v>0.76119031823804439</v>
      </c>
      <c r="K109" s="677" t="str">
        <f t="shared" si="11"/>
        <v>-</v>
      </c>
    </row>
    <row r="110" spans="2:11" x14ac:dyDescent="0.25">
      <c r="B110" s="703" t="str">
        <f>'data countries EDGAR'!B95</f>
        <v>Guinea</v>
      </c>
      <c r="C110" s="690">
        <f>'data countries EDGAR'!N95</f>
        <v>3.3050475249918998</v>
      </c>
      <c r="D110" s="704">
        <f>($C$16*'data countries EDGAR'!X95+(1-$C$16)*'data countries EDGAR'!W95)*'base data global budget'!$M$22</f>
        <v>0.4871325680757263</v>
      </c>
      <c r="E110" s="689">
        <f t="shared" si="8"/>
        <v>2316</v>
      </c>
      <c r="F110" s="705" t="str">
        <f>IF(ISNA(VLOOKUP($B110,'data countries EEA - global GCP'!$B$10:$T$50,'data countries EEA - global GCP'!$I$8,FALSE)),"-",VLOOKUP(B110,'data countries EEA - global GCP'!$B$10:$T$50,'data countries EEA - global GCP'!$I$8,FALSE))</f>
        <v>-</v>
      </c>
      <c r="G110" s="691" t="str">
        <f>IF(ISNA(VLOOKUP($B110,'data countries EEA - global GCP'!$B$10:T131,'data countries EEA - global GCP'!$I$8,FALSE)),"-",
($F$16*VLOOKUP($B110,'data countries EEA - global GCP'!$B$10:$T$50,'data countries EEA - global GCP'!$Q$8,FALSE)+(1-$F$16)*VLOOKUP($B110,'data countries EEA - global GCP'!$B$10:$T$50,'data countries EEA - global GCP'!$P$8,))
*$F$6)</f>
        <v>-</v>
      </c>
      <c r="H110" s="689" t="str">
        <f t="shared" si="9"/>
        <v>-</v>
      </c>
      <c r="J110" s="675">
        <f t="shared" si="10"/>
        <v>0.48878509183822227</v>
      </c>
      <c r="K110" s="677" t="str">
        <f t="shared" si="11"/>
        <v>-</v>
      </c>
    </row>
    <row r="111" spans="2:11" x14ac:dyDescent="0.25">
      <c r="B111" s="703" t="str">
        <f>'data countries EDGAR'!B96</f>
        <v>Guinea-Bissau</v>
      </c>
      <c r="C111" s="690">
        <f>'data countries EDGAR'!N96</f>
        <v>0.30449242051081998</v>
      </c>
      <c r="D111" s="704">
        <f>($C$16*'data countries EDGAR'!X96+(1-$C$16)*'data countries EDGAR'!W96)*'base data global budget'!$M$22</f>
        <v>6.9738508139807892E-2</v>
      </c>
      <c r="E111" s="689">
        <f t="shared" si="8"/>
        <v>2479</v>
      </c>
      <c r="F111" s="705" t="str">
        <f>IF(ISNA(VLOOKUP($B111,'data countries EEA - global GCP'!$B$10:$T$50,'data countries EEA - global GCP'!$I$8,FALSE)),"-",VLOOKUP(B111,'data countries EEA - global GCP'!$B$10:$T$50,'data countries EEA - global GCP'!$I$8,FALSE))</f>
        <v>-</v>
      </c>
      <c r="G111" s="691" t="str">
        <f>IF(ISNA(VLOOKUP($B111,'data countries EEA - global GCP'!$B$10:T132,'data countries EEA - global GCP'!$I$8,FALSE)),"-",
($F$16*VLOOKUP($B111,'data countries EEA - global GCP'!$B$10:$T$50,'data countries EEA - global GCP'!$Q$8,FALSE)+(1-$F$16)*VLOOKUP($B111,'data countries EEA - global GCP'!$B$10:$T$50,'data countries EEA - global GCP'!$P$8,))
*$F$6)</f>
        <v>-</v>
      </c>
      <c r="H111" s="689" t="str">
        <f t="shared" si="9"/>
        <v>-</v>
      </c>
      <c r="J111" s="675">
        <f t="shared" si="10"/>
        <v>6.9890754350063297E-2</v>
      </c>
      <c r="K111" s="677" t="str">
        <f t="shared" si="11"/>
        <v>-</v>
      </c>
    </row>
    <row r="112" spans="2:11" x14ac:dyDescent="0.25">
      <c r="B112" s="703" t="str">
        <f>'data countries EDGAR'!B97</f>
        <v>Guyana</v>
      </c>
      <c r="C112" s="690">
        <f>'data countries EDGAR'!N97</f>
        <v>2.793316322631</v>
      </c>
      <c r="D112" s="704">
        <f>($C$16*'data countries EDGAR'!X97+(1-$C$16)*'data countries EDGAR'!W97)*'base data global budget'!$M$22</f>
        <v>4.7567836184390894E-2</v>
      </c>
      <c r="E112" s="689">
        <f t="shared" si="8"/>
        <v>2055</v>
      </c>
      <c r="F112" s="705" t="str">
        <f>IF(ISNA(VLOOKUP($B112,'data countries EEA - global GCP'!$B$10:$T$50,'data countries EEA - global GCP'!$I$8,FALSE)),"-",VLOOKUP(B112,'data countries EEA - global GCP'!$B$10:$T$50,'data countries EEA - global GCP'!$I$8,FALSE))</f>
        <v>-</v>
      </c>
      <c r="G112" s="691" t="str">
        <f>IF(ISNA(VLOOKUP($B112,'data countries EEA - global GCP'!$B$10:T133,'data countries EEA - global GCP'!$I$8,FALSE)),"-",
($F$16*VLOOKUP($B112,'data countries EEA - global GCP'!$B$10:$T$50,'data countries EEA - global GCP'!$Q$8,FALSE)+(1-$F$16)*VLOOKUP($B112,'data countries EEA - global GCP'!$B$10:$T$50,'data countries EEA - global GCP'!$P$8,))
*$F$6)</f>
        <v>-</v>
      </c>
      <c r="H112" s="689" t="str">
        <f t="shared" si="9"/>
        <v>-</v>
      </c>
      <c r="J112" s="675">
        <f t="shared" si="10"/>
        <v>4.8964494345706391E-2</v>
      </c>
      <c r="K112" s="677" t="str">
        <f t="shared" si="11"/>
        <v>-</v>
      </c>
    </row>
    <row r="113" spans="2:11" x14ac:dyDescent="0.25">
      <c r="B113" s="703" t="str">
        <f>'data countries EDGAR'!B98</f>
        <v>Haiti</v>
      </c>
      <c r="C113" s="690">
        <f>'data countries EDGAR'!N98</f>
        <v>3.5072669174303002</v>
      </c>
      <c r="D113" s="704">
        <f>($C$16*'data countries EDGAR'!X98+(1-$C$16)*'data countries EDGAR'!W98)*'base data global budget'!$M$22</f>
        <v>0.41412561304089351</v>
      </c>
      <c r="E113" s="689">
        <f t="shared" si="8"/>
        <v>2257</v>
      </c>
      <c r="F113" s="705" t="str">
        <f>IF(ISNA(VLOOKUP($B113,'data countries EEA - global GCP'!$B$10:$T$50,'data countries EEA - global GCP'!$I$8,FALSE)),"-",VLOOKUP(B113,'data countries EEA - global GCP'!$B$10:$T$50,'data countries EEA - global GCP'!$I$8,FALSE))</f>
        <v>-</v>
      </c>
      <c r="G113" s="691" t="str">
        <f>IF(ISNA(VLOOKUP($B113,'data countries EEA - global GCP'!$B$10:T134,'data countries EEA - global GCP'!$I$8,FALSE)),"-",
($F$16*VLOOKUP($B113,'data countries EEA - global GCP'!$B$10:$T$50,'data countries EEA - global GCP'!$Q$8,FALSE)+(1-$F$16)*VLOOKUP($B113,'data countries EEA - global GCP'!$B$10:$T$50,'data countries EEA - global GCP'!$P$8,))
*$F$6)</f>
        <v>-</v>
      </c>
      <c r="H113" s="689" t="str">
        <f t="shared" si="9"/>
        <v>-</v>
      </c>
      <c r="J113" s="675">
        <f t="shared" si="10"/>
        <v>0.41587924649960867</v>
      </c>
      <c r="K113" s="677" t="str">
        <f t="shared" si="11"/>
        <v>-</v>
      </c>
    </row>
    <row r="114" spans="2:11" x14ac:dyDescent="0.25">
      <c r="B114" s="703" t="str">
        <f>'data countries EDGAR'!B99</f>
        <v>Honduras</v>
      </c>
      <c r="C114" s="690">
        <f>'data countries EDGAR'!N99</f>
        <v>10.160803978217</v>
      </c>
      <c r="D114" s="704">
        <f>($C$16*'data countries EDGAR'!X99+(1-$C$16)*'data countries EDGAR'!W99)*'base data global budget'!$M$22</f>
        <v>0.40483341831735614</v>
      </c>
      <c r="E114" s="689">
        <f t="shared" si="8"/>
        <v>2101</v>
      </c>
      <c r="F114" s="705" t="str">
        <f>IF(ISNA(VLOOKUP($B114,'data countries EEA - global GCP'!$B$10:$T$50,'data countries EEA - global GCP'!$I$8,FALSE)),"-",VLOOKUP(B114,'data countries EEA - global GCP'!$B$10:$T$50,'data countries EEA - global GCP'!$I$8,FALSE))</f>
        <v>-</v>
      </c>
      <c r="G114" s="691" t="str">
        <f>IF(ISNA(VLOOKUP($B114,'data countries EEA - global GCP'!$B$10:T135,'data countries EEA - global GCP'!$I$8,FALSE)),"-",
($F$16*VLOOKUP($B114,'data countries EEA - global GCP'!$B$10:$T$50,'data countries EEA - global GCP'!$Q$8,FALSE)+(1-$F$16)*VLOOKUP($B114,'data countries EEA - global GCP'!$B$10:$T$50,'data countries EEA - global GCP'!$P$8,))
*$F$6)</f>
        <v>-</v>
      </c>
      <c r="H114" s="689" t="str">
        <f t="shared" si="9"/>
        <v>-</v>
      </c>
      <c r="J114" s="675">
        <f t="shared" si="10"/>
        <v>0.40991382030646462</v>
      </c>
      <c r="K114" s="677" t="str">
        <f t="shared" si="11"/>
        <v>-</v>
      </c>
    </row>
    <row r="115" spans="2:11" x14ac:dyDescent="0.25">
      <c r="B115" s="703" t="str">
        <f>'data countries EDGAR'!B100</f>
        <v>Hong Kong</v>
      </c>
      <c r="C115" s="690">
        <f>'data countries EDGAR'!N100</f>
        <v>43.353779356651003</v>
      </c>
      <c r="D115" s="704">
        <f>($C$16*'data countries EDGAR'!X100+(1-$C$16)*'data countries EDGAR'!W100)*'base data global budget'!$M$22</f>
        <v>0.57529592235021609</v>
      </c>
      <c r="E115" s="689">
        <f t="shared" si="8"/>
        <v>2048</v>
      </c>
      <c r="F115" s="705" t="str">
        <f>IF(ISNA(VLOOKUP($B115,'data countries EEA - global GCP'!$B$10:$T$50,'data countries EEA - global GCP'!$I$8,FALSE)),"-",VLOOKUP(B115,'data countries EEA - global GCP'!$B$10:$T$50,'data countries EEA - global GCP'!$I$8,FALSE))</f>
        <v>-</v>
      </c>
      <c r="G115" s="691" t="str">
        <f>IF(ISNA(VLOOKUP($B115,'data countries EEA - global GCP'!$B$10:T136,'data countries EEA - global GCP'!$I$8,FALSE)),"-",
($F$16*VLOOKUP($B115,'data countries EEA - global GCP'!$B$10:$T$50,'data countries EEA - global GCP'!$Q$8,FALSE)+(1-$F$16)*VLOOKUP($B115,'data countries EEA - global GCP'!$B$10:$T$50,'data countries EEA - global GCP'!$P$8,))
*$F$6)</f>
        <v>-</v>
      </c>
      <c r="H115" s="689" t="str">
        <f t="shared" si="9"/>
        <v>-</v>
      </c>
      <c r="J115" s="675">
        <f t="shared" si="10"/>
        <v>0.59697281202854158</v>
      </c>
      <c r="K115" s="677" t="str">
        <f t="shared" si="11"/>
        <v>-</v>
      </c>
    </row>
    <row r="116" spans="2:11" x14ac:dyDescent="0.25">
      <c r="B116" s="703" t="str">
        <f>'data countries EDGAR'!B101</f>
        <v>Hungary</v>
      </c>
      <c r="C116" s="690">
        <f>'data countries EDGAR'!N101</f>
        <v>52.072724607603</v>
      </c>
      <c r="D116" s="704">
        <f>($C$16*'data countries EDGAR'!X101+(1-$C$16)*'data countries EDGAR'!W101)*'base data global budget'!$M$22</f>
        <v>0.71373707806448039</v>
      </c>
      <c r="E116" s="689">
        <f t="shared" si="8"/>
        <v>2048</v>
      </c>
      <c r="F116" s="705">
        <f>IF(ISNA(VLOOKUP($B116,'data countries EEA - global GCP'!$B$10:$T$50,'data countries EEA - global GCP'!$I$8,FALSE)),"-",VLOOKUP(B116,'data countries EEA - global GCP'!$B$10:$T$50,'data countries EEA - global GCP'!$I$8,FALSE))</f>
        <v>44.72085525942417</v>
      </c>
      <c r="G116" s="691">
        <f>IF(ISNA(VLOOKUP($B116,'data countries EEA - global GCP'!$B$10:T137,'data countries EEA - global GCP'!$I$8,FALSE)),"-",
($F$16*VLOOKUP($B116,'data countries EEA - global GCP'!$B$10:$T$50,'data countries EEA - global GCP'!$Q$8,FALSE)+(1-$F$16)*VLOOKUP($B116,'data countries EEA - global GCP'!$B$10:$T$50,'data countries EEA - global GCP'!$P$8,))
*$F$6)</f>
        <v>0.64913508922230623</v>
      </c>
      <c r="H116" s="689">
        <f t="shared" si="9"/>
        <v>2050</v>
      </c>
      <c r="J116" s="675">
        <f t="shared" si="10"/>
        <v>0.73977344036828185</v>
      </c>
      <c r="K116" s="677">
        <f t="shared" si="11"/>
        <v>0.67149551685201836</v>
      </c>
    </row>
    <row r="117" spans="2:11" x14ac:dyDescent="0.25">
      <c r="B117" s="703" t="str">
        <f>'data countries EDGAR'!B102</f>
        <v>Iceland</v>
      </c>
      <c r="C117" s="690">
        <f>'data countries EDGAR'!N102</f>
        <v>3.1652563483153999</v>
      </c>
      <c r="D117" s="704">
        <f>($C$16*'data countries EDGAR'!X102+(1-$C$16)*'data countries EDGAR'!W102)*'base data global budget'!$M$22</f>
        <v>3.4871861848931346E-2</v>
      </c>
      <c r="E117" s="689">
        <f t="shared" si="8"/>
        <v>2043</v>
      </c>
      <c r="F117" s="705" t="str">
        <f>IF(ISNA(VLOOKUP($B117,'data countries EEA - global GCP'!$B$10:$T$50,'data countries EEA - global GCP'!$I$8,FALSE)),"-",VLOOKUP(B117,'data countries EEA - global GCP'!$B$10:$T$50,'data countries EEA - global GCP'!$I$8,FALSE))</f>
        <v>-</v>
      </c>
      <c r="G117" s="691" t="str">
        <f>IF(ISNA(VLOOKUP($B117,'data countries EEA - global GCP'!$B$10:T138,'data countries EEA - global GCP'!$I$8,FALSE)),"-",
($F$16*VLOOKUP($B117,'data countries EEA - global GCP'!$B$10:$T$50,'data countries EEA - global GCP'!$Q$8,FALSE)+(1-$F$16)*VLOOKUP($B117,'data countries EEA - global GCP'!$B$10:$T$50,'data countries EEA - global GCP'!$P$8,))
*$F$6)</f>
        <v>-</v>
      </c>
      <c r="H117" s="689" t="str">
        <f t="shared" si="9"/>
        <v>-</v>
      </c>
      <c r="J117" s="675">
        <f t="shared" si="10"/>
        <v>3.6454490023089044E-2</v>
      </c>
      <c r="K117" s="677" t="str">
        <f t="shared" si="11"/>
        <v>-</v>
      </c>
    </row>
    <row r="118" spans="2:11" x14ac:dyDescent="0.25">
      <c r="B118" s="703" t="str">
        <f>'data countries EDGAR'!B103</f>
        <v>India</v>
      </c>
      <c r="C118" s="690">
        <f>'data countries EDGAR'!N103</f>
        <v>2541.3659803036999</v>
      </c>
      <c r="D118" s="704">
        <f>($C$16*'data countries EDGAR'!X103+(1-$C$16)*'data countries EDGAR'!W103)*'base data global budget'!$M$22</f>
        <v>65.849371668735202</v>
      </c>
      <c r="E118" s="689">
        <f t="shared" si="8"/>
        <v>2073</v>
      </c>
      <c r="F118" s="705" t="str">
        <f>IF(ISNA(VLOOKUP($B118,'data countries EEA - global GCP'!$B$10:$T$50,'data countries EEA - global GCP'!$I$8,FALSE)),"-",VLOOKUP(B118,'data countries EEA - global GCP'!$B$10:$T$50,'data countries EEA - global GCP'!$I$8,FALSE))</f>
        <v>-</v>
      </c>
      <c r="G118" s="691" t="str">
        <f>IF(ISNA(VLOOKUP($B118,'data countries EEA - global GCP'!$B$10:T139,'data countries EEA - global GCP'!$I$8,FALSE)),"-",
($F$16*VLOOKUP($B118,'data countries EEA - global GCP'!$B$10:$T$50,'data countries EEA - global GCP'!$Q$8,FALSE)+(1-$F$16)*VLOOKUP($B118,'data countries EEA - global GCP'!$B$10:$T$50,'data countries EEA - global GCP'!$P$8,))
*$F$6)</f>
        <v>-</v>
      </c>
      <c r="H118" s="689" t="str">
        <f t="shared" si="9"/>
        <v>-</v>
      </c>
      <c r="J118" s="675">
        <f t="shared" si="10"/>
        <v>67.120054658887057</v>
      </c>
      <c r="K118" s="677" t="str">
        <f t="shared" si="11"/>
        <v>-</v>
      </c>
    </row>
    <row r="119" spans="2:11" x14ac:dyDescent="0.25">
      <c r="B119" s="703" t="str">
        <f>'data countries EDGAR'!B104</f>
        <v>Indonesia</v>
      </c>
      <c r="C119" s="690">
        <f>'data countries EDGAR'!N104</f>
        <v>636.79109209395995</v>
      </c>
      <c r="D119" s="704">
        <f>($C$16*'data countries EDGAR'!X104+(1-$C$16)*'data countries EDGAR'!W104)*'base data global budget'!$M$22</f>
        <v>13.962383067298891</v>
      </c>
      <c r="E119" s="689">
        <f t="shared" si="8"/>
        <v>2065</v>
      </c>
      <c r="F119" s="705" t="str">
        <f>IF(ISNA(VLOOKUP($B119,'data countries EEA - global GCP'!$B$10:$T$50,'data countries EEA - global GCP'!$I$8,FALSE)),"-",VLOOKUP(B119,'data countries EEA - global GCP'!$B$10:$T$50,'data countries EEA - global GCP'!$I$8,FALSE))</f>
        <v>-</v>
      </c>
      <c r="G119" s="691" t="str">
        <f>IF(ISNA(VLOOKUP($B119,'data countries EEA - global GCP'!$B$10:T140,'data countries EEA - global GCP'!$I$8,FALSE)),"-",
($F$16*VLOOKUP($B119,'data countries EEA - global GCP'!$B$10:$T$50,'data countries EEA - global GCP'!$Q$8,FALSE)+(1-$F$16)*VLOOKUP($B119,'data countries EEA - global GCP'!$B$10:$T$50,'data countries EEA - global GCP'!$P$8,))
*$F$6)</f>
        <v>-</v>
      </c>
      <c r="H119" s="689" t="str">
        <f t="shared" si="9"/>
        <v>-</v>
      </c>
      <c r="J119" s="675">
        <f t="shared" si="10"/>
        <v>14.280778613345872</v>
      </c>
      <c r="K119" s="677" t="str">
        <f t="shared" si="11"/>
        <v>-</v>
      </c>
    </row>
    <row r="120" spans="2:11" x14ac:dyDescent="0.25">
      <c r="B120" s="703" t="str">
        <f>'data countries EDGAR'!B105</f>
        <v>Iran</v>
      </c>
      <c r="C120" s="690">
        <f>'data countries EDGAR'!N105</f>
        <v>664.10146098561995</v>
      </c>
      <c r="D120" s="704">
        <f>($C$16*'data countries EDGAR'!X105+(1-$C$16)*'data countries EDGAR'!W105)*'base data global budget'!$M$22</f>
        <v>7.7092616282616646</v>
      </c>
      <c r="E120" s="689">
        <f t="shared" si="8"/>
        <v>2044</v>
      </c>
      <c r="F120" s="705" t="str">
        <f>IF(ISNA(VLOOKUP($B120,'data countries EEA - global GCP'!$B$10:$T$50,'data countries EEA - global GCP'!$I$8,FALSE)),"-",VLOOKUP(B120,'data countries EEA - global GCP'!$B$10:$T$50,'data countries EEA - global GCP'!$I$8,FALSE))</f>
        <v>-</v>
      </c>
      <c r="G120" s="691" t="str">
        <f>IF(ISNA(VLOOKUP($B120,'data countries EEA - global GCP'!$B$10:T141,'data countries EEA - global GCP'!$I$8,FALSE)),"-",
($F$16*VLOOKUP($B120,'data countries EEA - global GCP'!$B$10:$T$50,'data countries EEA - global GCP'!$Q$8,FALSE)+(1-$F$16)*VLOOKUP($B120,'data countries EEA - global GCP'!$B$10:$T$50,'data countries EEA - global GCP'!$P$8,))
*$F$6)</f>
        <v>-</v>
      </c>
      <c r="H120" s="689" t="str">
        <f t="shared" si="9"/>
        <v>-</v>
      </c>
      <c r="J120" s="675">
        <f t="shared" si="10"/>
        <v>8.0413123587544746</v>
      </c>
      <c r="K120" s="677" t="str">
        <f t="shared" si="11"/>
        <v>-</v>
      </c>
    </row>
    <row r="121" spans="2:11" x14ac:dyDescent="0.25">
      <c r="B121" s="703" t="str">
        <f>'data countries EDGAR'!B106</f>
        <v>Iraq</v>
      </c>
      <c r="C121" s="690">
        <f>'data countries EDGAR'!N106</f>
        <v>187.04627176662001</v>
      </c>
      <c r="D121" s="704">
        <f>($C$16*'data countries EDGAR'!X106+(1-$C$16)*'data countries EDGAR'!W106)*'base data global budget'!$M$22</f>
        <v>2.7617748918081184</v>
      </c>
      <c r="E121" s="689">
        <f t="shared" si="8"/>
        <v>2051</v>
      </c>
      <c r="F121" s="705" t="str">
        <f>IF(ISNA(VLOOKUP($B121,'data countries EEA - global GCP'!$B$10:$T$50,'data countries EEA - global GCP'!$I$8,FALSE)),"-",VLOOKUP(B121,'data countries EEA - global GCP'!$B$10:$T$50,'data countries EEA - global GCP'!$I$8,FALSE))</f>
        <v>-</v>
      </c>
      <c r="G121" s="691" t="str">
        <f>IF(ISNA(VLOOKUP($B121,'data countries EEA - global GCP'!$B$10:T142,'data countries EEA - global GCP'!$I$8,FALSE)),"-",
($F$16*VLOOKUP($B121,'data countries EEA - global GCP'!$B$10:$T$50,'data countries EEA - global GCP'!$Q$8,FALSE)+(1-$F$16)*VLOOKUP($B121,'data countries EEA - global GCP'!$B$10:$T$50,'data countries EEA - global GCP'!$P$8,))
*$F$6)</f>
        <v>-</v>
      </c>
      <c r="H121" s="689" t="str">
        <f t="shared" si="9"/>
        <v>-</v>
      </c>
      <c r="J121" s="675">
        <f t="shared" si="10"/>
        <v>2.8552980276914286</v>
      </c>
      <c r="K121" s="677" t="str">
        <f t="shared" si="11"/>
        <v>-</v>
      </c>
    </row>
    <row r="122" spans="2:11" x14ac:dyDescent="0.25">
      <c r="B122" s="703" t="str">
        <f>'data countries EDGAR'!B107</f>
        <v>Ireland</v>
      </c>
      <c r="C122" s="690">
        <f>'data countries EDGAR'!N107</f>
        <v>36.256829484782997</v>
      </c>
      <c r="D122" s="704">
        <f>($C$16*'data countries EDGAR'!X107+(1-$C$16)*'data countries EDGAR'!W107)*'base data global budget'!$M$22</f>
        <v>0.4321385439407458</v>
      </c>
      <c r="E122" s="689">
        <f t="shared" si="8"/>
        <v>2045</v>
      </c>
      <c r="F122" s="705">
        <f>IF(ISNA(VLOOKUP($B122,'data countries EEA - global GCP'!$B$10:$T$50,'data countries EEA - global GCP'!$I$8,FALSE)),"-",VLOOKUP(B122,'data countries EEA - global GCP'!$B$10:$T$50,'data countries EEA - global GCP'!$I$8,FALSE))</f>
        <v>46.721689011887747</v>
      </c>
      <c r="G122" s="691">
        <f>IF(ISNA(VLOOKUP($B122,'data countries EEA - global GCP'!$B$10:T143,'data countries EEA - global GCP'!$I$8,FALSE)),"-",
($F$16*VLOOKUP($B122,'data countries EEA - global GCP'!$B$10:$T$50,'data countries EEA - global GCP'!$Q$8,FALSE)+(1-$F$16)*VLOOKUP($B122,'data countries EEA - global GCP'!$B$10:$T$50,'data countries EEA - global GCP'!$P$8,))
*$F$6)</f>
        <v>0.49010880928688128</v>
      </c>
      <c r="H122" s="689">
        <f t="shared" si="9"/>
        <v>2042</v>
      </c>
      <c r="J122" s="675">
        <f t="shared" si="10"/>
        <v>0.45026695868313732</v>
      </c>
      <c r="K122" s="677">
        <f t="shared" si="11"/>
        <v>0.51346965379282516</v>
      </c>
    </row>
    <row r="123" spans="2:11" x14ac:dyDescent="0.25">
      <c r="B123" s="703" t="str">
        <f>'data countries EDGAR'!B108</f>
        <v>Israel and Palestine, State of</v>
      </c>
      <c r="C123" s="690">
        <f>'data countries EDGAR'!N108</f>
        <v>64.775172337691998</v>
      </c>
      <c r="D123" s="704">
        <f>($C$16*'data countries EDGAR'!X108+(1-$C$16)*'data countries EDGAR'!W108)*'base data global budget'!$M$22</f>
        <v>0.94866685710591259</v>
      </c>
      <c r="E123" s="689">
        <f t="shared" si="8"/>
        <v>2050</v>
      </c>
      <c r="F123" s="705" t="str">
        <f>IF(ISNA(VLOOKUP($B123,'data countries EEA - global GCP'!$B$10:$T$50,'data countries EEA - global GCP'!$I$8,FALSE)),"-",VLOOKUP(B123,'data countries EEA - global GCP'!$B$10:$T$50,'data countries EEA - global GCP'!$I$8,FALSE))</f>
        <v>-</v>
      </c>
      <c r="G123" s="691" t="str">
        <f>IF(ISNA(VLOOKUP($B123,'data countries EEA - global GCP'!$B$10:T144,'data countries EEA - global GCP'!$I$8,FALSE)),"-",
($F$16*VLOOKUP($B123,'data countries EEA - global GCP'!$B$10:$T$50,'data countries EEA - global GCP'!$Q$8,FALSE)+(1-$F$16)*VLOOKUP($B123,'data countries EEA - global GCP'!$B$10:$T$50,'data countries EEA - global GCP'!$P$8,))
*$F$6)</f>
        <v>-</v>
      </c>
      <c r="H123" s="689" t="str">
        <f t="shared" si="9"/>
        <v>-</v>
      </c>
      <c r="J123" s="675">
        <f t="shared" si="10"/>
        <v>0.98105444327475855</v>
      </c>
      <c r="K123" s="677" t="str">
        <f t="shared" si="11"/>
        <v>-</v>
      </c>
    </row>
    <row r="124" spans="2:11" x14ac:dyDescent="0.25">
      <c r="B124" s="703" t="str">
        <f>'data countries EDGAR'!B109</f>
        <v>Italy, San Marino and the Holy See</v>
      </c>
      <c r="C124" s="690">
        <f>'data countries EDGAR'!N109</f>
        <v>331.78473884227998</v>
      </c>
      <c r="D124" s="704">
        <f>($C$16*'data countries EDGAR'!X109+(1-$C$16)*'data countries EDGAR'!W109)*'base data global budget'!$M$22</f>
        <v>4.4680277221847655</v>
      </c>
      <c r="E124" s="689">
        <f t="shared" si="8"/>
        <v>2048</v>
      </c>
      <c r="F124" s="705">
        <f>IF(ISNA(VLOOKUP($B124,'data countries EEA - global GCP'!$B$10:$T$50,'data countries EEA - global GCP'!$I$8,FALSE)),"-",VLOOKUP(B124,'data countries EEA - global GCP'!$B$10:$T$50,'data countries EEA - global GCP'!$I$8,FALSE))</f>
        <v>315.7355389376458</v>
      </c>
      <c r="G124" s="691">
        <f>IF(ISNA(VLOOKUP($B124,'data countries EEA - global GCP'!$B$10:T145,'data countries EEA - global GCP'!$I$8,FALSE)),"-",
($F$16*VLOOKUP($B124,'data countries EEA - global GCP'!$B$10:$T$50,'data countries EEA - global GCP'!$Q$8,FALSE)+(1-$F$16)*VLOOKUP($B124,'data countries EEA - global GCP'!$B$10:$T$50,'data countries EEA - global GCP'!$P$8,))
*$F$6)</f>
        <v>4.2528978786263112</v>
      </c>
      <c r="H124" s="689">
        <f t="shared" si="9"/>
        <v>2048</v>
      </c>
      <c r="J124" s="675">
        <f t="shared" si="10"/>
        <v>4.6339200916059058</v>
      </c>
      <c r="K124" s="677">
        <f t="shared" si="11"/>
        <v>4.4107656480951345</v>
      </c>
    </row>
    <row r="125" spans="2:11" x14ac:dyDescent="0.25">
      <c r="B125" s="703" t="str">
        <f>'data countries EDGAR'!B110</f>
        <v>Jamaica</v>
      </c>
      <c r="C125" s="690">
        <f>'data countries EDGAR'!N110</f>
        <v>8.4373044548791007</v>
      </c>
      <c r="D125" s="704">
        <f>($C$16*'data countries EDGAR'!X110+(1-$C$16)*'data countries EDGAR'!W110)*'base data global budget'!$M$22</f>
        <v>0.1620187759305429</v>
      </c>
      <c r="E125" s="689">
        <f t="shared" si="8"/>
        <v>2059</v>
      </c>
      <c r="F125" s="705" t="str">
        <f>IF(ISNA(VLOOKUP($B125,'data countries EEA - global GCP'!$B$10:$T$50,'data countries EEA - global GCP'!$I$8,FALSE)),"-",VLOOKUP(B125,'data countries EEA - global GCP'!$B$10:$T$50,'data countries EEA - global GCP'!$I$8,FALSE))</f>
        <v>-</v>
      </c>
      <c r="G125" s="691" t="str">
        <f>IF(ISNA(VLOOKUP($B125,'data countries EEA - global GCP'!$B$10:T146,'data countries EEA - global GCP'!$I$8,FALSE)),"-",
($F$16*VLOOKUP($B125,'data countries EEA - global GCP'!$B$10:$T$50,'data countries EEA - global GCP'!$Q$8,FALSE)+(1-$F$16)*VLOOKUP($B125,'data countries EEA - global GCP'!$B$10:$T$50,'data countries EEA - global GCP'!$P$8,))
*$F$6)</f>
        <v>-</v>
      </c>
      <c r="H125" s="689" t="str">
        <f t="shared" si="9"/>
        <v>-</v>
      </c>
      <c r="J125" s="675">
        <f t="shared" si="10"/>
        <v>0.16623742815798245</v>
      </c>
      <c r="K125" s="677" t="str">
        <f t="shared" si="11"/>
        <v>-</v>
      </c>
    </row>
    <row r="126" spans="2:11" x14ac:dyDescent="0.25">
      <c r="B126" s="703" t="str">
        <f>'data countries EDGAR'!B111</f>
        <v>Japan</v>
      </c>
      <c r="C126" s="690">
        <f>'data countries EDGAR'!N111</f>
        <v>1127.7445631027999</v>
      </c>
      <c r="D126" s="704">
        <f>($C$16*'data countries EDGAR'!X111+(1-$C$16)*'data countries EDGAR'!W111)*'base data global budget'!$M$22</f>
        <v>12.615029541847692</v>
      </c>
      <c r="E126" s="689">
        <f t="shared" si="8"/>
        <v>2043</v>
      </c>
      <c r="F126" s="705" t="str">
        <f>IF(ISNA(VLOOKUP($B126,'data countries EEA - global GCP'!$B$10:$T$50,'data countries EEA - global GCP'!$I$8,FALSE)),"-",VLOOKUP(B126,'data countries EEA - global GCP'!$B$10:$T$50,'data countries EEA - global GCP'!$I$8,FALSE))</f>
        <v>-</v>
      </c>
      <c r="G126" s="691" t="str">
        <f>IF(ISNA(VLOOKUP($B126,'data countries EEA - global GCP'!$B$10:T147,'data countries EEA - global GCP'!$I$8,FALSE)),"-",
($F$16*VLOOKUP($B126,'data countries EEA - global GCP'!$B$10:$T$50,'data countries EEA - global GCP'!$Q$8,FALSE)+(1-$F$16)*VLOOKUP($B126,'data countries EEA - global GCP'!$B$10:$T$50,'data countries EEA - global GCP'!$P$8,))
*$F$6)</f>
        <v>-</v>
      </c>
      <c r="H126" s="689" t="str">
        <f t="shared" si="9"/>
        <v>-</v>
      </c>
      <c r="J126" s="675">
        <f t="shared" si="10"/>
        <v>13.178901823399093</v>
      </c>
      <c r="K126" s="677" t="str">
        <f t="shared" si="11"/>
        <v>-</v>
      </c>
    </row>
    <row r="127" spans="2:11" x14ac:dyDescent="0.25">
      <c r="B127" s="703" t="str">
        <f>'data countries EDGAR'!B112</f>
        <v>Jordan</v>
      </c>
      <c r="C127" s="690">
        <f>'data countries EDGAR'!N112</f>
        <v>23.554572124696001</v>
      </c>
      <c r="D127" s="704">
        <f>($C$16*'data countries EDGAR'!X112+(1-$C$16)*'data countries EDGAR'!W112)*'base data global budget'!$M$22</f>
        <v>0.51990944589878685</v>
      </c>
      <c r="E127" s="689">
        <f t="shared" si="8"/>
        <v>2065</v>
      </c>
      <c r="F127" s="705" t="str">
        <f>IF(ISNA(VLOOKUP($B127,'data countries EEA - global GCP'!$B$10:$T$50,'data countries EEA - global GCP'!$I$8,FALSE)),"-",VLOOKUP(B127,'data countries EEA - global GCP'!$B$10:$T$50,'data countries EEA - global GCP'!$I$8,FALSE))</f>
        <v>-</v>
      </c>
      <c r="G127" s="691" t="str">
        <f>IF(ISNA(VLOOKUP($B127,'data countries EEA - global GCP'!$B$10:T148,'data countries EEA - global GCP'!$I$8,FALSE)),"-",
($F$16*VLOOKUP($B127,'data countries EEA - global GCP'!$B$10:$T$50,'data countries EEA - global GCP'!$Q$8,FALSE)+(1-$F$16)*VLOOKUP($B127,'data countries EEA - global GCP'!$B$10:$T$50,'data countries EEA - global GCP'!$P$8,))
*$F$6)</f>
        <v>-</v>
      </c>
      <c r="H127" s="689" t="str">
        <f t="shared" si="9"/>
        <v>-</v>
      </c>
      <c r="J127" s="675">
        <f t="shared" si="10"/>
        <v>0.53168673196113481</v>
      </c>
      <c r="K127" s="677" t="str">
        <f t="shared" si="11"/>
        <v>-</v>
      </c>
    </row>
    <row r="128" spans="2:11" x14ac:dyDescent="0.25">
      <c r="B128" s="703" t="str">
        <f>'data countries EDGAR'!B113</f>
        <v>Kazakhstan</v>
      </c>
      <c r="C128" s="690">
        <f>'data countries EDGAR'!N113</f>
        <v>214.68912958685999</v>
      </c>
      <c r="D128" s="704">
        <f>($C$16*'data countries EDGAR'!X113+(1-$C$16)*'data countries EDGAR'!W113)*'base data global budget'!$M$22</f>
        <v>2.2095110845189589</v>
      </c>
      <c r="E128" s="689">
        <f t="shared" si="8"/>
        <v>2042</v>
      </c>
      <c r="F128" s="705" t="str">
        <f>IF(ISNA(VLOOKUP($B128,'data countries EEA - global GCP'!$B$10:$T$50,'data countries EEA - global GCP'!$I$8,FALSE)),"-",VLOOKUP(B128,'data countries EEA - global GCP'!$B$10:$T$50,'data countries EEA - global GCP'!$I$8,FALSE))</f>
        <v>-</v>
      </c>
      <c r="G128" s="691" t="str">
        <f>IF(ISNA(VLOOKUP($B128,'data countries EEA - global GCP'!$B$10:T149,'data countries EEA - global GCP'!$I$8,FALSE)),"-",
($F$16*VLOOKUP($B128,'data countries EEA - global GCP'!$B$10:$T$50,'data countries EEA - global GCP'!$Q$8,FALSE)+(1-$F$16)*VLOOKUP($B128,'data countries EEA - global GCP'!$B$10:$T$50,'data countries EEA - global GCP'!$P$8,))
*$F$6)</f>
        <v>-</v>
      </c>
      <c r="H128" s="689" t="str">
        <f t="shared" si="9"/>
        <v>-</v>
      </c>
      <c r="J128" s="675">
        <f t="shared" si="10"/>
        <v>2.3168556493123891</v>
      </c>
      <c r="K128" s="677" t="str">
        <f t="shared" si="11"/>
        <v>-</v>
      </c>
    </row>
    <row r="129" spans="2:11" x14ac:dyDescent="0.25">
      <c r="B129" s="703" t="str">
        <f>'data countries EDGAR'!B114</f>
        <v>Kenya</v>
      </c>
      <c r="C129" s="690">
        <f>'data countries EDGAR'!N114</f>
        <v>19.415189619073999</v>
      </c>
      <c r="D129" s="704">
        <f>($C$16*'data countries EDGAR'!X114+(1-$C$16)*'data countries EDGAR'!W114)*'base data global budget'!$M$22</f>
        <v>1.9461286072434822</v>
      </c>
      <c r="E129" s="689">
        <f t="shared" si="8"/>
        <v>2221</v>
      </c>
      <c r="F129" s="705" t="str">
        <f>IF(ISNA(VLOOKUP($B129,'data countries EEA - global GCP'!$B$10:$T$50,'data countries EEA - global GCP'!$I$8,FALSE)),"-",VLOOKUP(B129,'data countries EEA - global GCP'!$B$10:$T$50,'data countries EEA - global GCP'!$I$8,FALSE))</f>
        <v>-</v>
      </c>
      <c r="G129" s="691" t="str">
        <f>IF(ISNA(VLOOKUP($B129,'data countries EEA - global GCP'!$B$10:T150,'data countries EEA - global GCP'!$I$8,FALSE)),"-",
($F$16*VLOOKUP($B129,'data countries EEA - global GCP'!$B$10:$T$50,'data countries EEA - global GCP'!$Q$8,FALSE)+(1-$F$16)*VLOOKUP($B129,'data countries EEA - global GCP'!$B$10:$T$50,'data countries EEA - global GCP'!$P$8,))
*$F$6)</f>
        <v>-</v>
      </c>
      <c r="H129" s="689" t="str">
        <f t="shared" si="9"/>
        <v>-</v>
      </c>
      <c r="J129" s="675">
        <f t="shared" si="10"/>
        <v>1.9558362020530193</v>
      </c>
      <c r="K129" s="677" t="str">
        <f t="shared" si="11"/>
        <v>-</v>
      </c>
    </row>
    <row r="130" spans="2:11" x14ac:dyDescent="0.25">
      <c r="B130" s="703" t="str">
        <f>'data countries EDGAR'!B115</f>
        <v>Kiribati</v>
      </c>
      <c r="C130" s="690">
        <f>'data countries EDGAR'!N115</f>
        <v>8.5928792958719996E-2</v>
      </c>
      <c r="D130" s="704">
        <f>($C$16*'data countries EDGAR'!X115+(1-$C$16)*'data countries EDGAR'!W115)*'base data global budget'!$M$22</f>
        <v>4.7888887019872659E-3</v>
      </c>
      <c r="E130" s="689">
        <f t="shared" si="8"/>
        <v>2132</v>
      </c>
      <c r="F130" s="705" t="str">
        <f>IF(ISNA(VLOOKUP($B130,'data countries EEA - global GCP'!$B$10:$T$50,'data countries EEA - global GCP'!$I$8,FALSE)),"-",VLOOKUP(B130,'data countries EEA - global GCP'!$B$10:$T$50,'data countries EEA - global GCP'!$I$8,FALSE))</f>
        <v>-</v>
      </c>
      <c r="G130" s="691" t="str">
        <f>IF(ISNA(VLOOKUP($B130,'data countries EEA - global GCP'!$B$10:T151,'data countries EEA - global GCP'!$I$8,FALSE)),"-",
($F$16*VLOOKUP($B130,'data countries EEA - global GCP'!$B$10:$T$50,'data countries EEA - global GCP'!$Q$8,FALSE)+(1-$F$16)*VLOOKUP($B130,'data countries EEA - global GCP'!$B$10:$T$50,'data countries EEA - global GCP'!$P$8,))
*$F$6)</f>
        <v>-</v>
      </c>
      <c r="H130" s="689" t="str">
        <f t="shared" si="9"/>
        <v>-</v>
      </c>
      <c r="J130" s="675">
        <f t="shared" si="10"/>
        <v>4.831853098466626E-3</v>
      </c>
      <c r="K130" s="677" t="str">
        <f t="shared" si="11"/>
        <v>-</v>
      </c>
    </row>
    <row r="131" spans="2:11" x14ac:dyDescent="0.25">
      <c r="B131" s="703" t="str">
        <f>'data countries EDGAR'!B116</f>
        <v>Kuwait</v>
      </c>
      <c r="C131" s="690">
        <f>'data countries EDGAR'!N116</f>
        <v>98.204141981410004</v>
      </c>
      <c r="D131" s="704">
        <f>($C$16*'data countries EDGAR'!X116+(1-$C$16)*'data countries EDGAR'!W116)*'base data global budget'!$M$22</f>
        <v>0.86361095476381933</v>
      </c>
      <c r="E131" s="689">
        <f t="shared" si="8"/>
        <v>2039</v>
      </c>
      <c r="F131" s="705" t="str">
        <f>IF(ISNA(VLOOKUP($B131,'data countries EEA - global GCP'!$B$10:$T$50,'data countries EEA - global GCP'!$I$8,FALSE)),"-",VLOOKUP(B131,'data countries EEA - global GCP'!$B$10:$T$50,'data countries EEA - global GCP'!$I$8,FALSE))</f>
        <v>-</v>
      </c>
      <c r="G131" s="691" t="str">
        <f>IF(ISNA(VLOOKUP($B131,'data countries EEA - global GCP'!$B$10:T152,'data countries EEA - global GCP'!$I$8,FALSE)),"-",
($F$16*VLOOKUP($B131,'data countries EEA - global GCP'!$B$10:$T$50,'data countries EEA - global GCP'!$Q$8,FALSE)+(1-$F$16)*VLOOKUP($B131,'data countries EEA - global GCP'!$B$10:$T$50,'data countries EEA - global GCP'!$P$8,))
*$F$6)</f>
        <v>-</v>
      </c>
      <c r="H131" s="689" t="str">
        <f t="shared" si="9"/>
        <v>-</v>
      </c>
      <c r="J131" s="675">
        <f t="shared" si="10"/>
        <v>0.91271302575452429</v>
      </c>
      <c r="K131" s="677" t="str">
        <f t="shared" si="11"/>
        <v>-</v>
      </c>
    </row>
    <row r="132" spans="2:11" x14ac:dyDescent="0.25">
      <c r="B132" s="703" t="str">
        <f>'data countries EDGAR'!B117</f>
        <v>Kyrgyzstan</v>
      </c>
      <c r="C132" s="690">
        <f>'data countries EDGAR'!N117</f>
        <v>10.161400345981001</v>
      </c>
      <c r="D132" s="704">
        <f>($C$16*'data countries EDGAR'!X117+(1-$C$16)*'data countries EDGAR'!W117)*'base data global budget'!$M$22</f>
        <v>0.28906717131397286</v>
      </c>
      <c r="E132" s="689">
        <f t="shared" si="8"/>
        <v>2078</v>
      </c>
      <c r="F132" s="705" t="str">
        <f>IF(ISNA(VLOOKUP($B132,'data countries EEA - global GCP'!$B$10:$T$50,'data countries EEA - global GCP'!$I$8,FALSE)),"-",VLOOKUP(B132,'data countries EEA - global GCP'!$B$10:$T$50,'data countries EEA - global GCP'!$I$8,FALSE))</f>
        <v>-</v>
      </c>
      <c r="G132" s="691" t="str">
        <f>IF(ISNA(VLOOKUP($B132,'data countries EEA - global GCP'!$B$10:T153,'data countries EEA - global GCP'!$I$8,FALSE)),"-",
($F$16*VLOOKUP($B132,'data countries EEA - global GCP'!$B$10:$T$50,'data countries EEA - global GCP'!$Q$8,FALSE)+(1-$F$16)*VLOOKUP($B132,'data countries EEA - global GCP'!$B$10:$T$50,'data countries EEA - global GCP'!$P$8,))
*$F$6)</f>
        <v>-</v>
      </c>
      <c r="H132" s="689" t="str">
        <f t="shared" si="9"/>
        <v>-</v>
      </c>
      <c r="J132" s="675">
        <f t="shared" si="10"/>
        <v>0.29414787148696336</v>
      </c>
      <c r="K132" s="677" t="str">
        <f t="shared" si="11"/>
        <v>-</v>
      </c>
    </row>
    <row r="133" spans="2:11" x14ac:dyDescent="0.25">
      <c r="B133" s="703" t="str">
        <f>'data countries EDGAR'!B118</f>
        <v>Laos</v>
      </c>
      <c r="C133" s="690">
        <f>'data countries EDGAR'!N118</f>
        <v>19.349308132657001</v>
      </c>
      <c r="D133" s="704">
        <f>($C$16*'data countries EDGAR'!X118+(1-$C$16)*'data countries EDGAR'!W118)*'base data global budget'!$M$22</f>
        <v>0.38535109277007978</v>
      </c>
      <c r="E133" s="689">
        <f t="shared" si="8"/>
        <v>2061</v>
      </c>
      <c r="F133" s="705" t="str">
        <f>IF(ISNA(VLOOKUP($B133,'data countries EEA - global GCP'!$B$10:$T$50,'data countries EEA - global GCP'!$I$8,FALSE)),"-",VLOOKUP(B133,'data countries EEA - global GCP'!$B$10:$T$50,'data countries EEA - global GCP'!$I$8,FALSE))</f>
        <v>-</v>
      </c>
      <c r="G133" s="691" t="str">
        <f>IF(ISNA(VLOOKUP($B133,'data countries EEA - global GCP'!$B$10:T154,'data countries EEA - global GCP'!$I$8,FALSE)),"-",
($F$16*VLOOKUP($B133,'data countries EEA - global GCP'!$B$10:$T$50,'data countries EEA - global GCP'!$Q$8,FALSE)+(1-$F$16)*VLOOKUP($B133,'data countries EEA - global GCP'!$B$10:$T$50,'data countries EEA - global GCP'!$P$8,))
*$F$6)</f>
        <v>-</v>
      </c>
      <c r="H133" s="689" t="str">
        <f t="shared" si="9"/>
        <v>-</v>
      </c>
      <c r="J133" s="675">
        <f t="shared" si="10"/>
        <v>0.39502574683640829</v>
      </c>
      <c r="K133" s="677" t="str">
        <f t="shared" si="11"/>
        <v>-</v>
      </c>
    </row>
    <row r="134" spans="2:11" x14ac:dyDescent="0.25">
      <c r="B134" s="703" t="str">
        <f>'data countries EDGAR'!B119</f>
        <v>Latvia</v>
      </c>
      <c r="C134" s="690">
        <f>'data countries EDGAR'!N119</f>
        <v>7.8710385544003003</v>
      </c>
      <c r="D134" s="704">
        <f>($C$16*'data countries EDGAR'!X119+(1-$C$16)*'data countries EDGAR'!W119)*'base data global budget'!$M$22</f>
        <v>0.12349285131195678</v>
      </c>
      <c r="E134" s="689">
        <f t="shared" si="8"/>
        <v>2052</v>
      </c>
      <c r="F134" s="705">
        <f>IF(ISNA(VLOOKUP($B134,'data countries EEA - global GCP'!$B$10:$T$50,'data countries EEA - global GCP'!$I$8,FALSE)),"-",VLOOKUP(B134,'data countries EEA - global GCP'!$B$10:$T$50,'data countries EEA - global GCP'!$I$8,FALSE))</f>
        <v>5.3769019439527304</v>
      </c>
      <c r="G134" s="691">
        <f>IF(ISNA(VLOOKUP($B134,'data countries EEA - global GCP'!$B$10:T155,'data countries EEA - global GCP'!$I$8,FALSE)),"-",
($F$16*VLOOKUP($B134,'data countries EEA - global GCP'!$B$10:$T$50,'data countries EEA - global GCP'!$Q$8,FALSE)+(1-$F$16)*VLOOKUP($B134,'data countries EEA - global GCP'!$B$10:$T$50,'data countries EEA - global GCP'!$P$8,))
*$F$6)</f>
        <v>0.10440025591949013</v>
      </c>
      <c r="H134" s="689">
        <f t="shared" si="9"/>
        <v>2060</v>
      </c>
      <c r="J134" s="675">
        <f t="shared" si="10"/>
        <v>0.12742837058915693</v>
      </c>
      <c r="K134" s="677">
        <f t="shared" si="11"/>
        <v>0.1070887068914665</v>
      </c>
    </row>
    <row r="135" spans="2:11" x14ac:dyDescent="0.25">
      <c r="B135" s="703" t="str">
        <f>'data countries EDGAR'!B120</f>
        <v>Lebanon</v>
      </c>
      <c r="C135" s="690">
        <f>'data countries EDGAR'!N120</f>
        <v>27.024040461180999</v>
      </c>
      <c r="D135" s="704">
        <f>($C$16*'data countries EDGAR'!X120+(1-$C$16)*'data countries EDGAR'!W120)*'base data global budget'!$M$22</f>
        <v>0.40686815539170579</v>
      </c>
      <c r="E135" s="689">
        <f t="shared" si="8"/>
        <v>2051</v>
      </c>
      <c r="F135" s="705" t="str">
        <f>IF(ISNA(VLOOKUP($B135,'data countries EEA - global GCP'!$B$10:$T$50,'data countries EEA - global GCP'!$I$8,FALSE)),"-",VLOOKUP(B135,'data countries EEA - global GCP'!$B$10:$T$50,'data countries EEA - global GCP'!$I$8,FALSE))</f>
        <v>-</v>
      </c>
      <c r="G135" s="691" t="str">
        <f>IF(ISNA(VLOOKUP($B135,'data countries EEA - global GCP'!$B$10:T156,'data countries EEA - global GCP'!$I$8,FALSE)),"-",
($F$16*VLOOKUP($B135,'data countries EEA - global GCP'!$B$10:$T$50,'data countries EEA - global GCP'!$Q$8,FALSE)+(1-$F$16)*VLOOKUP($B135,'data countries EEA - global GCP'!$B$10:$T$50,'data countries EEA - global GCP'!$P$8,))
*$F$6)</f>
        <v>-</v>
      </c>
      <c r="H135" s="689" t="str">
        <f t="shared" si="9"/>
        <v>-</v>
      </c>
      <c r="J135" s="675">
        <f t="shared" si="10"/>
        <v>0.42038017562229629</v>
      </c>
      <c r="K135" s="677" t="str">
        <f t="shared" si="11"/>
        <v>-</v>
      </c>
    </row>
    <row r="136" spans="2:11" x14ac:dyDescent="0.25">
      <c r="B136" s="703" t="str">
        <f>'data countries EDGAR'!B121</f>
        <v>Lesotho</v>
      </c>
      <c r="C136" s="690">
        <f>'data countries EDGAR'!N121</f>
        <v>0.70220156275389001</v>
      </c>
      <c r="D136" s="704">
        <f>($C$16*'data countries EDGAR'!X121+(1-$C$16)*'data countries EDGAR'!W121)*'base data global budget'!$M$22</f>
        <v>8.4354948825113227E-2</v>
      </c>
      <c r="E136" s="689">
        <f t="shared" si="8"/>
        <v>2261</v>
      </c>
      <c r="F136" s="705" t="str">
        <f>IF(ISNA(VLOOKUP($B136,'data countries EEA - global GCP'!$B$10:$T$50,'data countries EEA - global GCP'!$I$8,FALSE)),"-",VLOOKUP(B136,'data countries EEA - global GCP'!$B$10:$T$50,'data countries EEA - global GCP'!$I$8,FALSE))</f>
        <v>-</v>
      </c>
      <c r="G136" s="691" t="str">
        <f>IF(ISNA(VLOOKUP($B136,'data countries EEA - global GCP'!$B$10:T157,'data countries EEA - global GCP'!$I$8,FALSE)),"-",
($F$16*VLOOKUP($B136,'data countries EEA - global GCP'!$B$10:$T$50,'data countries EEA - global GCP'!$Q$8,FALSE)+(1-$F$16)*VLOOKUP($B136,'data countries EEA - global GCP'!$B$10:$T$50,'data countries EEA - global GCP'!$P$8,))
*$F$6)</f>
        <v>-</v>
      </c>
      <c r="H136" s="689" t="str">
        <f t="shared" si="9"/>
        <v>-</v>
      </c>
      <c r="J136" s="675">
        <f t="shared" si="10"/>
        <v>8.4706049606490169E-2</v>
      </c>
      <c r="K136" s="677" t="str">
        <f t="shared" si="11"/>
        <v>-</v>
      </c>
    </row>
    <row r="137" spans="2:11" x14ac:dyDescent="0.25">
      <c r="B137" s="703" t="str">
        <f>'data countries EDGAR'!B122</f>
        <v>Liberia</v>
      </c>
      <c r="C137" s="690">
        <f>'data countries EDGAR'!N122</f>
        <v>1.3862799333271001</v>
      </c>
      <c r="D137" s="704">
        <f>($C$16*'data countries EDGAR'!X122+(1-$C$16)*'data countries EDGAR'!W122)*'base data global budget'!$M$22</f>
        <v>0.18213651882548479</v>
      </c>
      <c r="E137" s="689">
        <f t="shared" si="8"/>
        <v>2284</v>
      </c>
      <c r="F137" s="705" t="str">
        <f>IF(ISNA(VLOOKUP($B137,'data countries EEA - global GCP'!$B$10:$T$50,'data countries EEA - global GCP'!$I$8,FALSE)),"-",VLOOKUP(B137,'data countries EEA - global GCP'!$B$10:$T$50,'data countries EEA - global GCP'!$I$8,FALSE))</f>
        <v>-</v>
      </c>
      <c r="G137" s="691" t="str">
        <f>IF(ISNA(VLOOKUP($B137,'data countries EEA - global GCP'!$B$10:T158,'data countries EEA - global GCP'!$I$8,FALSE)),"-",
($F$16*VLOOKUP($B137,'data countries EEA - global GCP'!$B$10:$T$50,'data countries EEA - global GCP'!$Q$8,FALSE)+(1-$F$16)*VLOOKUP($B137,'data countries EEA - global GCP'!$B$10:$T$50,'data countries EEA - global GCP'!$P$8,))
*$F$6)</f>
        <v>-</v>
      </c>
      <c r="H137" s="689" t="str">
        <f t="shared" si="9"/>
        <v>-</v>
      </c>
      <c r="J137" s="675">
        <f t="shared" si="10"/>
        <v>0.18282965879214833</v>
      </c>
      <c r="K137" s="677" t="str">
        <f t="shared" si="11"/>
        <v>-</v>
      </c>
    </row>
    <row r="138" spans="2:11" x14ac:dyDescent="0.25">
      <c r="B138" s="703" t="str">
        <f>'data countries EDGAR'!B123</f>
        <v>Libya</v>
      </c>
      <c r="C138" s="690">
        <f>'data countries EDGAR'!N123</f>
        <v>57.818357580331003</v>
      </c>
      <c r="D138" s="704">
        <f>($C$16*'data countries EDGAR'!X123+(1-$C$16)*'data countries EDGAR'!W123)*'base data global budget'!$M$22</f>
        <v>0.64904602881501217</v>
      </c>
      <c r="E138" s="689">
        <f t="shared" si="8"/>
        <v>2043</v>
      </c>
      <c r="F138" s="705" t="str">
        <f>IF(ISNA(VLOOKUP($B138,'data countries EEA - global GCP'!$B$10:$T$50,'data countries EEA - global GCP'!$I$8,FALSE)),"-",VLOOKUP(B138,'data countries EEA - global GCP'!$B$10:$T$50,'data countries EEA - global GCP'!$I$8,FALSE))</f>
        <v>-</v>
      </c>
      <c r="G138" s="691" t="str">
        <f>IF(ISNA(VLOOKUP($B138,'data countries EEA - global GCP'!$B$10:T159,'data countries EEA - global GCP'!$I$8,FALSE)),"-",
($F$16*VLOOKUP($B138,'data countries EEA - global GCP'!$B$10:$T$50,'data countries EEA - global GCP'!$Q$8,FALSE)+(1-$F$16)*VLOOKUP($B138,'data countries EEA - global GCP'!$B$10:$T$50,'data countries EEA - global GCP'!$P$8,))
*$F$6)</f>
        <v>-</v>
      </c>
      <c r="H138" s="689" t="str">
        <f t="shared" si="9"/>
        <v>-</v>
      </c>
      <c r="J138" s="675">
        <f t="shared" si="10"/>
        <v>0.67795520760517769</v>
      </c>
      <c r="K138" s="677" t="str">
        <f t="shared" si="11"/>
        <v>-</v>
      </c>
    </row>
    <row r="139" spans="2:11" x14ac:dyDescent="0.25">
      <c r="B139" s="703" t="str">
        <f>'data countries EDGAR'!B124</f>
        <v>Lithuania</v>
      </c>
      <c r="C139" s="690">
        <f>'data countries EDGAR'!N124</f>
        <v>14.289819259669001</v>
      </c>
      <c r="D139" s="704">
        <f>($C$16*'data countries EDGAR'!X124+(1-$C$16)*'data countries EDGAR'!W124)*'base data global budget'!$M$22</f>
        <v>0.20328807679964325</v>
      </c>
      <c r="E139" s="689">
        <f t="shared" si="8"/>
        <v>2049</v>
      </c>
      <c r="F139" s="705">
        <f>IF(ISNA(VLOOKUP($B139,'data countries EEA - global GCP'!$B$10:$T$50,'data countries EEA - global GCP'!$I$8,FALSE)),"-",VLOOKUP(B139,'data countries EEA - global GCP'!$B$10:$T$50,'data countries EEA - global GCP'!$I$8,FALSE))</f>
        <v>8.6704693106604722</v>
      </c>
      <c r="G139" s="691">
        <f>IF(ISNA(VLOOKUP($B139,'data countries EEA - global GCP'!$B$10:T160,'data countries EEA - global GCP'!$I$8,FALSE)),"-",
($F$16*VLOOKUP($B139,'data countries EEA - global GCP'!$B$10:$T$50,'data countries EEA - global GCP'!$Q$8,FALSE)+(1-$F$16)*VLOOKUP($B139,'data countries EEA - global GCP'!$B$10:$T$50,'data countries EEA - global GCP'!$P$8,))
*$F$6)</f>
        <v>0.15793771016870303</v>
      </c>
      <c r="H139" s="689">
        <f t="shared" si="9"/>
        <v>2057</v>
      </c>
      <c r="J139" s="675">
        <f t="shared" si="10"/>
        <v>0.21043298642947775</v>
      </c>
      <c r="K139" s="677">
        <f t="shared" si="11"/>
        <v>0.16227294482403326</v>
      </c>
    </row>
    <row r="140" spans="2:11" x14ac:dyDescent="0.25">
      <c r="B140" s="703" t="str">
        <f>'data countries EDGAR'!B125</f>
        <v>Luxembourg</v>
      </c>
      <c r="C140" s="690">
        <f>'data countries EDGAR'!N125</f>
        <v>9.6735277143078999</v>
      </c>
      <c r="D140" s="704">
        <f>($C$16*'data countries EDGAR'!X125+(1-$C$16)*'data countries EDGAR'!W125)*'base data global budget'!$M$22</f>
        <v>9.1236178523774483E-2</v>
      </c>
      <c r="E140" s="689">
        <f t="shared" si="8"/>
        <v>2040</v>
      </c>
      <c r="F140" s="705">
        <f>IF(ISNA(VLOOKUP($B140,'data countries EEA - global GCP'!$B$10:$T$50,'data countries EEA - global GCP'!$I$8,FALSE)),"-",VLOOKUP(B140,'data countries EEA - global GCP'!$B$10:$T$50,'data countries EEA - global GCP'!$I$8,FALSE))</f>
        <v>11.195661653391976</v>
      </c>
      <c r="G140" s="691">
        <f>IF(ISNA(VLOOKUP($B140,'data countries EEA - global GCP'!$B$10:T161,'data countries EEA - global GCP'!$I$8,FALSE)),"-",
($F$16*VLOOKUP($B140,'data countries EEA - global GCP'!$B$10:$T$50,'data countries EEA - global GCP'!$Q$8,FALSE)+(1-$F$16)*VLOOKUP($B140,'data countries EEA - global GCP'!$B$10:$T$50,'data countries EEA - global GCP'!$P$8,))
*$F$6)</f>
        <v>9.7387412174342255E-2</v>
      </c>
      <c r="H140" s="689">
        <f t="shared" si="9"/>
        <v>2038</v>
      </c>
      <c r="J140" s="675">
        <f t="shared" si="10"/>
        <v>9.6072942380928436E-2</v>
      </c>
      <c r="K140" s="677">
        <f t="shared" si="11"/>
        <v>0.10298524300103824</v>
      </c>
    </row>
    <row r="141" spans="2:11" x14ac:dyDescent="0.25">
      <c r="B141" s="703" t="str">
        <f>'data countries EDGAR'!B126</f>
        <v>Macao</v>
      </c>
      <c r="C141" s="690">
        <f>'data countries EDGAR'!N126</f>
        <v>2.7162305056246998</v>
      </c>
      <c r="D141" s="704">
        <f>($C$16*'data countries EDGAR'!X126+(1-$C$16)*'data countries EDGAR'!W126)*'base data global budget'!$M$22</f>
        <v>4.2014453047937592E-2</v>
      </c>
      <c r="E141" s="689">
        <f t="shared" si="8"/>
        <v>2052</v>
      </c>
      <c r="F141" s="705" t="str">
        <f>IF(ISNA(VLOOKUP($B141,'data countries EEA - global GCP'!$B$10:$T$50,'data countries EEA - global GCP'!$I$8,FALSE)),"-",VLOOKUP(B141,'data countries EEA - global GCP'!$B$10:$T$50,'data countries EEA - global GCP'!$I$8,FALSE))</f>
        <v>-</v>
      </c>
      <c r="G141" s="691" t="str">
        <f>IF(ISNA(VLOOKUP($B141,'data countries EEA - global GCP'!$B$10:T162,'data countries EEA - global GCP'!$I$8,FALSE)),"-",
($F$16*VLOOKUP($B141,'data countries EEA - global GCP'!$B$10:$T$50,'data countries EEA - global GCP'!$Q$8,FALSE)+(1-$F$16)*VLOOKUP($B141,'data countries EEA - global GCP'!$B$10:$T$50,'data countries EEA - global GCP'!$P$8,))
*$F$6)</f>
        <v>-</v>
      </c>
      <c r="H141" s="689" t="str">
        <f t="shared" si="9"/>
        <v>-</v>
      </c>
      <c r="J141" s="675">
        <f t="shared" si="10"/>
        <v>4.3372568300749939E-2</v>
      </c>
      <c r="K141" s="677" t="str">
        <f t="shared" si="11"/>
        <v>-</v>
      </c>
    </row>
    <row r="142" spans="2:11" x14ac:dyDescent="0.25">
      <c r="B142" s="703" t="str">
        <f>'data countries EDGAR'!B127</f>
        <v>Madagascar</v>
      </c>
      <c r="C142" s="690">
        <f>'data countries EDGAR'!N127</f>
        <v>4.0002982305526</v>
      </c>
      <c r="D142" s="704">
        <f>($C$16*'data countries EDGAR'!X127+(1-$C$16)*'data countries EDGAR'!W127)*'base data global budget'!$M$22</f>
        <v>0.96120486199389776</v>
      </c>
      <c r="E142" s="689">
        <f t="shared" si="8"/>
        <v>2502</v>
      </c>
      <c r="F142" s="705" t="str">
        <f>IF(ISNA(VLOOKUP($B142,'data countries EEA - global GCP'!$B$10:$T$50,'data countries EEA - global GCP'!$I$8,FALSE)),"-",VLOOKUP(B142,'data countries EEA - global GCP'!$B$10:$T$50,'data countries EEA - global GCP'!$I$8,FALSE))</f>
        <v>-</v>
      </c>
      <c r="G142" s="691" t="str">
        <f>IF(ISNA(VLOOKUP($B142,'data countries EEA - global GCP'!$B$10:T163,'data countries EEA - global GCP'!$I$8,FALSE)),"-",
($F$16*VLOOKUP($B142,'data countries EEA - global GCP'!$B$10:$T$50,'data countries EEA - global GCP'!$Q$8,FALSE)+(1-$F$16)*VLOOKUP($B142,'data countries EEA - global GCP'!$B$10:$T$50,'data countries EEA - global GCP'!$P$8,))
*$F$6)</f>
        <v>-</v>
      </c>
      <c r="H142" s="689" t="str">
        <f t="shared" si="9"/>
        <v>-</v>
      </c>
      <c r="J142" s="675">
        <f t="shared" si="10"/>
        <v>0.96320501110917411</v>
      </c>
      <c r="K142" s="677" t="str">
        <f t="shared" si="11"/>
        <v>-</v>
      </c>
    </row>
    <row r="143" spans="2:11" x14ac:dyDescent="0.25">
      <c r="B143" s="703" t="str">
        <f>'data countries EDGAR'!B128</f>
        <v>Malawi</v>
      </c>
      <c r="C143" s="690">
        <f>'data countries EDGAR'!N128</f>
        <v>5.4980559838116001</v>
      </c>
      <c r="D143" s="704">
        <f>($C$16*'data countries EDGAR'!X128+(1-$C$16)*'data countries EDGAR'!W128)*'base data global budget'!$M$22</f>
        <v>0.72156276205017011</v>
      </c>
      <c r="E143" s="689">
        <f t="shared" si="8"/>
        <v>2283</v>
      </c>
      <c r="F143" s="705" t="str">
        <f>IF(ISNA(VLOOKUP($B143,'data countries EEA - global GCP'!$B$10:$T$50,'data countries EEA - global GCP'!$I$8,FALSE)),"-",VLOOKUP(B143,'data countries EEA - global GCP'!$B$10:$T$50,'data countries EEA - global GCP'!$I$8,FALSE))</f>
        <v>-</v>
      </c>
      <c r="G143" s="691" t="str">
        <f>IF(ISNA(VLOOKUP($B143,'data countries EEA - global GCP'!$B$10:T164,'data countries EEA - global GCP'!$I$8,FALSE)),"-",
($F$16*VLOOKUP($B143,'data countries EEA - global GCP'!$B$10:$T$50,'data countries EEA - global GCP'!$Q$8,FALSE)+(1-$F$16)*VLOOKUP($B143,'data countries EEA - global GCP'!$B$10:$T$50,'data countries EEA - global GCP'!$P$8,))
*$F$6)</f>
        <v>-</v>
      </c>
      <c r="H143" s="689" t="str">
        <f t="shared" si="9"/>
        <v>-</v>
      </c>
      <c r="J143" s="675">
        <f t="shared" si="10"/>
        <v>0.72431179004207591</v>
      </c>
      <c r="K143" s="677" t="str">
        <f t="shared" si="11"/>
        <v>-</v>
      </c>
    </row>
    <row r="144" spans="2:11" x14ac:dyDescent="0.25">
      <c r="B144" s="703" t="str">
        <f>'data countries EDGAR'!B129</f>
        <v>Malaysia</v>
      </c>
      <c r="C144" s="690">
        <f>'data countries EDGAR'!N129</f>
        <v>254.42335830053</v>
      </c>
      <c r="D144" s="704">
        <f>($C$16*'data countries EDGAR'!X129+(1-$C$16)*'data countries EDGAR'!W129)*'base data global budget'!$M$22</f>
        <v>2.9785451840045005</v>
      </c>
      <c r="E144" s="689">
        <f t="shared" si="8"/>
        <v>2044</v>
      </c>
      <c r="F144" s="705" t="str">
        <f>IF(ISNA(VLOOKUP($B144,'data countries EEA - global GCP'!$B$10:$T$50,'data countries EEA - global GCP'!$I$8,FALSE)),"-",VLOOKUP(B144,'data countries EEA - global GCP'!$B$10:$T$50,'data countries EEA - global GCP'!$I$8,FALSE))</f>
        <v>-</v>
      </c>
      <c r="G144" s="691" t="str">
        <f>IF(ISNA(VLOOKUP($B144,'data countries EEA - global GCP'!$B$10:T165,'data countries EEA - global GCP'!$I$8,FALSE)),"-",
($F$16*VLOOKUP($B144,'data countries EEA - global GCP'!$B$10:$T$50,'data countries EEA - global GCP'!$Q$8,FALSE)+(1-$F$16)*VLOOKUP($B144,'data countries EEA - global GCP'!$B$10:$T$50,'data countries EEA - global GCP'!$P$8,))
*$F$6)</f>
        <v>-</v>
      </c>
      <c r="H144" s="689" t="str">
        <f t="shared" si="9"/>
        <v>-</v>
      </c>
      <c r="J144" s="675">
        <f t="shared" si="10"/>
        <v>3.1057568631547654</v>
      </c>
      <c r="K144" s="677" t="str">
        <f t="shared" si="11"/>
        <v>-</v>
      </c>
    </row>
    <row r="145" spans="2:11" x14ac:dyDescent="0.25">
      <c r="B145" s="703" t="str">
        <f>'data countries EDGAR'!B130</f>
        <v>Maldives</v>
      </c>
      <c r="C145" s="690">
        <f>'data countries EDGAR'!N130</f>
        <v>2.5345367498353002</v>
      </c>
      <c r="D145" s="704">
        <f>($C$16*'data countries EDGAR'!X130+(1-$C$16)*'data countries EDGAR'!W130)*'base data global budget'!$M$22</f>
        <v>3.411018232054689E-2</v>
      </c>
      <c r="E145" s="689">
        <f t="shared" si="8"/>
        <v>2048</v>
      </c>
      <c r="F145" s="705" t="str">
        <f>IF(ISNA(VLOOKUP($B145,'data countries EEA - global GCP'!$B$10:$T$50,'data countries EEA - global GCP'!$I$8,FALSE)),"-",VLOOKUP(B145,'data countries EEA - global GCP'!$B$10:$T$50,'data countries EEA - global GCP'!$I$8,FALSE))</f>
        <v>-</v>
      </c>
      <c r="G145" s="691" t="str">
        <f>IF(ISNA(VLOOKUP($B145,'data countries EEA - global GCP'!$B$10:T166,'data countries EEA - global GCP'!$I$8,FALSE)),"-",
($F$16*VLOOKUP($B145,'data countries EEA - global GCP'!$B$10:$T$50,'data countries EEA - global GCP'!$Q$8,FALSE)+(1-$F$16)*VLOOKUP($B145,'data countries EEA - global GCP'!$B$10:$T$50,'data countries EEA - global GCP'!$P$8,))
*$F$6)</f>
        <v>-</v>
      </c>
      <c r="H145" s="689" t="str">
        <f t="shared" si="9"/>
        <v>-</v>
      </c>
      <c r="J145" s="675">
        <f t="shared" si="10"/>
        <v>3.5377450695464538E-2</v>
      </c>
      <c r="K145" s="677" t="str">
        <f t="shared" si="11"/>
        <v>-</v>
      </c>
    </row>
    <row r="146" spans="2:11" x14ac:dyDescent="0.25">
      <c r="B146" s="703" t="str">
        <f>'data countries EDGAR'!B131</f>
        <v>Mali</v>
      </c>
      <c r="C146" s="690">
        <f>'data countries EDGAR'!N131</f>
        <v>5.7856767070612998</v>
      </c>
      <c r="D146" s="704">
        <f>($C$16*'data countries EDGAR'!X131+(1-$C$16)*'data countries EDGAR'!W131)*'base data global budget'!$M$22</f>
        <v>0.7226390500065496</v>
      </c>
      <c r="E146" s="689">
        <f t="shared" si="8"/>
        <v>2271</v>
      </c>
      <c r="F146" s="705" t="str">
        <f>IF(ISNA(VLOOKUP($B146,'data countries EEA - global GCP'!$B$10:$T$50,'data countries EEA - global GCP'!$I$8,FALSE)),"-",VLOOKUP(B146,'data countries EEA - global GCP'!$B$10:$T$50,'data countries EEA - global GCP'!$I$8,FALSE))</f>
        <v>-</v>
      </c>
      <c r="G146" s="691" t="str">
        <f>IF(ISNA(VLOOKUP($B146,'data countries EEA - global GCP'!$B$10:T167,'data countries EEA - global GCP'!$I$8,FALSE)),"-",
($F$16*VLOOKUP($B146,'data countries EEA - global GCP'!$B$10:$T$50,'data countries EEA - global GCP'!$Q$8,FALSE)+(1-$F$16)*VLOOKUP($B146,'data countries EEA - global GCP'!$B$10:$T$50,'data countries EEA - global GCP'!$P$8,))
*$F$6)</f>
        <v>-</v>
      </c>
      <c r="H146" s="689" t="str">
        <f t="shared" si="9"/>
        <v>-</v>
      </c>
      <c r="J146" s="675">
        <f t="shared" si="10"/>
        <v>0.7255318883600802</v>
      </c>
      <c r="K146" s="677" t="str">
        <f t="shared" si="11"/>
        <v>-</v>
      </c>
    </row>
    <row r="147" spans="2:11" x14ac:dyDescent="0.25">
      <c r="B147" s="703" t="str">
        <f>'data countries EDGAR'!B132</f>
        <v>Malta</v>
      </c>
      <c r="C147" s="690">
        <f>'data countries EDGAR'!N132</f>
        <v>1.6724885724795999</v>
      </c>
      <c r="D147" s="704">
        <f>($C$16*'data countries EDGAR'!X132+(1-$C$16)*'data countries EDGAR'!W132)*'base data global budget'!$M$22</f>
        <v>2.7179155199297297E-2</v>
      </c>
      <c r="E147" s="689">
        <f t="shared" si="8"/>
        <v>2054</v>
      </c>
      <c r="F147" s="705">
        <f>IF(ISNA(VLOOKUP($B147,'data countries EEA - global GCP'!$B$10:$T$50,'data countries EEA - global GCP'!$I$8,FALSE)),"-",VLOOKUP(B147,'data countries EEA - global GCP'!$B$10:$T$50,'data countries EEA - global GCP'!$I$8,FALSE))</f>
        <v>9.4388472876727221</v>
      </c>
      <c r="G147" s="691">
        <f>IF(ISNA(VLOOKUP($B147,'data countries EEA - global GCP'!$B$10:T168,'data countries EEA - global GCP'!$I$8,FALSE)),"-",
($F$16*VLOOKUP($B147,'data countries EEA - global GCP'!$B$10:$T$50,'data countries EEA - global GCP'!$Q$8,FALSE)+(1-$F$16)*VLOOKUP($B147,'data countries EEA - global GCP'!$B$10:$T$50,'data countries EEA - global GCP'!$P$8,))
*$F$6)</f>
        <v>8.1440438183206454E-2</v>
      </c>
      <c r="H147" s="689">
        <f t="shared" si="9"/>
        <v>2038</v>
      </c>
      <c r="J147" s="675">
        <f t="shared" si="10"/>
        <v>2.8015399485537096E-2</v>
      </c>
      <c r="K147" s="677">
        <f t="shared" si="11"/>
        <v>8.6159861827042813E-2</v>
      </c>
    </row>
    <row r="148" spans="2:11" x14ac:dyDescent="0.25">
      <c r="B148" s="703" t="str">
        <f>'data countries EDGAR'!B133</f>
        <v>Martinique</v>
      </c>
      <c r="C148" s="690">
        <f>'data countries EDGAR'!N133</f>
        <v>0.86169556827825</v>
      </c>
      <c r="D148" s="704">
        <f>($C$16*'data countries EDGAR'!X133+(1-$C$16)*'data countries EDGAR'!W133)*'base data global budget'!$M$22</f>
        <v>1.9605130823537986E-2</v>
      </c>
      <c r="E148" s="689">
        <f t="shared" si="8"/>
        <v>2067</v>
      </c>
      <c r="F148" s="705" t="str">
        <f>IF(ISNA(VLOOKUP($B148,'data countries EEA - global GCP'!$B$10:$T$50,'data countries EEA - global GCP'!$I$8,FALSE)),"-",VLOOKUP(B148,'data countries EEA - global GCP'!$B$10:$T$50,'data countries EEA - global GCP'!$I$8,FALSE))</f>
        <v>-</v>
      </c>
      <c r="G148" s="691" t="str">
        <f>IF(ISNA(VLOOKUP($B148,'data countries EEA - global GCP'!$B$10:T169,'data countries EEA - global GCP'!$I$8,FALSE)),"-",
($F$16*VLOOKUP($B148,'data countries EEA - global GCP'!$B$10:$T$50,'data countries EEA - global GCP'!$Q$8,FALSE)+(1-$F$16)*VLOOKUP($B148,'data countries EEA - global GCP'!$B$10:$T$50,'data countries EEA - global GCP'!$P$8,))
*$F$6)</f>
        <v>-</v>
      </c>
      <c r="H148" s="689" t="str">
        <f t="shared" si="9"/>
        <v>-</v>
      </c>
      <c r="J148" s="675">
        <f t="shared" si="10"/>
        <v>2.0035978607677113E-2</v>
      </c>
      <c r="K148" s="677" t="str">
        <f t="shared" si="11"/>
        <v>-</v>
      </c>
    </row>
    <row r="149" spans="2:11" x14ac:dyDescent="0.25">
      <c r="B149" s="703" t="str">
        <f>'data countries EDGAR'!B134</f>
        <v>Mauritania</v>
      </c>
      <c r="C149" s="690">
        <f>'data countries EDGAR'!N134</f>
        <v>4.1236689680514997</v>
      </c>
      <c r="D149" s="704">
        <f>($C$16*'data countries EDGAR'!X134+(1-$C$16)*'data countries EDGAR'!W134)*'base data global budget'!$M$22</f>
        <v>0.19117633784338986</v>
      </c>
      <c r="E149" s="689">
        <f t="shared" si="8"/>
        <v>2114</v>
      </c>
      <c r="F149" s="705" t="str">
        <f>IF(ISNA(VLOOKUP($B149,'data countries EEA - global GCP'!$B$10:$T$50,'data countries EEA - global GCP'!$I$8,FALSE)),"-",VLOOKUP(B149,'data countries EEA - global GCP'!$B$10:$T$50,'data countries EEA - global GCP'!$I$8,FALSE))</f>
        <v>-</v>
      </c>
      <c r="G149" s="691" t="str">
        <f>IF(ISNA(VLOOKUP($B149,'data countries EEA - global GCP'!$B$10:T170,'data countries EEA - global GCP'!$I$8,FALSE)),"-",
($F$16*VLOOKUP($B149,'data countries EEA - global GCP'!$B$10:$T$50,'data countries EEA - global GCP'!$Q$8,FALSE)+(1-$F$16)*VLOOKUP($B149,'data countries EEA - global GCP'!$B$10:$T$50,'data countries EEA - global GCP'!$P$8,))
*$F$6)</f>
        <v>-</v>
      </c>
      <c r="H149" s="689" t="str">
        <f t="shared" si="9"/>
        <v>-</v>
      </c>
      <c r="J149" s="675">
        <f t="shared" si="10"/>
        <v>0.19323817232741561</v>
      </c>
      <c r="K149" s="677" t="str">
        <f t="shared" si="11"/>
        <v>-</v>
      </c>
    </row>
    <row r="150" spans="2:11" x14ac:dyDescent="0.25">
      <c r="B150" s="703" t="str">
        <f>'data countries EDGAR'!B135</f>
        <v>Mauritius</v>
      </c>
      <c r="C150" s="690">
        <f>'data countries EDGAR'!N135</f>
        <v>4.2119440546411999</v>
      </c>
      <c r="D150" s="704">
        <f>($C$16*'data countries EDGAR'!X135+(1-$C$16)*'data countries EDGAR'!W135)*'base data global budget'!$M$22</f>
        <v>7.4677794332456277E-2</v>
      </c>
      <c r="E150" s="689">
        <f t="shared" si="8"/>
        <v>2056</v>
      </c>
      <c r="F150" s="705" t="str">
        <f>IF(ISNA(VLOOKUP($B150,'data countries EEA - global GCP'!$B$10:$T$50,'data countries EEA - global GCP'!$I$8,FALSE)),"-",VLOOKUP(B150,'data countries EEA - global GCP'!$B$10:$T$50,'data countries EEA - global GCP'!$I$8,FALSE))</f>
        <v>-</v>
      </c>
      <c r="G150" s="691" t="str">
        <f>IF(ISNA(VLOOKUP($B150,'data countries EEA - global GCP'!$B$10:T171,'data countries EEA - global GCP'!$I$8,FALSE)),"-",
($F$16*VLOOKUP($B150,'data countries EEA - global GCP'!$B$10:$T$50,'data countries EEA - global GCP'!$Q$8,FALSE)+(1-$F$16)*VLOOKUP($B150,'data countries EEA - global GCP'!$B$10:$T$50,'data countries EEA - global GCP'!$P$8,))
*$F$6)</f>
        <v>-</v>
      </c>
      <c r="H150" s="689" t="str">
        <f t="shared" si="9"/>
        <v>-</v>
      </c>
      <c r="J150" s="675">
        <f t="shared" si="10"/>
        <v>7.6783766359776878E-2</v>
      </c>
      <c r="K150" s="677" t="str">
        <f t="shared" si="11"/>
        <v>-</v>
      </c>
    </row>
    <row r="151" spans="2:11" x14ac:dyDescent="0.25">
      <c r="B151" s="703" t="str">
        <f>'data countries EDGAR'!B136</f>
        <v>Mexico</v>
      </c>
      <c r="C151" s="690">
        <f>'data countries EDGAR'!N136</f>
        <v>482.30119806924</v>
      </c>
      <c r="D151" s="704">
        <f>($C$16*'data countries EDGAR'!X136+(1-$C$16)*'data countries EDGAR'!W136)*'base data global budget'!$M$22</f>
        <v>8.0931850555664386</v>
      </c>
      <c r="E151" s="689">
        <f t="shared" si="8"/>
        <v>2055</v>
      </c>
      <c r="F151" s="705" t="str">
        <f>IF(ISNA(VLOOKUP($B151,'data countries EEA - global GCP'!$B$10:$T$50,'data countries EEA - global GCP'!$I$8,FALSE)),"-",VLOOKUP(B151,'data countries EEA - global GCP'!$B$10:$T$50,'data countries EEA - global GCP'!$I$8,FALSE))</f>
        <v>-</v>
      </c>
      <c r="G151" s="691" t="str">
        <f>IF(ISNA(VLOOKUP($B151,'data countries EEA - global GCP'!$B$10:T172,'data countries EEA - global GCP'!$I$8,FALSE)),"-",
($F$16*VLOOKUP($B151,'data countries EEA - global GCP'!$B$10:$T$50,'data countries EEA - global GCP'!$Q$8,FALSE)+(1-$F$16)*VLOOKUP($B151,'data countries EEA - global GCP'!$B$10:$T$50,'data countries EEA - global GCP'!$P$8,))
*$F$6)</f>
        <v>-</v>
      </c>
      <c r="H151" s="689" t="str">
        <f t="shared" si="9"/>
        <v>-</v>
      </c>
      <c r="J151" s="675">
        <f t="shared" si="10"/>
        <v>8.334335654601059</v>
      </c>
      <c r="K151" s="677" t="str">
        <f t="shared" si="11"/>
        <v>-</v>
      </c>
    </row>
    <row r="152" spans="2:11" x14ac:dyDescent="0.25">
      <c r="B152" s="703" t="str">
        <f>'data countries EDGAR'!B137</f>
        <v>Moldova</v>
      </c>
      <c r="C152" s="690">
        <f>'data countries EDGAR'!N137</f>
        <v>9.0374067884704008</v>
      </c>
      <c r="D152" s="704">
        <f>($C$16*'data countries EDGAR'!X137+(1-$C$16)*'data countries EDGAR'!W137)*'base data global budget'!$M$22</f>
        <v>0.2052212662788705</v>
      </c>
      <c r="E152" s="689">
        <f t="shared" si="8"/>
        <v>2066</v>
      </c>
      <c r="F152" s="705" t="str">
        <f>IF(ISNA(VLOOKUP($B152,'data countries EEA - global GCP'!$B$10:$T$50,'data countries EEA - global GCP'!$I$8,FALSE)),"-",VLOOKUP(B152,'data countries EEA - global GCP'!$B$10:$T$50,'data countries EEA - global GCP'!$I$8,FALSE))</f>
        <v>-</v>
      </c>
      <c r="G152" s="691" t="str">
        <f>IF(ISNA(VLOOKUP($B152,'data countries EEA - global GCP'!$B$10:T173,'data countries EEA - global GCP'!$I$8,FALSE)),"-",
($F$16*VLOOKUP($B152,'data countries EEA - global GCP'!$B$10:$T$50,'data countries EEA - global GCP'!$Q$8,FALSE)+(1-$F$16)*VLOOKUP($B152,'data countries EEA - global GCP'!$B$10:$T$50,'data countries EEA - global GCP'!$P$8,))
*$F$6)</f>
        <v>-</v>
      </c>
      <c r="H152" s="689" t="str">
        <f t="shared" si="9"/>
        <v>-</v>
      </c>
      <c r="J152" s="675">
        <f t="shared" si="10"/>
        <v>0.20973996967310571</v>
      </c>
      <c r="K152" s="677" t="str">
        <f t="shared" si="11"/>
        <v>-</v>
      </c>
    </row>
    <row r="153" spans="2:11" x14ac:dyDescent="0.25">
      <c r="B153" s="703" t="str">
        <f>'data countries EDGAR'!B138</f>
        <v>Mongolia</v>
      </c>
      <c r="C153" s="690">
        <f>'data countries EDGAR'!N138</f>
        <v>23.556519243488999</v>
      </c>
      <c r="D153" s="704">
        <f>($C$16*'data countries EDGAR'!X138+(1-$C$16)*'data countries EDGAR'!W138)*'base data global budget'!$M$22</f>
        <v>0.28135322559803355</v>
      </c>
      <c r="E153" s="689">
        <f t="shared" si="8"/>
        <v>2045</v>
      </c>
      <c r="F153" s="705" t="str">
        <f>IF(ISNA(VLOOKUP($B153,'data countries EEA - global GCP'!$B$10:$T$50,'data countries EEA - global GCP'!$I$8,FALSE)),"-",VLOOKUP(B153,'data countries EEA - global GCP'!$B$10:$T$50,'data countries EEA - global GCP'!$I$8,FALSE))</f>
        <v>-</v>
      </c>
      <c r="G153" s="691" t="str">
        <f>IF(ISNA(VLOOKUP($B153,'data countries EEA - global GCP'!$B$10:T174,'data countries EEA - global GCP'!$I$8,FALSE)),"-",
($F$16*VLOOKUP($B153,'data countries EEA - global GCP'!$B$10:$T$50,'data countries EEA - global GCP'!$Q$8,FALSE)+(1-$F$16)*VLOOKUP($B153,'data countries EEA - global GCP'!$B$10:$T$50,'data countries EEA - global GCP'!$P$8,))
*$F$6)</f>
        <v>-</v>
      </c>
      <c r="H153" s="689" t="str">
        <f t="shared" si="9"/>
        <v>-</v>
      </c>
      <c r="J153" s="675">
        <f t="shared" si="10"/>
        <v>0.29313148521977805</v>
      </c>
      <c r="K153" s="677" t="str">
        <f t="shared" si="11"/>
        <v>-</v>
      </c>
    </row>
    <row r="154" spans="2:11" x14ac:dyDescent="0.25">
      <c r="B154" s="703" t="str">
        <f>'data countries EDGAR'!B139</f>
        <v>Morocco</v>
      </c>
      <c r="C154" s="690">
        <f>'data countries EDGAR'!N139</f>
        <v>71.841899671026994</v>
      </c>
      <c r="D154" s="704">
        <f>($C$16*'data countries EDGAR'!X139+(1-$C$16)*'data countries EDGAR'!W139)*'base data global budget'!$M$22</f>
        <v>1.7903873286880265</v>
      </c>
      <c r="E154" s="689">
        <f t="shared" si="8"/>
        <v>2071</v>
      </c>
      <c r="F154" s="705" t="str">
        <f>IF(ISNA(VLOOKUP($B154,'data countries EEA - global GCP'!$B$10:$T$50,'data countries EEA - global GCP'!$I$8,FALSE)),"-",VLOOKUP(B154,'data countries EEA - global GCP'!$B$10:$T$50,'data countries EEA - global GCP'!$I$8,FALSE))</f>
        <v>-</v>
      </c>
      <c r="G154" s="691" t="str">
        <f>IF(ISNA(VLOOKUP($B154,'data countries EEA - global GCP'!$B$10:T175,'data countries EEA - global GCP'!$I$8,FALSE)),"-",
($F$16*VLOOKUP($B154,'data countries EEA - global GCP'!$B$10:$T$50,'data countries EEA - global GCP'!$Q$8,FALSE)+(1-$F$16)*VLOOKUP($B154,'data countries EEA - global GCP'!$B$10:$T$50,'data countries EEA - global GCP'!$P$8,))
*$F$6)</f>
        <v>-</v>
      </c>
      <c r="H154" s="689" t="str">
        <f t="shared" si="9"/>
        <v>-</v>
      </c>
      <c r="J154" s="675">
        <f t="shared" si="10"/>
        <v>1.8263082785235401</v>
      </c>
      <c r="K154" s="677" t="str">
        <f t="shared" si="11"/>
        <v>-</v>
      </c>
    </row>
    <row r="155" spans="2:11" x14ac:dyDescent="0.25">
      <c r="B155" s="703" t="str">
        <f>'data countries EDGAR'!B140</f>
        <v>Mozambique</v>
      </c>
      <c r="C155" s="690">
        <f>'data countries EDGAR'!N140</f>
        <v>8.6280032773768998</v>
      </c>
      <c r="D155" s="704">
        <f>($C$16*'data countries EDGAR'!X140+(1-$C$16)*'data countries EDGAR'!W140)*'base data global budget'!$M$22</f>
        <v>1.1483893876331761</v>
      </c>
      <c r="E155" s="689">
        <f t="shared" si="8"/>
        <v>2287</v>
      </c>
      <c r="F155" s="705" t="str">
        <f>IF(ISNA(VLOOKUP($B155,'data countries EEA - global GCP'!$B$10:$T$50,'data countries EEA - global GCP'!$I$8,FALSE)),"-",VLOOKUP(B155,'data countries EEA - global GCP'!$B$10:$T$50,'data countries EEA - global GCP'!$I$8,FALSE))</f>
        <v>-</v>
      </c>
      <c r="G155" s="691" t="str">
        <f>IF(ISNA(VLOOKUP($B155,'data countries EEA - global GCP'!$B$10:T176,'data countries EEA - global GCP'!$I$8,FALSE)),"-",
($F$16*VLOOKUP($B155,'data countries EEA - global GCP'!$B$10:$T$50,'data countries EEA - global GCP'!$Q$8,FALSE)+(1-$F$16)*VLOOKUP($B155,'data countries EEA - global GCP'!$B$10:$T$50,'data countries EEA - global GCP'!$P$8,))
*$F$6)</f>
        <v>-</v>
      </c>
      <c r="H155" s="689" t="str">
        <f t="shared" si="9"/>
        <v>-</v>
      </c>
      <c r="J155" s="675">
        <f t="shared" si="10"/>
        <v>1.1527033892718646</v>
      </c>
      <c r="K155" s="677" t="str">
        <f t="shared" si="11"/>
        <v>-</v>
      </c>
    </row>
    <row r="156" spans="2:11" x14ac:dyDescent="0.25">
      <c r="B156" s="703" t="str">
        <f>'data countries EDGAR'!B141</f>
        <v>Myanmar/Burma</v>
      </c>
      <c r="C156" s="690">
        <f>'data countries EDGAR'!N141</f>
        <v>35.437793742716003</v>
      </c>
      <c r="D156" s="704">
        <f>($C$16*'data countries EDGAR'!X141+(1-$C$16)*'data countries EDGAR'!W141)*'base data global budget'!$M$22</f>
        <v>2.1363838043705496</v>
      </c>
      <c r="E156" s="689">
        <f t="shared" si="8"/>
        <v>2142</v>
      </c>
      <c r="F156" s="705" t="str">
        <f>IF(ISNA(VLOOKUP($B156,'data countries EEA - global GCP'!$B$10:$T$50,'data countries EEA - global GCP'!$I$8,FALSE)),"-",VLOOKUP(B156,'data countries EEA - global GCP'!$B$10:$T$50,'data countries EEA - global GCP'!$I$8,FALSE))</f>
        <v>-</v>
      </c>
      <c r="G156" s="691" t="str">
        <f>IF(ISNA(VLOOKUP($B156,'data countries EEA - global GCP'!$B$10:T177,'data countries EEA - global GCP'!$I$8,FALSE)),"-",
($F$16*VLOOKUP($B156,'data countries EEA - global GCP'!$B$10:$T$50,'data countries EEA - global GCP'!$Q$8,FALSE)+(1-$F$16)*VLOOKUP($B156,'data countries EEA - global GCP'!$B$10:$T$50,'data countries EEA - global GCP'!$P$8,))
*$F$6)</f>
        <v>-</v>
      </c>
      <c r="H156" s="689" t="str">
        <f t="shared" si="9"/>
        <v>-</v>
      </c>
      <c r="J156" s="675">
        <f t="shared" si="10"/>
        <v>2.1541027012419076</v>
      </c>
      <c r="K156" s="677" t="str">
        <f t="shared" si="11"/>
        <v>-</v>
      </c>
    </row>
    <row r="157" spans="2:11" x14ac:dyDescent="0.25">
      <c r="B157" s="703" t="str">
        <f>'data countries EDGAR'!B142</f>
        <v>Namibia</v>
      </c>
      <c r="C157" s="690">
        <f>'data countries EDGAR'!N142</f>
        <v>4.2348611910210998</v>
      </c>
      <c r="D157" s="704">
        <f>($C$16*'data countries EDGAR'!X142+(1-$C$16)*'data countries EDGAR'!W142)*'base data global budget'!$M$22</f>
        <v>0.12221073908504208</v>
      </c>
      <c r="E157" s="689">
        <f t="shared" si="8"/>
        <v>2079</v>
      </c>
      <c r="F157" s="705" t="str">
        <f>IF(ISNA(VLOOKUP($B157,'data countries EEA - global GCP'!$B$10:$T$50,'data countries EEA - global GCP'!$I$8,FALSE)),"-",VLOOKUP(B157,'data countries EEA - global GCP'!$B$10:$T$50,'data countries EEA - global GCP'!$I$8,FALSE))</f>
        <v>-</v>
      </c>
      <c r="G157" s="691" t="str">
        <f>IF(ISNA(VLOOKUP($B157,'data countries EEA - global GCP'!$B$10:T178,'data countries EEA - global GCP'!$I$8,FALSE)),"-",
($F$16*VLOOKUP($B157,'data countries EEA - global GCP'!$B$10:$T$50,'data countries EEA - global GCP'!$Q$8,FALSE)+(1-$F$16)*VLOOKUP($B157,'data countries EEA - global GCP'!$B$10:$T$50,'data countries EEA - global GCP'!$P$8,))
*$F$6)</f>
        <v>-</v>
      </c>
      <c r="H157" s="689" t="str">
        <f t="shared" si="9"/>
        <v>-</v>
      </c>
      <c r="J157" s="675">
        <f t="shared" si="10"/>
        <v>0.12432816968055263</v>
      </c>
      <c r="K157" s="677" t="str">
        <f t="shared" si="11"/>
        <v>-</v>
      </c>
    </row>
    <row r="158" spans="2:11" x14ac:dyDescent="0.25">
      <c r="B158" s="703" t="str">
        <f>'data countries EDGAR'!B143</f>
        <v>Nepal</v>
      </c>
      <c r="C158" s="690">
        <f>'data countries EDGAR'!N143</f>
        <v>13.887803028283001</v>
      </c>
      <c r="D158" s="704">
        <f>($C$16*'data countries EDGAR'!X143+(1-$C$16)*'data countries EDGAR'!W143)*'base data global budget'!$M$22</f>
        <v>1.136090502875295</v>
      </c>
      <c r="E158" s="689">
        <f t="shared" ref="E158:E221" si="12">ROUNDUP(0.5+(2*J158)/(C158/1000),0)+2019</f>
        <v>2185</v>
      </c>
      <c r="F158" s="705" t="str">
        <f>IF(ISNA(VLOOKUP($B158,'data countries EEA - global GCP'!$B$10:$T$50,'data countries EEA - global GCP'!$I$8,FALSE)),"-",VLOOKUP(B158,'data countries EEA - global GCP'!$B$10:$T$50,'data countries EEA - global GCP'!$I$8,FALSE))</f>
        <v>-</v>
      </c>
      <c r="G158" s="691" t="str">
        <f>IF(ISNA(VLOOKUP($B158,'data countries EEA - global GCP'!$B$10:T179,'data countries EEA - global GCP'!$I$8,FALSE)),"-",
($F$16*VLOOKUP($B158,'data countries EEA - global GCP'!$B$10:$T$50,'data countries EEA - global GCP'!$Q$8,FALSE)+(1-$F$16)*VLOOKUP($B158,'data countries EEA - global GCP'!$B$10:$T$50,'data countries EEA - global GCP'!$P$8,))
*$F$6)</f>
        <v>-</v>
      </c>
      <c r="H158" s="689" t="str">
        <f t="shared" ref="H158:H221" si="13">IF(F158&lt;&gt;"-",ROUNDUP(0.5+(2*K158)/(F158/1000),0)+2019,"-")</f>
        <v>-</v>
      </c>
      <c r="J158" s="675">
        <f t="shared" ref="J158:J221" si="14">D158+0.5*(C158/1000)</f>
        <v>1.1430344043894365</v>
      </c>
      <c r="K158" s="677" t="str">
        <f t="shared" ref="K158:K221" si="15">IF(F158&lt;&gt;"-",G158+0.5*(F158/1000),"-")</f>
        <v>-</v>
      </c>
    </row>
    <row r="159" spans="2:11" x14ac:dyDescent="0.25">
      <c r="B159" s="703" t="str">
        <f>'data countries EDGAR'!B144</f>
        <v>Netherlands</v>
      </c>
      <c r="C159" s="690">
        <f>'data countries EDGAR'!N144</f>
        <v>157.84396708727999</v>
      </c>
      <c r="D159" s="704">
        <f>($C$16*'data countries EDGAR'!X144+(1-$C$16)*'data countries EDGAR'!W144)*'base data global budget'!$M$22</f>
        <v>1.7441509765630654</v>
      </c>
      <c r="E159" s="689">
        <f t="shared" si="12"/>
        <v>2043</v>
      </c>
      <c r="F159" s="705">
        <f>IF(ISNA(VLOOKUP($B159,'data countries EEA - global GCP'!$B$10:$T$50,'data countries EEA - global GCP'!$I$8,FALSE)),"-",VLOOKUP(B159,'data countries EEA - global GCP'!$B$10:$T$50,'data countries EEA - global GCP'!$I$8,FALSE))</f>
        <v>205.09126033973362</v>
      </c>
      <c r="G159" s="691">
        <f>IF(ISNA(VLOOKUP($B159,'data countries EEA - global GCP'!$B$10:T180,'data countries EEA - global GCP'!$I$8,FALSE)),"-",
($F$16*VLOOKUP($B159,'data countries EEA - global GCP'!$B$10:$T$50,'data countries EEA - global GCP'!$Q$8,FALSE)+(1-$F$16)*VLOOKUP($B159,'data countries EEA - global GCP'!$B$10:$T$50,'data countries EEA - global GCP'!$P$8,))
*$F$6)</f>
        <v>1.9975243906976015</v>
      </c>
      <c r="H159" s="689">
        <f t="shared" si="13"/>
        <v>2040</v>
      </c>
      <c r="J159" s="675">
        <f t="shared" si="14"/>
        <v>1.8230729601067055</v>
      </c>
      <c r="K159" s="677">
        <f t="shared" si="15"/>
        <v>2.1000700208674683</v>
      </c>
    </row>
    <row r="160" spans="2:11" x14ac:dyDescent="0.25">
      <c r="B160" s="703" t="str">
        <f>'data countries EDGAR'!B145</f>
        <v>New Caledonia</v>
      </c>
      <c r="C160" s="690">
        <f>'data countries EDGAR'!N145</f>
        <v>6.4856143390521996</v>
      </c>
      <c r="D160" s="704">
        <f>($C$16*'data countries EDGAR'!X145+(1-$C$16)*'data countries EDGAR'!W145)*'base data global budget'!$M$22</f>
        <v>5.7130275178174192E-2</v>
      </c>
      <c r="E160" s="689">
        <f t="shared" si="12"/>
        <v>2039</v>
      </c>
      <c r="F160" s="705" t="str">
        <f>IF(ISNA(VLOOKUP($B160,'data countries EEA - global GCP'!$B$10:$T$50,'data countries EEA - global GCP'!$I$8,FALSE)),"-",VLOOKUP(B160,'data countries EEA - global GCP'!$B$10:$T$50,'data countries EEA - global GCP'!$I$8,FALSE))</f>
        <v>-</v>
      </c>
      <c r="G160" s="691" t="str">
        <f>IF(ISNA(VLOOKUP($B160,'data countries EEA - global GCP'!$B$10:T181,'data countries EEA - global GCP'!$I$8,FALSE)),"-",
($F$16*VLOOKUP($B160,'data countries EEA - global GCP'!$B$10:$T$50,'data countries EEA - global GCP'!$Q$8,FALSE)+(1-$F$16)*VLOOKUP($B160,'data countries EEA - global GCP'!$B$10:$T$50,'data countries EEA - global GCP'!$P$8,))
*$F$6)</f>
        <v>-</v>
      </c>
      <c r="H160" s="689" t="str">
        <f t="shared" si="13"/>
        <v>-</v>
      </c>
      <c r="J160" s="675">
        <f t="shared" si="14"/>
        <v>6.0373082347700294E-2</v>
      </c>
      <c r="K160" s="677" t="str">
        <f t="shared" si="15"/>
        <v>-</v>
      </c>
    </row>
    <row r="161" spans="2:11" x14ac:dyDescent="0.25">
      <c r="B161" s="703" t="str">
        <f>'data countries EDGAR'!B146</f>
        <v>New Zealand</v>
      </c>
      <c r="C161" s="690">
        <f>'data countries EDGAR'!N146</f>
        <v>37.587234756835002</v>
      </c>
      <c r="D161" s="704">
        <f>($C$16*'data countries EDGAR'!X146+(1-$C$16)*'data countries EDGAR'!W146)*'base data global budget'!$M$22</f>
        <v>0.43995762056350729</v>
      </c>
      <c r="E161" s="689">
        <f t="shared" si="12"/>
        <v>2044</v>
      </c>
      <c r="F161" s="705" t="str">
        <f>IF(ISNA(VLOOKUP($B161,'data countries EEA - global GCP'!$B$10:$T$50,'data countries EEA - global GCP'!$I$8,FALSE)),"-",VLOOKUP(B161,'data countries EEA - global GCP'!$B$10:$T$50,'data countries EEA - global GCP'!$I$8,FALSE))</f>
        <v>-</v>
      </c>
      <c r="G161" s="691" t="str">
        <f>IF(ISNA(VLOOKUP($B161,'data countries EEA - global GCP'!$B$10:T182,'data countries EEA - global GCP'!$I$8,FALSE)),"-",
($F$16*VLOOKUP($B161,'data countries EEA - global GCP'!$B$10:$T$50,'data countries EEA - global GCP'!$Q$8,FALSE)+(1-$F$16)*VLOOKUP($B161,'data countries EEA - global GCP'!$B$10:$T$50,'data countries EEA - global GCP'!$P$8,))
*$F$6)</f>
        <v>-</v>
      </c>
      <c r="H161" s="689" t="str">
        <f t="shared" si="13"/>
        <v>-</v>
      </c>
      <c r="J161" s="675">
        <f t="shared" si="14"/>
        <v>0.45875123794192479</v>
      </c>
      <c r="K161" s="677" t="str">
        <f t="shared" si="15"/>
        <v>-</v>
      </c>
    </row>
    <row r="162" spans="2:11" x14ac:dyDescent="0.25">
      <c r="B162" s="703" t="str">
        <f>'data countries EDGAR'!B147</f>
        <v>Nicaragua</v>
      </c>
      <c r="C162" s="690">
        <f>'data countries EDGAR'!N147</f>
        <v>5.3117592176469</v>
      </c>
      <c r="D162" s="704">
        <f>($C$16*'data countries EDGAR'!X147+(1-$C$16)*'data countries EDGAR'!W147)*'base data global budget'!$M$22</f>
        <v>0.25825071664016408</v>
      </c>
      <c r="E162" s="689">
        <f t="shared" si="12"/>
        <v>2118</v>
      </c>
      <c r="F162" s="705" t="str">
        <f>IF(ISNA(VLOOKUP($B162,'data countries EEA - global GCP'!$B$10:$T$50,'data countries EEA - global GCP'!$I$8,FALSE)),"-",VLOOKUP(B162,'data countries EEA - global GCP'!$B$10:$T$50,'data countries EEA - global GCP'!$I$8,FALSE))</f>
        <v>-</v>
      </c>
      <c r="G162" s="691" t="str">
        <f>IF(ISNA(VLOOKUP($B162,'data countries EEA - global GCP'!$B$10:T183,'data countries EEA - global GCP'!$I$8,FALSE)),"-",
($F$16*VLOOKUP($B162,'data countries EEA - global GCP'!$B$10:$T$50,'data countries EEA - global GCP'!$Q$8,FALSE)+(1-$F$16)*VLOOKUP($B162,'data countries EEA - global GCP'!$B$10:$T$50,'data countries EEA - global GCP'!$P$8,))
*$F$6)</f>
        <v>-</v>
      </c>
      <c r="H162" s="689" t="str">
        <f t="shared" si="13"/>
        <v>-</v>
      </c>
      <c r="J162" s="675">
        <f t="shared" si="14"/>
        <v>0.26090659624898754</v>
      </c>
      <c r="K162" s="677" t="str">
        <f t="shared" si="15"/>
        <v>-</v>
      </c>
    </row>
    <row r="163" spans="2:11" x14ac:dyDescent="0.25">
      <c r="B163" s="703" t="str">
        <f>'data countries EDGAR'!B148</f>
        <v>Niger</v>
      </c>
      <c r="C163" s="690">
        <f>'data countries EDGAR'!N148</f>
        <v>2.3194479603459</v>
      </c>
      <c r="D163" s="704">
        <f>($C$16*'data countries EDGAR'!X148+(1-$C$16)*'data countries EDGAR'!W148)*'base data global budget'!$M$22</f>
        <v>0.8178611480094552</v>
      </c>
      <c r="E163" s="689">
        <f t="shared" si="12"/>
        <v>2726</v>
      </c>
      <c r="F163" s="705" t="str">
        <f>IF(ISNA(VLOOKUP($B163,'data countries EEA - global GCP'!$B$10:$T$50,'data countries EEA - global GCP'!$I$8,FALSE)),"-",VLOOKUP(B163,'data countries EEA - global GCP'!$B$10:$T$50,'data countries EEA - global GCP'!$I$8,FALSE))</f>
        <v>-</v>
      </c>
      <c r="G163" s="691" t="str">
        <f>IF(ISNA(VLOOKUP($B163,'data countries EEA - global GCP'!$B$10:T184,'data countries EEA - global GCP'!$I$8,FALSE)),"-",
($F$16*VLOOKUP($B163,'data countries EEA - global GCP'!$B$10:$T$50,'data countries EEA - global GCP'!$Q$8,FALSE)+(1-$F$16)*VLOOKUP($B163,'data countries EEA - global GCP'!$B$10:$T$50,'data countries EEA - global GCP'!$P$8,))
*$F$6)</f>
        <v>-</v>
      </c>
      <c r="H163" s="689" t="str">
        <f t="shared" si="13"/>
        <v>-</v>
      </c>
      <c r="J163" s="675">
        <f t="shared" si="14"/>
        <v>0.81902087198962814</v>
      </c>
      <c r="K163" s="677" t="str">
        <f t="shared" si="15"/>
        <v>-</v>
      </c>
    </row>
    <row r="164" spans="2:11" x14ac:dyDescent="0.25">
      <c r="B164" s="703" t="str">
        <f>'data countries EDGAR'!B149</f>
        <v>Nigeria</v>
      </c>
      <c r="C164" s="690">
        <f>'data countries EDGAR'!N149</f>
        <v>123.30545306486</v>
      </c>
      <c r="D164" s="704">
        <f>($C$16*'data countries EDGAR'!X149+(1-$C$16)*'data countries EDGAR'!W149)*'base data global budget'!$M$22</f>
        <v>7.8447748173633594</v>
      </c>
      <c r="E164" s="689">
        <f t="shared" si="12"/>
        <v>2148</v>
      </c>
      <c r="F164" s="705" t="str">
        <f>IF(ISNA(VLOOKUP($B164,'data countries EEA - global GCP'!$B$10:$T$50,'data countries EEA - global GCP'!$I$8,FALSE)),"-",VLOOKUP(B164,'data countries EEA - global GCP'!$B$10:$T$50,'data countries EEA - global GCP'!$I$8,FALSE))</f>
        <v>-</v>
      </c>
      <c r="G164" s="691" t="str">
        <f>IF(ISNA(VLOOKUP($B164,'data countries EEA - global GCP'!$B$10:T185,'data countries EEA - global GCP'!$I$8,FALSE)),"-",
($F$16*VLOOKUP($B164,'data countries EEA - global GCP'!$B$10:$T$50,'data countries EEA - global GCP'!$Q$8,FALSE)+(1-$F$16)*VLOOKUP($B164,'data countries EEA - global GCP'!$B$10:$T$50,'data countries EEA - global GCP'!$P$8,))
*$F$6)</f>
        <v>-</v>
      </c>
      <c r="H164" s="689" t="str">
        <f t="shared" si="13"/>
        <v>-</v>
      </c>
      <c r="J164" s="675">
        <f t="shared" si="14"/>
        <v>7.9064275438957896</v>
      </c>
      <c r="K164" s="677" t="str">
        <f t="shared" si="15"/>
        <v>-</v>
      </c>
    </row>
    <row r="165" spans="2:11" x14ac:dyDescent="0.25">
      <c r="B165" s="703" t="str">
        <f>'data countries EDGAR'!B150</f>
        <v>North Korea</v>
      </c>
      <c r="C165" s="690">
        <f>'data countries EDGAR'!N150</f>
        <v>56.407060443897997</v>
      </c>
      <c r="D165" s="704">
        <f>($C$16*'data countries EDGAR'!X150+(1-$C$16)*'data countries EDGAR'!W150)*'base data global budget'!$M$22</f>
        <v>1.3007848052568234</v>
      </c>
      <c r="E165" s="689">
        <f t="shared" si="12"/>
        <v>2067</v>
      </c>
      <c r="F165" s="705" t="str">
        <f>IF(ISNA(VLOOKUP($B165,'data countries EEA - global GCP'!$B$10:$T$50,'data countries EEA - global GCP'!$I$8,FALSE)),"-",VLOOKUP(B165,'data countries EEA - global GCP'!$B$10:$T$50,'data countries EEA - global GCP'!$I$8,FALSE))</f>
        <v>-</v>
      </c>
      <c r="G165" s="691" t="str">
        <f>IF(ISNA(VLOOKUP($B165,'data countries EEA - global GCP'!$B$10:T186,'data countries EEA - global GCP'!$I$8,FALSE)),"-",
($F$16*VLOOKUP($B165,'data countries EEA - global GCP'!$B$10:$T$50,'data countries EEA - global GCP'!$Q$8,FALSE)+(1-$F$16)*VLOOKUP($B165,'data countries EEA - global GCP'!$B$10:$T$50,'data countries EEA - global GCP'!$P$8,))
*$F$6)</f>
        <v>-</v>
      </c>
      <c r="H165" s="689" t="str">
        <f t="shared" si="13"/>
        <v>-</v>
      </c>
      <c r="J165" s="675">
        <f t="shared" si="14"/>
        <v>1.3289883354787724</v>
      </c>
      <c r="K165" s="677" t="str">
        <f t="shared" si="15"/>
        <v>-</v>
      </c>
    </row>
    <row r="166" spans="2:11" x14ac:dyDescent="0.25">
      <c r="B166" s="703" t="str">
        <f>'data countries EDGAR'!B151</f>
        <v>North Macedonia</v>
      </c>
      <c r="C166" s="690">
        <f>'data countries EDGAR'!N151</f>
        <v>8.6815425034188998</v>
      </c>
      <c r="D166" s="704">
        <f>($C$16*'data countries EDGAR'!X151+(1-$C$16)*'data countries EDGAR'!W151)*'base data global budget'!$M$22</f>
        <v>0.1354773279649551</v>
      </c>
      <c r="E166" s="689">
        <f t="shared" si="12"/>
        <v>2052</v>
      </c>
      <c r="F166" s="705" t="str">
        <f>IF(ISNA(VLOOKUP($B166,'data countries EEA - global GCP'!$B$10:$T$50,'data countries EEA - global GCP'!$I$8,FALSE)),"-",VLOOKUP(B166,'data countries EEA - global GCP'!$B$10:$T$50,'data countries EEA - global GCP'!$I$8,FALSE))</f>
        <v>-</v>
      </c>
      <c r="G166" s="691" t="str">
        <f>IF(ISNA(VLOOKUP($B166,'data countries EEA - global GCP'!$B$10:T187,'data countries EEA - global GCP'!$I$8,FALSE)),"-",
($F$16*VLOOKUP($B166,'data countries EEA - global GCP'!$B$10:$T$50,'data countries EEA - global GCP'!$Q$8,FALSE)+(1-$F$16)*VLOOKUP($B166,'data countries EEA - global GCP'!$B$10:$T$50,'data countries EEA - global GCP'!$P$8,))
*$F$6)</f>
        <v>-</v>
      </c>
      <c r="H166" s="689" t="str">
        <f t="shared" si="13"/>
        <v>-</v>
      </c>
      <c r="J166" s="675">
        <f t="shared" si="14"/>
        <v>0.13981809921666455</v>
      </c>
      <c r="K166" s="677" t="str">
        <f t="shared" si="15"/>
        <v>-</v>
      </c>
    </row>
    <row r="167" spans="2:11" x14ac:dyDescent="0.25">
      <c r="B167" s="703" t="str">
        <f>'data countries EDGAR'!B152</f>
        <v>Norway</v>
      </c>
      <c r="C167" s="690">
        <f>'data countries EDGAR'!N152</f>
        <v>44.607083084041001</v>
      </c>
      <c r="D167" s="704">
        <f>($C$16*'data countries EDGAR'!X152+(1-$C$16)*'data countries EDGAR'!W152)*'base data global budget'!$M$22</f>
        <v>0.51222294645061295</v>
      </c>
      <c r="E167" s="689">
        <f t="shared" si="12"/>
        <v>2044</v>
      </c>
      <c r="F167" s="705" t="str">
        <f>IF(ISNA(VLOOKUP($B167,'data countries EEA - global GCP'!$B$10:$T$50,'data countries EEA - global GCP'!$I$8,FALSE)),"-",VLOOKUP(B167,'data countries EEA - global GCP'!$B$10:$T$50,'data countries EEA - global GCP'!$I$8,FALSE))</f>
        <v>-</v>
      </c>
      <c r="G167" s="691" t="str">
        <f>IF(ISNA(VLOOKUP($B167,'data countries EEA - global GCP'!$B$10:T188,'data countries EEA - global GCP'!$I$8,FALSE)),"-",
($F$16*VLOOKUP($B167,'data countries EEA - global GCP'!$B$10:$T$50,'data countries EEA - global GCP'!$Q$8,FALSE)+(1-$F$16)*VLOOKUP($B167,'data countries EEA - global GCP'!$B$10:$T$50,'data countries EEA - global GCP'!$P$8,))
*$F$6)</f>
        <v>-</v>
      </c>
      <c r="H167" s="689" t="str">
        <f t="shared" si="13"/>
        <v>-</v>
      </c>
      <c r="J167" s="675">
        <f t="shared" si="14"/>
        <v>0.53452648799263347</v>
      </c>
      <c r="K167" s="677" t="str">
        <f t="shared" si="15"/>
        <v>-</v>
      </c>
    </row>
    <row r="168" spans="2:11" x14ac:dyDescent="0.25">
      <c r="B168" s="703" t="str">
        <f>'data countries EDGAR'!B153</f>
        <v>Oman</v>
      </c>
      <c r="C168" s="690">
        <f>'data countries EDGAR'!N153</f>
        <v>86.267354944497995</v>
      </c>
      <c r="D168" s="704">
        <f>($C$16*'data countries EDGAR'!X153+(1-$C$16)*'data countries EDGAR'!W153)*'base data global budget'!$M$22</f>
        <v>0.80250472974067377</v>
      </c>
      <c r="E168" s="689">
        <f t="shared" si="12"/>
        <v>2040</v>
      </c>
      <c r="F168" s="705" t="str">
        <f>IF(ISNA(VLOOKUP($B168,'data countries EEA - global GCP'!$B$10:$T$50,'data countries EEA - global GCP'!$I$8,FALSE)),"-",VLOOKUP(B168,'data countries EEA - global GCP'!$B$10:$T$50,'data countries EEA - global GCP'!$I$8,FALSE))</f>
        <v>-</v>
      </c>
      <c r="G168" s="691" t="str">
        <f>IF(ISNA(VLOOKUP($B168,'data countries EEA - global GCP'!$B$10:T189,'data countries EEA - global GCP'!$I$8,FALSE)),"-",
($F$16*VLOOKUP($B168,'data countries EEA - global GCP'!$B$10:$T$50,'data countries EEA - global GCP'!$Q$8,FALSE)+(1-$F$16)*VLOOKUP($B168,'data countries EEA - global GCP'!$B$10:$T$50,'data countries EEA - global GCP'!$P$8,))
*$F$6)</f>
        <v>-</v>
      </c>
      <c r="H168" s="689" t="str">
        <f t="shared" si="13"/>
        <v>-</v>
      </c>
      <c r="J168" s="675">
        <f t="shared" si="14"/>
        <v>0.84563840721292283</v>
      </c>
      <c r="K168" s="677" t="str">
        <f t="shared" si="15"/>
        <v>-</v>
      </c>
    </row>
    <row r="169" spans="2:11" x14ac:dyDescent="0.25">
      <c r="B169" s="703" t="str">
        <f>'data countries EDGAR'!B154</f>
        <v>Pakistan</v>
      </c>
      <c r="C169" s="690">
        <f>'data countries EDGAR'!N154</f>
        <v>195.45847631512001</v>
      </c>
      <c r="D169" s="704">
        <f>($C$16*'data countries EDGAR'!X154+(1-$C$16)*'data countries EDGAR'!W154)*'base data global budget'!$M$22</f>
        <v>8.4969916080255281</v>
      </c>
      <c r="E169" s="689">
        <f t="shared" si="12"/>
        <v>2108</v>
      </c>
      <c r="F169" s="705" t="str">
        <f>IF(ISNA(VLOOKUP($B169,'data countries EEA - global GCP'!$B$10:$T$50,'data countries EEA - global GCP'!$I$8,FALSE)),"-",VLOOKUP(B169,'data countries EEA - global GCP'!$B$10:$T$50,'data countries EEA - global GCP'!$I$8,FALSE))</f>
        <v>-</v>
      </c>
      <c r="G169" s="691" t="str">
        <f>IF(ISNA(VLOOKUP($B169,'data countries EEA - global GCP'!$B$10:T190,'data countries EEA - global GCP'!$I$8,FALSE)),"-",
($F$16*VLOOKUP($B169,'data countries EEA - global GCP'!$B$10:$T$50,'data countries EEA - global GCP'!$Q$8,FALSE)+(1-$F$16)*VLOOKUP($B169,'data countries EEA - global GCP'!$B$10:$T$50,'data countries EEA - global GCP'!$P$8,))
*$F$6)</f>
        <v>-</v>
      </c>
      <c r="H169" s="689" t="str">
        <f t="shared" si="13"/>
        <v>-</v>
      </c>
      <c r="J169" s="675">
        <f t="shared" si="14"/>
        <v>8.5947208461830886</v>
      </c>
      <c r="K169" s="677" t="str">
        <f t="shared" si="15"/>
        <v>-</v>
      </c>
    </row>
    <row r="170" spans="2:11" x14ac:dyDescent="0.25">
      <c r="B170" s="703" t="str">
        <f>'data countries EDGAR'!B155</f>
        <v>Palau</v>
      </c>
      <c r="C170" s="690">
        <f>'data countries EDGAR'!N155</f>
        <v>1.2681824168516</v>
      </c>
      <c r="D170" s="704">
        <f>($C$16*'data countries EDGAR'!X155+(1-$C$16)*'data countries EDGAR'!W155)*'base data global budget'!$M$22</f>
        <v>1.0023648898786774E-2</v>
      </c>
      <c r="E170" s="689">
        <f t="shared" si="12"/>
        <v>2037</v>
      </c>
      <c r="F170" s="705" t="str">
        <f>IF(ISNA(VLOOKUP($B170,'data countries EEA - global GCP'!$B$10:$T$50,'data countries EEA - global GCP'!$I$8,FALSE)),"-",VLOOKUP(B170,'data countries EEA - global GCP'!$B$10:$T$50,'data countries EEA - global GCP'!$I$8,FALSE))</f>
        <v>-</v>
      </c>
      <c r="G170" s="691" t="str">
        <f>IF(ISNA(VLOOKUP($B170,'data countries EEA - global GCP'!$B$10:T191,'data countries EEA - global GCP'!$I$8,FALSE)),"-",
($F$16*VLOOKUP($B170,'data countries EEA - global GCP'!$B$10:$T$50,'data countries EEA - global GCP'!$Q$8,FALSE)+(1-$F$16)*VLOOKUP($B170,'data countries EEA - global GCP'!$B$10:$T$50,'data countries EEA - global GCP'!$P$8,))
*$F$6)</f>
        <v>-</v>
      </c>
      <c r="H170" s="689" t="str">
        <f t="shared" si="13"/>
        <v>-</v>
      </c>
      <c r="J170" s="675">
        <f t="shared" si="14"/>
        <v>1.0657740107212575E-2</v>
      </c>
      <c r="K170" s="677" t="str">
        <f t="shared" si="15"/>
        <v>-</v>
      </c>
    </row>
    <row r="171" spans="2:11" x14ac:dyDescent="0.25">
      <c r="B171" s="703" t="str">
        <f>'data countries EDGAR'!B156</f>
        <v>Panama</v>
      </c>
      <c r="C171" s="690">
        <f>'data countries EDGAR'!N156</f>
        <v>13.105568480951</v>
      </c>
      <c r="D171" s="704">
        <f>($C$16*'data countries EDGAR'!X156+(1-$C$16)*'data countries EDGAR'!W156)*'base data global budget'!$M$22</f>
        <v>0.2417028774016754</v>
      </c>
      <c r="E171" s="689">
        <f t="shared" si="12"/>
        <v>2058</v>
      </c>
      <c r="F171" s="705" t="str">
        <f>IF(ISNA(VLOOKUP($B171,'data countries EEA - global GCP'!$B$10:$T$50,'data countries EEA - global GCP'!$I$8,FALSE)),"-",VLOOKUP(B171,'data countries EEA - global GCP'!$B$10:$T$50,'data countries EEA - global GCP'!$I$8,FALSE))</f>
        <v>-</v>
      </c>
      <c r="G171" s="691" t="str">
        <f>IF(ISNA(VLOOKUP($B171,'data countries EEA - global GCP'!$B$10:T192,'data countries EEA - global GCP'!$I$8,FALSE)),"-",
($F$16*VLOOKUP($B171,'data countries EEA - global GCP'!$B$10:$T$50,'data countries EEA - global GCP'!$Q$8,FALSE)+(1-$F$16)*VLOOKUP($B171,'data countries EEA - global GCP'!$B$10:$T$50,'data countries EEA - global GCP'!$P$8,))
*$F$6)</f>
        <v>-</v>
      </c>
      <c r="H171" s="689" t="str">
        <f t="shared" si="13"/>
        <v>-</v>
      </c>
      <c r="J171" s="675">
        <f t="shared" si="14"/>
        <v>0.2482556616421509</v>
      </c>
      <c r="K171" s="677" t="str">
        <f t="shared" si="15"/>
        <v>-</v>
      </c>
    </row>
    <row r="172" spans="2:11" x14ac:dyDescent="0.25">
      <c r="B172" s="703" t="str">
        <f>'data countries EDGAR'!B157</f>
        <v>Papua New Guinea</v>
      </c>
      <c r="C172" s="690">
        <f>'data countries EDGAR'!N157</f>
        <v>7.1905246641357001</v>
      </c>
      <c r="D172" s="704">
        <f>($C$16*'data countries EDGAR'!X157+(1-$C$16)*'data countries EDGAR'!W157)*'base data global budget'!$M$22</f>
        <v>0.34921258130946226</v>
      </c>
      <c r="E172" s="689">
        <f t="shared" si="12"/>
        <v>2118</v>
      </c>
      <c r="F172" s="705" t="str">
        <f>IF(ISNA(VLOOKUP($B172,'data countries EEA - global GCP'!$B$10:$T$50,'data countries EEA - global GCP'!$I$8,FALSE)),"-",VLOOKUP(B172,'data countries EEA - global GCP'!$B$10:$T$50,'data countries EEA - global GCP'!$I$8,FALSE))</f>
        <v>-</v>
      </c>
      <c r="G172" s="691" t="str">
        <f>IF(ISNA(VLOOKUP($B172,'data countries EEA - global GCP'!$B$10:T193,'data countries EEA - global GCP'!$I$8,FALSE)),"-",
($F$16*VLOOKUP($B172,'data countries EEA - global GCP'!$B$10:$T$50,'data countries EEA - global GCP'!$Q$8,FALSE)+(1-$F$16)*VLOOKUP($B172,'data countries EEA - global GCP'!$B$10:$T$50,'data countries EEA - global GCP'!$P$8,))
*$F$6)</f>
        <v>-</v>
      </c>
      <c r="H172" s="689" t="str">
        <f t="shared" si="13"/>
        <v>-</v>
      </c>
      <c r="J172" s="675">
        <f t="shared" si="14"/>
        <v>0.35280784364153012</v>
      </c>
      <c r="K172" s="677" t="str">
        <f t="shared" si="15"/>
        <v>-</v>
      </c>
    </row>
    <row r="173" spans="2:11" x14ac:dyDescent="0.25">
      <c r="B173" s="703" t="str">
        <f>'data countries EDGAR'!B158</f>
        <v>Paraguay</v>
      </c>
      <c r="C173" s="690">
        <f>'data countries EDGAR'!N158</f>
        <v>8.4964993816660002</v>
      </c>
      <c r="D173" s="704">
        <f>($C$16*'data countries EDGAR'!X158+(1-$C$16)*'data countries EDGAR'!W158)*'base data global budget'!$M$22</f>
        <v>0.30329542076323612</v>
      </c>
      <c r="E173" s="689">
        <f t="shared" si="12"/>
        <v>2092</v>
      </c>
      <c r="F173" s="705" t="str">
        <f>IF(ISNA(VLOOKUP($B173,'data countries EEA - global GCP'!$B$10:$T$50,'data countries EEA - global GCP'!$I$8,FALSE)),"-",VLOOKUP(B173,'data countries EEA - global GCP'!$B$10:$T$50,'data countries EEA - global GCP'!$I$8,FALSE))</f>
        <v>-</v>
      </c>
      <c r="G173" s="691" t="str">
        <f>IF(ISNA(VLOOKUP($B173,'data countries EEA - global GCP'!$B$10:T194,'data countries EEA - global GCP'!$I$8,FALSE)),"-",
($F$16*VLOOKUP($B173,'data countries EEA - global GCP'!$B$10:$T$50,'data countries EEA - global GCP'!$Q$8,FALSE)+(1-$F$16)*VLOOKUP($B173,'data countries EEA - global GCP'!$B$10:$T$50,'data countries EEA - global GCP'!$P$8,))
*$F$6)</f>
        <v>-</v>
      </c>
      <c r="H173" s="689" t="str">
        <f t="shared" si="13"/>
        <v>-</v>
      </c>
      <c r="J173" s="675">
        <f t="shared" si="14"/>
        <v>0.30754367045406911</v>
      </c>
      <c r="K173" s="677" t="str">
        <f t="shared" si="15"/>
        <v>-</v>
      </c>
    </row>
    <row r="174" spans="2:11" x14ac:dyDescent="0.25">
      <c r="B174" s="703" t="str">
        <f>'data countries EDGAR'!B159</f>
        <v>Peru</v>
      </c>
      <c r="C174" s="690">
        <f>'data countries EDGAR'!N159</f>
        <v>58.154248465348999</v>
      </c>
      <c r="D174" s="704">
        <f>($C$16*'data countries EDGAR'!X159+(1-$C$16)*'data countries EDGAR'!W159)*'base data global budget'!$M$22</f>
        <v>1.5625744006087265</v>
      </c>
      <c r="E174" s="689">
        <f t="shared" si="12"/>
        <v>2075</v>
      </c>
      <c r="F174" s="705" t="str">
        <f>IF(ISNA(VLOOKUP($B174,'data countries EEA - global GCP'!$B$10:$T$50,'data countries EEA - global GCP'!$I$8,FALSE)),"-",VLOOKUP(B174,'data countries EEA - global GCP'!$B$10:$T$50,'data countries EEA - global GCP'!$I$8,FALSE))</f>
        <v>-</v>
      </c>
      <c r="G174" s="691" t="str">
        <f>IF(ISNA(VLOOKUP($B174,'data countries EEA - global GCP'!$B$10:T195,'data countries EEA - global GCP'!$I$8,FALSE)),"-",
($F$16*VLOOKUP($B174,'data countries EEA - global GCP'!$B$10:$T$50,'data countries EEA - global GCP'!$Q$8,FALSE)+(1-$F$16)*VLOOKUP($B174,'data countries EEA - global GCP'!$B$10:$T$50,'data countries EEA - global GCP'!$P$8,))
*$F$6)</f>
        <v>-</v>
      </c>
      <c r="H174" s="689" t="str">
        <f t="shared" si="13"/>
        <v>-</v>
      </c>
      <c r="J174" s="675">
        <f t="shared" si="14"/>
        <v>1.5916515248414012</v>
      </c>
      <c r="K174" s="677" t="str">
        <f t="shared" si="15"/>
        <v>-</v>
      </c>
    </row>
    <row r="175" spans="2:11" x14ac:dyDescent="0.25">
      <c r="B175" s="703" t="str">
        <f>'data countries EDGAR'!B160</f>
        <v>Philippines</v>
      </c>
      <c r="C175" s="690">
        <f>'data countries EDGAR'!N160</f>
        <v>148.80069769613999</v>
      </c>
      <c r="D175" s="704">
        <f>($C$16*'data countries EDGAR'!X160+(1-$C$16)*'data countries EDGAR'!W160)*'base data global budget'!$M$22</f>
        <v>4.8219721463362477</v>
      </c>
      <c r="E175" s="689">
        <f t="shared" si="12"/>
        <v>2086</v>
      </c>
      <c r="F175" s="705" t="str">
        <f>IF(ISNA(VLOOKUP($B175,'data countries EEA - global GCP'!$B$10:$T$50,'data countries EEA - global GCP'!$I$8,FALSE)),"-",VLOOKUP(B175,'data countries EEA - global GCP'!$B$10:$T$50,'data countries EEA - global GCP'!$I$8,FALSE))</f>
        <v>-</v>
      </c>
      <c r="G175" s="691" t="str">
        <f>IF(ISNA(VLOOKUP($B175,'data countries EEA - global GCP'!$B$10:T196,'data countries EEA - global GCP'!$I$8,FALSE)),"-",
($F$16*VLOOKUP($B175,'data countries EEA - global GCP'!$B$10:$T$50,'data countries EEA - global GCP'!$Q$8,FALSE)+(1-$F$16)*VLOOKUP($B175,'data countries EEA - global GCP'!$B$10:$T$50,'data countries EEA - global GCP'!$P$8,))
*$F$6)</f>
        <v>-</v>
      </c>
      <c r="H175" s="689" t="str">
        <f t="shared" si="13"/>
        <v>-</v>
      </c>
      <c r="J175" s="675">
        <f t="shared" si="14"/>
        <v>4.8963724951843179</v>
      </c>
      <c r="K175" s="677" t="str">
        <f t="shared" si="15"/>
        <v>-</v>
      </c>
    </row>
    <row r="176" spans="2:11" x14ac:dyDescent="0.25">
      <c r="B176" s="703" t="str">
        <f>'data countries EDGAR'!B161</f>
        <v>Poland</v>
      </c>
      <c r="C176" s="690">
        <f>'data countries EDGAR'!N161</f>
        <v>312.33887865544</v>
      </c>
      <c r="D176" s="704">
        <f>($C$16*'data countries EDGAR'!X161+(1-$C$16)*'data countries EDGAR'!W161)*'base data global budget'!$M$22</f>
        <v>3.5938795567747368</v>
      </c>
      <c r="E176" s="689">
        <f t="shared" si="12"/>
        <v>2044</v>
      </c>
      <c r="F176" s="705">
        <f>IF(ISNA(VLOOKUP($B176,'data countries EEA - global GCP'!$B$10:$T$50,'data countries EEA - global GCP'!$I$8,FALSE)),"-",VLOOKUP(B176,'data countries EEA - global GCP'!$B$10:$T$50,'data countries EEA - global GCP'!$I$8,FALSE))</f>
        <v>302.2030865760712</v>
      </c>
      <c r="G176" s="691">
        <f>IF(ISNA(VLOOKUP($B176,'data countries EEA - global GCP'!$B$10:T197,'data countries EEA - global GCP'!$I$8,FALSE)),"-",
($F$16*VLOOKUP($B176,'data countries EEA - global GCP'!$B$10:$T$50,'data countries EEA - global GCP'!$Q$8,FALSE)+(1-$F$16)*VLOOKUP($B176,'data countries EEA - global GCP'!$B$10:$T$50,'data countries EEA - global GCP'!$P$8,))
*$F$6)</f>
        <v>3.385820195611859</v>
      </c>
      <c r="H176" s="689">
        <f t="shared" si="13"/>
        <v>2043</v>
      </c>
      <c r="J176" s="675">
        <f t="shared" si="14"/>
        <v>3.750048996102457</v>
      </c>
      <c r="K176" s="677">
        <f t="shared" si="15"/>
        <v>3.5369217388998946</v>
      </c>
    </row>
    <row r="177" spans="2:11" x14ac:dyDescent="0.25">
      <c r="B177" s="703" t="str">
        <f>'data countries EDGAR'!B162</f>
        <v>Portugal</v>
      </c>
      <c r="C177" s="690">
        <f>'data countries EDGAR'!N162</f>
        <v>46.403765600143998</v>
      </c>
      <c r="D177" s="704">
        <f>($C$16*'data countries EDGAR'!X162+(1-$C$16)*'data countries EDGAR'!W162)*'base data global budget'!$M$22</f>
        <v>0.69307081719269192</v>
      </c>
      <c r="E177" s="689">
        <f t="shared" si="12"/>
        <v>2051</v>
      </c>
      <c r="F177" s="705">
        <f>IF(ISNA(VLOOKUP($B177,'data countries EEA - global GCP'!$B$10:$T$50,'data countries EEA - global GCP'!$I$8,FALSE)),"-",VLOOKUP(B177,'data countries EEA - global GCP'!$B$10:$T$50,'data countries EEA - global GCP'!$I$8,FALSE))</f>
        <v>49.898620836999463</v>
      </c>
      <c r="G177" s="691">
        <f>IF(ISNA(VLOOKUP($B177,'data countries EEA - global GCP'!$B$10:T198,'data countries EEA - global GCP'!$I$8,FALSE)),"-",
($F$16*VLOOKUP($B177,'data countries EEA - global GCP'!$B$10:$T$50,'data countries EEA - global GCP'!$Q$8,FALSE)+(1-$F$16)*VLOOKUP($B177,'data countries EEA - global GCP'!$B$10:$T$50,'data countries EEA - global GCP'!$P$8,))
*$F$6)</f>
        <v>0.70231893157990721</v>
      </c>
      <c r="H177" s="689">
        <f t="shared" si="13"/>
        <v>2049</v>
      </c>
      <c r="J177" s="675">
        <f t="shared" si="14"/>
        <v>0.71627269999276388</v>
      </c>
      <c r="K177" s="677">
        <f t="shared" si="15"/>
        <v>0.72726824199840689</v>
      </c>
    </row>
    <row r="178" spans="2:11" x14ac:dyDescent="0.25">
      <c r="B178" s="703" t="str">
        <f>'data countries EDGAR'!B163</f>
        <v>Puerto Rico</v>
      </c>
      <c r="C178" s="690">
        <f>'data countries EDGAR'!N163</f>
        <v>12.263011145535</v>
      </c>
      <c r="D178" s="704">
        <f>($C$16*'data countries EDGAR'!X163+(1-$C$16)*'data countries EDGAR'!W163)*'base data global budget'!$M$22</f>
        <v>0.21581320180280655</v>
      </c>
      <c r="E178" s="689">
        <f t="shared" si="12"/>
        <v>2056</v>
      </c>
      <c r="F178" s="705" t="str">
        <f>IF(ISNA(VLOOKUP($B178,'data countries EEA - global GCP'!$B$10:$T$50,'data countries EEA - global GCP'!$I$8,FALSE)),"-",VLOOKUP(B178,'data countries EEA - global GCP'!$B$10:$T$50,'data countries EEA - global GCP'!$I$8,FALSE))</f>
        <v>-</v>
      </c>
      <c r="G178" s="691" t="str">
        <f>IF(ISNA(VLOOKUP($B178,'data countries EEA - global GCP'!$B$10:T199,'data countries EEA - global GCP'!$I$8,FALSE)),"-",
($F$16*VLOOKUP($B178,'data countries EEA - global GCP'!$B$10:$T$50,'data countries EEA - global GCP'!$Q$8,FALSE)+(1-$F$16)*VLOOKUP($B178,'data countries EEA - global GCP'!$B$10:$T$50,'data countries EEA - global GCP'!$P$8,))
*$F$6)</f>
        <v>-</v>
      </c>
      <c r="H178" s="689" t="str">
        <f t="shared" si="13"/>
        <v>-</v>
      </c>
      <c r="J178" s="675">
        <f t="shared" si="14"/>
        <v>0.22194470737557406</v>
      </c>
      <c r="K178" s="677" t="str">
        <f t="shared" si="15"/>
        <v>-</v>
      </c>
    </row>
    <row r="179" spans="2:11" x14ac:dyDescent="0.25">
      <c r="B179" s="703" t="str">
        <f>'data countries EDGAR'!B164</f>
        <v>Qatar</v>
      </c>
      <c r="C179" s="690">
        <f>'data countries EDGAR'!N164</f>
        <v>102.64464935661999</v>
      </c>
      <c r="D179" s="704">
        <f>($C$16*'data countries EDGAR'!X164+(1-$C$16)*'data countries EDGAR'!W164)*'base data global budget'!$M$22</f>
        <v>0.8440097332441977</v>
      </c>
      <c r="E179" s="689">
        <f t="shared" si="12"/>
        <v>2037</v>
      </c>
      <c r="F179" s="705" t="str">
        <f>IF(ISNA(VLOOKUP($B179,'data countries EEA - global GCP'!$B$10:$T$50,'data countries EEA - global GCP'!$I$8,FALSE)),"-",VLOOKUP(B179,'data countries EEA - global GCP'!$B$10:$T$50,'data countries EEA - global GCP'!$I$8,FALSE))</f>
        <v>-</v>
      </c>
      <c r="G179" s="691" t="str">
        <f>IF(ISNA(VLOOKUP($B179,'data countries EEA - global GCP'!$B$10:T200,'data countries EEA - global GCP'!$I$8,FALSE)),"-",
($F$16*VLOOKUP($B179,'data countries EEA - global GCP'!$B$10:$T$50,'data countries EEA - global GCP'!$Q$8,FALSE)+(1-$F$16)*VLOOKUP($B179,'data countries EEA - global GCP'!$B$10:$T$50,'data countries EEA - global GCP'!$P$8,))
*$F$6)</f>
        <v>-</v>
      </c>
      <c r="H179" s="689" t="str">
        <f t="shared" si="13"/>
        <v>-</v>
      </c>
      <c r="J179" s="675">
        <f t="shared" si="14"/>
        <v>0.8953320579225077</v>
      </c>
      <c r="K179" s="677" t="str">
        <f t="shared" si="15"/>
        <v>-</v>
      </c>
    </row>
    <row r="180" spans="2:11" x14ac:dyDescent="0.25">
      <c r="B180" s="703" t="str">
        <f>'data countries EDGAR'!B165</f>
        <v>Réunion</v>
      </c>
      <c r="C180" s="690">
        <f>'data countries EDGAR'!N165</f>
        <v>2.6549793476163002</v>
      </c>
      <c r="D180" s="704">
        <f>($C$16*'data countries EDGAR'!X165+(1-$C$16)*'data countries EDGAR'!W165)*'base data global budget'!$M$22</f>
        <v>5.0131742696224967E-2</v>
      </c>
      <c r="E180" s="689">
        <f t="shared" si="12"/>
        <v>2059</v>
      </c>
      <c r="F180" s="705" t="str">
        <f>IF(ISNA(VLOOKUP($B180,'data countries EEA - global GCP'!$B$10:$T$50,'data countries EEA - global GCP'!$I$8,FALSE)),"-",VLOOKUP(B180,'data countries EEA - global GCP'!$B$10:$T$50,'data countries EEA - global GCP'!$I$8,FALSE))</f>
        <v>-</v>
      </c>
      <c r="G180" s="691" t="str">
        <f>IF(ISNA(VLOOKUP($B180,'data countries EEA - global GCP'!$B$10:T201,'data countries EEA - global GCP'!$I$8,FALSE)),"-",
($F$16*VLOOKUP($B180,'data countries EEA - global GCP'!$B$10:$T$50,'data countries EEA - global GCP'!$Q$8,FALSE)+(1-$F$16)*VLOOKUP($B180,'data countries EEA - global GCP'!$B$10:$T$50,'data countries EEA - global GCP'!$P$8,))
*$F$6)</f>
        <v>-</v>
      </c>
      <c r="H180" s="689" t="str">
        <f t="shared" si="13"/>
        <v>-</v>
      </c>
      <c r="J180" s="675">
        <f t="shared" si="14"/>
        <v>5.1459232370033116E-2</v>
      </c>
      <c r="K180" s="677" t="str">
        <f t="shared" si="15"/>
        <v>-</v>
      </c>
    </row>
    <row r="181" spans="2:11" x14ac:dyDescent="0.25">
      <c r="B181" s="703" t="str">
        <f>'data countries EDGAR'!B166</f>
        <v>Romania</v>
      </c>
      <c r="C181" s="690">
        <f>'data countries EDGAR'!N166</f>
        <v>80.578784500270999</v>
      </c>
      <c r="D181" s="704">
        <f>($C$16*'data countries EDGAR'!X166+(1-$C$16)*'data countries EDGAR'!W166)*'base data global budget'!$M$22</f>
        <v>1.261430779907619</v>
      </c>
      <c r="E181" s="689">
        <f t="shared" si="12"/>
        <v>2052</v>
      </c>
      <c r="F181" s="705">
        <f>IF(ISNA(VLOOKUP($B181,'data countries EEA - global GCP'!$B$10:$T$50,'data countries EEA - global GCP'!$I$8,FALSE)),"-",VLOOKUP(B181,'data countries EEA - global GCP'!$B$10:$T$50,'data countries EEA - global GCP'!$I$8,FALSE))</f>
        <v>29.152528842296373</v>
      </c>
      <c r="G181" s="691">
        <f>IF(ISNA(VLOOKUP($B181,'data countries EEA - global GCP'!$B$10:T202,'data countries EEA - global GCP'!$I$8,FALSE)),"-",
($F$16*VLOOKUP($B181,'data countries EEA - global GCP'!$B$10:$T$50,'data countries EEA - global GCP'!$Q$8,FALSE)+(1-$F$16)*VLOOKUP($B181,'data countries EEA - global GCP'!$B$10:$T$50,'data countries EEA - global GCP'!$P$8,))
*$F$6)</f>
        <v>0.88680828748382534</v>
      </c>
      <c r="H181" s="689">
        <f t="shared" si="13"/>
        <v>2082</v>
      </c>
      <c r="J181" s="675">
        <f t="shared" si="14"/>
        <v>1.3017201721577545</v>
      </c>
      <c r="K181" s="677">
        <f t="shared" si="15"/>
        <v>0.90138455190497357</v>
      </c>
    </row>
    <row r="182" spans="2:11" x14ac:dyDescent="0.25">
      <c r="B182" s="703" t="str">
        <f>'data countries EDGAR'!B167</f>
        <v>Russia</v>
      </c>
      <c r="C182" s="690">
        <f>'data countries EDGAR'!N167</f>
        <v>1877.0238455962999</v>
      </c>
      <c r="D182" s="704">
        <f>($C$16*'data countries EDGAR'!X167+(1-$C$16)*'data countries EDGAR'!W167)*'base data global budget'!$M$22</f>
        <v>18.672790022158775</v>
      </c>
      <c r="E182" s="689">
        <f t="shared" si="12"/>
        <v>2041</v>
      </c>
      <c r="F182" s="705" t="str">
        <f>IF(ISNA(VLOOKUP($B182,'data countries EEA - global GCP'!$B$10:$T$50,'data countries EEA - global GCP'!$I$8,FALSE)),"-",VLOOKUP(B182,'data countries EEA - global GCP'!$B$10:$T$50,'data countries EEA - global GCP'!$I$8,FALSE))</f>
        <v>-</v>
      </c>
      <c r="G182" s="691" t="str">
        <f>IF(ISNA(VLOOKUP($B182,'data countries EEA - global GCP'!$B$10:T203,'data countries EEA - global GCP'!$I$8,FALSE)),"-",
($F$16*VLOOKUP($B182,'data countries EEA - global GCP'!$B$10:$T$50,'data countries EEA - global GCP'!$Q$8,FALSE)+(1-$F$16)*VLOOKUP($B182,'data countries EEA - global GCP'!$B$10:$T$50,'data countries EEA - global GCP'!$P$8,))
*$F$6)</f>
        <v>-</v>
      </c>
      <c r="H182" s="689" t="str">
        <f t="shared" si="13"/>
        <v>-</v>
      </c>
      <c r="J182" s="675">
        <f t="shared" si="14"/>
        <v>19.611301944956924</v>
      </c>
      <c r="K182" s="677" t="str">
        <f t="shared" si="15"/>
        <v>-</v>
      </c>
    </row>
    <row r="183" spans="2:11" x14ac:dyDescent="0.25">
      <c r="B183" s="703" t="str">
        <f>'data countries EDGAR'!B168</f>
        <v>Rwanda</v>
      </c>
      <c r="C183" s="690">
        <f>'data countries EDGAR'!N168</f>
        <v>1.5097945225645999</v>
      </c>
      <c r="D183" s="704">
        <f>($C$16*'data countries EDGAR'!X168+(1-$C$16)*'data countries EDGAR'!W168)*'base data global budget'!$M$22</f>
        <v>0.4531645014072001</v>
      </c>
      <c r="E183" s="689">
        <f t="shared" si="12"/>
        <v>2621</v>
      </c>
      <c r="F183" s="705" t="str">
        <f>IF(ISNA(VLOOKUP($B183,'data countries EEA - global GCP'!$B$10:$T$50,'data countries EEA - global GCP'!$I$8,FALSE)),"-",VLOOKUP(B183,'data countries EEA - global GCP'!$B$10:$T$50,'data countries EEA - global GCP'!$I$8,FALSE))</f>
        <v>-</v>
      </c>
      <c r="G183" s="691" t="str">
        <f>IF(ISNA(VLOOKUP($B183,'data countries EEA - global GCP'!$B$10:T204,'data countries EEA - global GCP'!$I$8,FALSE)),"-",
($F$16*VLOOKUP($B183,'data countries EEA - global GCP'!$B$10:$T$50,'data countries EEA - global GCP'!$Q$8,FALSE)+(1-$F$16)*VLOOKUP($B183,'data countries EEA - global GCP'!$B$10:$T$50,'data countries EEA - global GCP'!$P$8,))
*$F$6)</f>
        <v>-</v>
      </c>
      <c r="H183" s="689" t="str">
        <f t="shared" si="13"/>
        <v>-</v>
      </c>
      <c r="J183" s="675">
        <f t="shared" si="14"/>
        <v>0.45391939866848241</v>
      </c>
      <c r="K183" s="677" t="str">
        <f t="shared" si="15"/>
        <v>-</v>
      </c>
    </row>
    <row r="184" spans="2:11" x14ac:dyDescent="0.25">
      <c r="B184" s="703" t="str">
        <f>'data countries EDGAR'!B169</f>
        <v>Saint Helena, Ascension and Tristan da Cunha</v>
      </c>
      <c r="C184" s="690">
        <f>'data countries EDGAR'!N169</f>
        <v>1.6915401471998E-2</v>
      </c>
      <c r="D184" s="704">
        <f>($C$16*'data countries EDGAR'!X169+(1-$C$16)*'data countries EDGAR'!W169)*'base data global budget'!$M$22</f>
        <v>2.6501094092446306E-4</v>
      </c>
      <c r="E184" s="689">
        <f t="shared" si="12"/>
        <v>2052</v>
      </c>
      <c r="F184" s="705" t="str">
        <f>IF(ISNA(VLOOKUP($B184,'data countries EEA - global GCP'!$B$10:$T$50,'data countries EEA - global GCP'!$I$8,FALSE)),"-",VLOOKUP(B184,'data countries EEA - global GCP'!$B$10:$T$50,'data countries EEA - global GCP'!$I$8,FALSE))</f>
        <v>-</v>
      </c>
      <c r="G184" s="691" t="str">
        <f>IF(ISNA(VLOOKUP($B184,'data countries EEA - global GCP'!$B$10:T205,'data countries EEA - global GCP'!$I$8,FALSE)),"-",
($F$16*VLOOKUP($B184,'data countries EEA - global GCP'!$B$10:$T$50,'data countries EEA - global GCP'!$Q$8,FALSE)+(1-$F$16)*VLOOKUP($B184,'data countries EEA - global GCP'!$B$10:$T$50,'data countries EEA - global GCP'!$P$8,))
*$F$6)</f>
        <v>-</v>
      </c>
      <c r="H184" s="689" t="str">
        <f t="shared" si="13"/>
        <v>-</v>
      </c>
      <c r="J184" s="675">
        <f t="shared" si="14"/>
        <v>2.7346864166046203E-4</v>
      </c>
      <c r="K184" s="677" t="str">
        <f t="shared" si="15"/>
        <v>-</v>
      </c>
    </row>
    <row r="185" spans="2:11" x14ac:dyDescent="0.25">
      <c r="B185" s="703" t="str">
        <f>'data countries EDGAR'!B170</f>
        <v>Saint Kitts and Nevis</v>
      </c>
      <c r="C185" s="690">
        <f>'data countries EDGAR'!N170</f>
        <v>0.11956058875992</v>
      </c>
      <c r="D185" s="704">
        <f>($C$16*'data countries EDGAR'!X170+(1-$C$16)*'data countries EDGAR'!W170)*'base data global budget'!$M$22</f>
        <v>2.8198042506268513E-3</v>
      </c>
      <c r="E185" s="689">
        <f t="shared" si="12"/>
        <v>2068</v>
      </c>
      <c r="F185" s="705" t="str">
        <f>IF(ISNA(VLOOKUP($B185,'data countries EEA - global GCP'!$B$10:$T$50,'data countries EEA - global GCP'!$I$8,FALSE)),"-",VLOOKUP(B185,'data countries EEA - global GCP'!$B$10:$T$50,'data countries EEA - global GCP'!$I$8,FALSE))</f>
        <v>-</v>
      </c>
      <c r="G185" s="691" t="str">
        <f>IF(ISNA(VLOOKUP($B185,'data countries EEA - global GCP'!$B$10:T206,'data countries EEA - global GCP'!$I$8,FALSE)),"-",
($F$16*VLOOKUP($B185,'data countries EEA - global GCP'!$B$10:$T$50,'data countries EEA - global GCP'!$Q$8,FALSE)+(1-$F$16)*VLOOKUP($B185,'data countries EEA - global GCP'!$B$10:$T$50,'data countries EEA - global GCP'!$P$8,))
*$F$6)</f>
        <v>-</v>
      </c>
      <c r="H185" s="689" t="str">
        <f t="shared" si="13"/>
        <v>-</v>
      </c>
      <c r="J185" s="675">
        <f t="shared" si="14"/>
        <v>2.8795845450068111E-3</v>
      </c>
      <c r="K185" s="677" t="str">
        <f t="shared" si="15"/>
        <v>-</v>
      </c>
    </row>
    <row r="186" spans="2:11" x14ac:dyDescent="0.25">
      <c r="B186" s="703" t="str">
        <f>'data countries EDGAR'!B171</f>
        <v>Saint Lucia</v>
      </c>
      <c r="C186" s="690">
        <f>'data countries EDGAR'!N171</f>
        <v>0.29854223022210002</v>
      </c>
      <c r="D186" s="704">
        <f>($C$16*'data countries EDGAR'!X171+(1-$C$16)*'data countries EDGAR'!W171)*'base data global budget'!$M$22</f>
        <v>8.4150775926727112E-3</v>
      </c>
      <c r="E186" s="689">
        <f t="shared" si="12"/>
        <v>2077</v>
      </c>
      <c r="F186" s="705" t="str">
        <f>IF(ISNA(VLOOKUP($B186,'data countries EEA - global GCP'!$B$10:$T$50,'data countries EEA - global GCP'!$I$8,FALSE)),"-",VLOOKUP(B186,'data countries EEA - global GCP'!$B$10:$T$50,'data countries EEA - global GCP'!$I$8,FALSE))</f>
        <v>-</v>
      </c>
      <c r="G186" s="691" t="str">
        <f>IF(ISNA(VLOOKUP($B186,'data countries EEA - global GCP'!$B$10:T207,'data countries EEA - global GCP'!$I$8,FALSE)),"-",
($F$16*VLOOKUP($B186,'data countries EEA - global GCP'!$B$10:$T$50,'data countries EEA - global GCP'!$Q$8,FALSE)+(1-$F$16)*VLOOKUP($B186,'data countries EEA - global GCP'!$B$10:$T$50,'data countries EEA - global GCP'!$P$8,))
*$F$6)</f>
        <v>-</v>
      </c>
      <c r="H186" s="689" t="str">
        <f t="shared" si="13"/>
        <v>-</v>
      </c>
      <c r="J186" s="675">
        <f t="shared" si="14"/>
        <v>8.5643487077837616E-3</v>
      </c>
      <c r="K186" s="677" t="str">
        <f t="shared" si="15"/>
        <v>-</v>
      </c>
    </row>
    <row r="187" spans="2:11" x14ac:dyDescent="0.25">
      <c r="B187" s="703" t="str">
        <f>'data countries EDGAR'!B172</f>
        <v>Saint Pierre and Miquelon</v>
      </c>
      <c r="C187" s="690">
        <f>'data countries EDGAR'!N172</f>
        <v>3.9986364870835997E-2</v>
      </c>
      <c r="D187" s="704">
        <f>($C$16*'data countries EDGAR'!X172+(1-$C$16)*'data countries EDGAR'!W172)*'base data global budget'!$M$22</f>
        <v>5.1215910820854573E-4</v>
      </c>
      <c r="E187" s="689">
        <f t="shared" si="12"/>
        <v>2047</v>
      </c>
      <c r="F187" s="705" t="str">
        <f>IF(ISNA(VLOOKUP($B187,'data countries EEA - global GCP'!$B$10:$T$50,'data countries EEA - global GCP'!$I$8,FALSE)),"-",VLOOKUP(B187,'data countries EEA - global GCP'!$B$10:$T$50,'data countries EEA - global GCP'!$I$8,FALSE))</f>
        <v>-</v>
      </c>
      <c r="G187" s="691" t="str">
        <f>IF(ISNA(VLOOKUP($B187,'data countries EEA - global GCP'!$B$10:T208,'data countries EEA - global GCP'!$I$8,FALSE)),"-",
($F$16*VLOOKUP($B187,'data countries EEA - global GCP'!$B$10:$T$50,'data countries EEA - global GCP'!$Q$8,FALSE)+(1-$F$16)*VLOOKUP($B187,'data countries EEA - global GCP'!$B$10:$T$50,'data countries EEA - global GCP'!$P$8,))
*$F$6)</f>
        <v>-</v>
      </c>
      <c r="H187" s="689" t="str">
        <f t="shared" si="13"/>
        <v>-</v>
      </c>
      <c r="J187" s="675">
        <f t="shared" si="14"/>
        <v>5.3215229064396369E-4</v>
      </c>
      <c r="K187" s="677" t="str">
        <f t="shared" si="15"/>
        <v>-</v>
      </c>
    </row>
    <row r="188" spans="2:11" x14ac:dyDescent="0.25">
      <c r="B188" s="703" t="str">
        <f>'data countries EDGAR'!B173</f>
        <v>Saint Vincent and the Grenadines</v>
      </c>
      <c r="C188" s="690">
        <f>'data countries EDGAR'!N173</f>
        <v>9.7080431016186006E-2</v>
      </c>
      <c r="D188" s="704">
        <f>($C$16*'data countries EDGAR'!X173+(1-$C$16)*'data countries EDGAR'!W173)*'base data global budget'!$M$22</f>
        <v>4.5267797411730395E-3</v>
      </c>
      <c r="E188" s="689">
        <f t="shared" si="12"/>
        <v>2114</v>
      </c>
      <c r="F188" s="705" t="str">
        <f>IF(ISNA(VLOOKUP($B188,'data countries EEA - global GCP'!$B$10:$T$50,'data countries EEA - global GCP'!$I$8,FALSE)),"-",VLOOKUP(B188,'data countries EEA - global GCP'!$B$10:$T$50,'data countries EEA - global GCP'!$I$8,FALSE))</f>
        <v>-</v>
      </c>
      <c r="G188" s="691" t="str">
        <f>IF(ISNA(VLOOKUP($B188,'data countries EEA - global GCP'!$B$10:T209,'data countries EEA - global GCP'!$I$8,FALSE)),"-",
($F$16*VLOOKUP($B188,'data countries EEA - global GCP'!$B$10:$T$50,'data countries EEA - global GCP'!$Q$8,FALSE)+(1-$F$16)*VLOOKUP($B188,'data countries EEA - global GCP'!$B$10:$T$50,'data countries EEA - global GCP'!$P$8,))
*$F$6)</f>
        <v>-</v>
      </c>
      <c r="H188" s="689" t="str">
        <f t="shared" si="13"/>
        <v>-</v>
      </c>
      <c r="J188" s="675">
        <f t="shared" si="14"/>
        <v>4.5753199566811323E-3</v>
      </c>
      <c r="K188" s="677" t="str">
        <f t="shared" si="15"/>
        <v>-</v>
      </c>
    </row>
    <row r="189" spans="2:11" x14ac:dyDescent="0.25">
      <c r="B189" s="703" t="str">
        <f>'data countries EDGAR'!B174</f>
        <v>Samoa</v>
      </c>
      <c r="C189" s="690">
        <f>'data countries EDGAR'!N174</f>
        <v>0.41297125653531003</v>
      </c>
      <c r="D189" s="704">
        <f>($C$16*'data countries EDGAR'!X174+(1-$C$16)*'data countries EDGAR'!W174)*'base data global budget'!$M$22</f>
        <v>9.8880382046597562E-3</v>
      </c>
      <c r="E189" s="689">
        <f t="shared" si="12"/>
        <v>2069</v>
      </c>
      <c r="F189" s="705" t="str">
        <f>IF(ISNA(VLOOKUP($B189,'data countries EEA - global GCP'!$B$10:$T$50,'data countries EEA - global GCP'!$I$8,FALSE)),"-",VLOOKUP(B189,'data countries EEA - global GCP'!$B$10:$T$50,'data countries EEA - global GCP'!$I$8,FALSE))</f>
        <v>-</v>
      </c>
      <c r="G189" s="691" t="str">
        <f>IF(ISNA(VLOOKUP($B189,'data countries EEA - global GCP'!$B$10:T210,'data countries EEA - global GCP'!$I$8,FALSE)),"-",
($F$16*VLOOKUP($B189,'data countries EEA - global GCP'!$B$10:$T$50,'data countries EEA - global GCP'!$Q$8,FALSE)+(1-$F$16)*VLOOKUP($B189,'data countries EEA - global GCP'!$B$10:$T$50,'data countries EEA - global GCP'!$P$8,))
*$F$6)</f>
        <v>-</v>
      </c>
      <c r="H189" s="689" t="str">
        <f t="shared" si="13"/>
        <v>-</v>
      </c>
      <c r="J189" s="675">
        <f t="shared" si="14"/>
        <v>1.009452383292741E-2</v>
      </c>
      <c r="K189" s="677" t="str">
        <f t="shared" si="15"/>
        <v>-</v>
      </c>
    </row>
    <row r="190" spans="2:11" x14ac:dyDescent="0.25">
      <c r="B190" s="703" t="str">
        <f>'data countries EDGAR'!B175</f>
        <v>São Tomé and Príncipe</v>
      </c>
      <c r="C190" s="690">
        <f>'data countries EDGAR'!N175</f>
        <v>0.15863315909699999</v>
      </c>
      <c r="D190" s="704">
        <f>($C$16*'data countries EDGAR'!X175+(1-$C$16)*'data countries EDGAR'!W175)*'base data global budget'!$M$22</f>
        <v>8.5317139948078297E-3</v>
      </c>
      <c r="E190" s="689">
        <f t="shared" si="12"/>
        <v>2129</v>
      </c>
      <c r="F190" s="705" t="str">
        <f>IF(ISNA(VLOOKUP($B190,'data countries EEA - global GCP'!$B$10:$T$50,'data countries EEA - global GCP'!$I$8,FALSE)),"-",VLOOKUP(B190,'data countries EEA - global GCP'!$B$10:$T$50,'data countries EEA - global GCP'!$I$8,FALSE))</f>
        <v>-</v>
      </c>
      <c r="G190" s="691" t="str">
        <f>IF(ISNA(VLOOKUP($B190,'data countries EEA - global GCP'!$B$10:T211,'data countries EEA - global GCP'!$I$8,FALSE)),"-",
($F$16*VLOOKUP($B190,'data countries EEA - global GCP'!$B$10:$T$50,'data countries EEA - global GCP'!$Q$8,FALSE)+(1-$F$16)*VLOOKUP($B190,'data countries EEA - global GCP'!$B$10:$T$50,'data countries EEA - global GCP'!$P$8,))
*$F$6)</f>
        <v>-</v>
      </c>
      <c r="H190" s="689" t="str">
        <f t="shared" si="13"/>
        <v>-</v>
      </c>
      <c r="J190" s="675">
        <f t="shared" si="14"/>
        <v>8.6110305743563303E-3</v>
      </c>
      <c r="K190" s="677" t="str">
        <f t="shared" si="15"/>
        <v>-</v>
      </c>
    </row>
    <row r="191" spans="2:11" x14ac:dyDescent="0.25">
      <c r="B191" s="703" t="str">
        <f>'data countries EDGAR'!B176</f>
        <v>Saudi Arabia</v>
      </c>
      <c r="C191" s="690">
        <f>'data countries EDGAR'!N176</f>
        <v>579.88607770680005</v>
      </c>
      <c r="D191" s="704">
        <f>($C$16*'data countries EDGAR'!X176+(1-$C$16)*'data countries EDGAR'!W176)*'base data global budget'!$M$22</f>
        <v>5.4123171697018613</v>
      </c>
      <c r="E191" s="689">
        <f t="shared" si="12"/>
        <v>2040</v>
      </c>
      <c r="F191" s="705" t="str">
        <f>IF(ISNA(VLOOKUP($B191,'data countries EEA - global GCP'!$B$10:$T$50,'data countries EEA - global GCP'!$I$8,FALSE)),"-",VLOOKUP(B191,'data countries EEA - global GCP'!$B$10:$T$50,'data countries EEA - global GCP'!$I$8,FALSE))</f>
        <v>-</v>
      </c>
      <c r="G191" s="691" t="str">
        <f>IF(ISNA(VLOOKUP($B191,'data countries EEA - global GCP'!$B$10:T212,'data countries EEA - global GCP'!$I$8,FALSE)),"-",
($F$16*VLOOKUP($B191,'data countries EEA - global GCP'!$B$10:$T$50,'data countries EEA - global GCP'!$Q$8,FALSE)+(1-$F$16)*VLOOKUP($B191,'data countries EEA - global GCP'!$B$10:$T$50,'data countries EEA - global GCP'!$P$8,))
*$F$6)</f>
        <v>-</v>
      </c>
      <c r="H191" s="689" t="str">
        <f t="shared" si="13"/>
        <v>-</v>
      </c>
      <c r="J191" s="675">
        <f t="shared" si="14"/>
        <v>5.7022602085552609</v>
      </c>
      <c r="K191" s="677" t="str">
        <f t="shared" si="15"/>
        <v>-</v>
      </c>
    </row>
    <row r="192" spans="2:11" x14ac:dyDescent="0.25">
      <c r="B192" s="703" t="str">
        <f>'data countries EDGAR'!B177</f>
        <v>Senegal</v>
      </c>
      <c r="C192" s="690">
        <f>'data countries EDGAR'!N177</f>
        <v>12.396869706824999</v>
      </c>
      <c r="D192" s="704">
        <f>($C$16*'data countries EDGAR'!X177+(1-$C$16)*'data countries EDGAR'!W177)*'base data global budget'!$M$22</f>
        <v>0.6691111207032272</v>
      </c>
      <c r="E192" s="689">
        <f t="shared" si="12"/>
        <v>2129</v>
      </c>
      <c r="F192" s="705" t="str">
        <f>IF(ISNA(VLOOKUP($B192,'data countries EEA - global GCP'!$B$10:$T$50,'data countries EEA - global GCP'!$I$8,FALSE)),"-",VLOOKUP(B192,'data countries EEA - global GCP'!$B$10:$T$50,'data countries EEA - global GCP'!$I$8,FALSE))</f>
        <v>-</v>
      </c>
      <c r="G192" s="691" t="str">
        <f>IF(ISNA(VLOOKUP($B192,'data countries EEA - global GCP'!$B$10:T213,'data countries EEA - global GCP'!$I$8,FALSE)),"-",
($F$16*VLOOKUP($B192,'data countries EEA - global GCP'!$B$10:$T$50,'data countries EEA - global GCP'!$Q$8,FALSE)+(1-$F$16)*VLOOKUP($B192,'data countries EEA - global GCP'!$B$10:$T$50,'data countries EEA - global GCP'!$P$8,))
*$F$6)</f>
        <v>-</v>
      </c>
      <c r="H192" s="689" t="str">
        <f t="shared" si="13"/>
        <v>-</v>
      </c>
      <c r="J192" s="675">
        <f t="shared" si="14"/>
        <v>0.67530955555663974</v>
      </c>
      <c r="K192" s="677" t="str">
        <f t="shared" si="15"/>
        <v>-</v>
      </c>
    </row>
    <row r="193" spans="2:11" x14ac:dyDescent="0.25">
      <c r="B193" s="703" t="str">
        <f>'data countries EDGAR'!B178</f>
        <v>Serbia and Montenegro</v>
      </c>
      <c r="C193" s="690">
        <f>'data countries EDGAR'!N178</f>
        <v>58.618009940949001</v>
      </c>
      <c r="D193" s="704">
        <f>($C$16*'data countries EDGAR'!X178+(1-$C$16)*'data countries EDGAR'!W178)*'base data global budget'!$M$22</f>
        <v>0.75140676732791256</v>
      </c>
      <c r="E193" s="689">
        <f t="shared" si="12"/>
        <v>2047</v>
      </c>
      <c r="F193" s="705" t="str">
        <f>IF(ISNA(VLOOKUP($B193,'data countries EEA - global GCP'!$B$10:$T$50,'data countries EEA - global GCP'!$I$8,FALSE)),"-",VLOOKUP(B193,'data countries EEA - global GCP'!$B$10:$T$50,'data countries EEA - global GCP'!$I$8,FALSE))</f>
        <v>-</v>
      </c>
      <c r="G193" s="691" t="str">
        <f>IF(ISNA(VLOOKUP($B193,'data countries EEA - global GCP'!$B$10:T214,'data countries EEA - global GCP'!$I$8,FALSE)),"-",
($F$16*VLOOKUP($B193,'data countries EEA - global GCP'!$B$10:$T$50,'data countries EEA - global GCP'!$Q$8,FALSE)+(1-$F$16)*VLOOKUP($B193,'data countries EEA - global GCP'!$B$10:$T$50,'data countries EEA - global GCP'!$P$8,))
*$F$6)</f>
        <v>-</v>
      </c>
      <c r="H193" s="689" t="str">
        <f t="shared" si="13"/>
        <v>-</v>
      </c>
      <c r="J193" s="675">
        <f t="shared" si="14"/>
        <v>0.78071577229838707</v>
      </c>
      <c r="K193" s="677" t="str">
        <f t="shared" si="15"/>
        <v>-</v>
      </c>
    </row>
    <row r="194" spans="2:11" x14ac:dyDescent="0.25">
      <c r="B194" s="703" t="str">
        <f>'data countries EDGAR'!B179</f>
        <v>Seychelles</v>
      </c>
      <c r="C194" s="690">
        <f>'data countries EDGAR'!N179</f>
        <v>1.0162417472937</v>
      </c>
      <c r="D194" s="704">
        <f>($C$16*'data countries EDGAR'!X179+(1-$C$16)*'data countries EDGAR'!W179)*'base data global budget'!$M$22</f>
        <v>1.072462270525529E-2</v>
      </c>
      <c r="E194" s="689">
        <f t="shared" si="12"/>
        <v>2042</v>
      </c>
      <c r="F194" s="705" t="str">
        <f>IF(ISNA(VLOOKUP($B194,'data countries EEA - global GCP'!$B$10:$T$50,'data countries EEA - global GCP'!$I$8,FALSE)),"-",VLOOKUP(B194,'data countries EEA - global GCP'!$B$10:$T$50,'data countries EEA - global GCP'!$I$8,FALSE))</f>
        <v>-</v>
      </c>
      <c r="G194" s="691" t="str">
        <f>IF(ISNA(VLOOKUP($B194,'data countries EEA - global GCP'!$B$10:T215,'data countries EEA - global GCP'!$I$8,FALSE)),"-",
($F$16*VLOOKUP($B194,'data countries EEA - global GCP'!$B$10:$T$50,'data countries EEA - global GCP'!$Q$8,FALSE)+(1-$F$16)*VLOOKUP($B194,'data countries EEA - global GCP'!$B$10:$T$50,'data countries EEA - global GCP'!$P$8,))
*$F$6)</f>
        <v>-</v>
      </c>
      <c r="H194" s="689" t="str">
        <f t="shared" si="13"/>
        <v>-</v>
      </c>
      <c r="J194" s="675">
        <f t="shared" si="14"/>
        <v>1.123274357890214E-2</v>
      </c>
      <c r="K194" s="677" t="str">
        <f t="shared" si="15"/>
        <v>-</v>
      </c>
    </row>
    <row r="195" spans="2:11" x14ac:dyDescent="0.25">
      <c r="B195" s="703" t="str">
        <f>'data countries EDGAR'!B180</f>
        <v>Sierra Leone</v>
      </c>
      <c r="C195" s="690">
        <f>'data countries EDGAR'!N180</f>
        <v>0.96038724887283</v>
      </c>
      <c r="D195" s="704">
        <f>($C$16*'data countries EDGAR'!X180+(1-$C$16)*'data countries EDGAR'!W180)*'base data global budget'!$M$22</f>
        <v>0.27943188206913216</v>
      </c>
      <c r="E195" s="689">
        <f t="shared" si="12"/>
        <v>2603</v>
      </c>
      <c r="F195" s="705" t="str">
        <f>IF(ISNA(VLOOKUP($B195,'data countries EEA - global GCP'!$B$10:$T$50,'data countries EEA - global GCP'!$I$8,FALSE)),"-",VLOOKUP(B195,'data countries EEA - global GCP'!$B$10:$T$50,'data countries EEA - global GCP'!$I$8,FALSE))</f>
        <v>-</v>
      </c>
      <c r="G195" s="691" t="str">
        <f>IF(ISNA(VLOOKUP($B195,'data countries EEA - global GCP'!$B$10:T216,'data countries EEA - global GCP'!$I$8,FALSE)),"-",
($F$16*VLOOKUP($B195,'data countries EEA - global GCP'!$B$10:$T$50,'data countries EEA - global GCP'!$Q$8,FALSE)+(1-$F$16)*VLOOKUP($B195,'data countries EEA - global GCP'!$B$10:$T$50,'data countries EEA - global GCP'!$P$8,))
*$F$6)</f>
        <v>-</v>
      </c>
      <c r="H195" s="689" t="str">
        <f t="shared" si="13"/>
        <v>-</v>
      </c>
      <c r="J195" s="675">
        <f t="shared" si="14"/>
        <v>0.27991207569356857</v>
      </c>
      <c r="K195" s="677" t="str">
        <f t="shared" si="15"/>
        <v>-</v>
      </c>
    </row>
    <row r="196" spans="2:11" x14ac:dyDescent="0.25">
      <c r="B196" s="703" t="str">
        <f>'data countries EDGAR'!B181</f>
        <v>Singapore</v>
      </c>
      <c r="C196" s="690">
        <f>'data countries EDGAR'!N181</f>
        <v>55.988190647647002</v>
      </c>
      <c r="D196" s="704">
        <f>($C$16*'data countries EDGAR'!X181+(1-$C$16)*'data countries EDGAR'!W181)*'base data global budget'!$M$22</f>
        <v>0.61143675821467069</v>
      </c>
      <c r="E196" s="689">
        <f t="shared" si="12"/>
        <v>2043</v>
      </c>
      <c r="F196" s="705" t="str">
        <f>IF(ISNA(VLOOKUP($B196,'data countries EEA - global GCP'!$B$10:$T$50,'data countries EEA - global GCP'!$I$8,FALSE)),"-",VLOOKUP(B196,'data countries EEA - global GCP'!$B$10:$T$50,'data countries EEA - global GCP'!$I$8,FALSE))</f>
        <v>-</v>
      </c>
      <c r="G196" s="691" t="str">
        <f>IF(ISNA(VLOOKUP($B196,'data countries EEA - global GCP'!$B$10:T217,'data countries EEA - global GCP'!$I$8,FALSE)),"-",
($F$16*VLOOKUP($B196,'data countries EEA - global GCP'!$B$10:$T$50,'data countries EEA - global GCP'!$Q$8,FALSE)+(1-$F$16)*VLOOKUP($B196,'data countries EEA - global GCP'!$B$10:$T$50,'data countries EEA - global GCP'!$P$8,))
*$F$6)</f>
        <v>-</v>
      </c>
      <c r="H196" s="689" t="str">
        <f t="shared" si="13"/>
        <v>-</v>
      </c>
      <c r="J196" s="675">
        <f t="shared" si="14"/>
        <v>0.63943085353849416</v>
      </c>
      <c r="K196" s="677" t="str">
        <f t="shared" si="15"/>
        <v>-</v>
      </c>
    </row>
    <row r="197" spans="2:11" x14ac:dyDescent="0.25">
      <c r="B197" s="703" t="str">
        <f>'data countries EDGAR'!B182</f>
        <v>Slovakia</v>
      </c>
      <c r="C197" s="690">
        <f>'data countries EDGAR'!N182</f>
        <v>34.475161698148</v>
      </c>
      <c r="D197" s="704">
        <f>($C$16*'data countries EDGAR'!X182+(1-$C$16)*'data countries EDGAR'!W182)*'base data global budget'!$M$22</f>
        <v>0.44000199901889864</v>
      </c>
      <c r="E197" s="689">
        <f t="shared" si="12"/>
        <v>2047</v>
      </c>
      <c r="F197" s="705">
        <f>IF(ISNA(VLOOKUP($B197,'data countries EEA - global GCP'!$B$10:$T$50,'data countries EEA - global GCP'!$I$8,FALSE)),"-",VLOOKUP(B197,'data countries EEA - global GCP'!$B$10:$T$50,'data countries EEA - global GCP'!$I$8,FALSE))</f>
        <v>28.439955319147078</v>
      </c>
      <c r="G197" s="691">
        <f>IF(ISNA(VLOOKUP($B197,'data countries EEA - global GCP'!$B$10:T218,'data countries EEA - global GCP'!$I$8,FALSE)),"-",
($F$16*VLOOKUP($B197,'data countries EEA - global GCP'!$B$10:$T$50,'data countries EEA - global GCP'!$Q$8,FALSE)+(1-$F$16)*VLOOKUP($B197,'data countries EEA - global GCP'!$B$10:$T$50,'data countries EEA - global GCP'!$P$8,))
*$F$6)</f>
        <v>0.38572090539545401</v>
      </c>
      <c r="H197" s="689">
        <f t="shared" si="13"/>
        <v>2048</v>
      </c>
      <c r="J197" s="675">
        <f t="shared" si="14"/>
        <v>0.45723957986797265</v>
      </c>
      <c r="K197" s="677">
        <f t="shared" si="15"/>
        <v>0.39994088305502756</v>
      </c>
    </row>
    <row r="198" spans="2:11" x14ac:dyDescent="0.25">
      <c r="B198" s="703" t="str">
        <f>'data countries EDGAR'!B183</f>
        <v>Slovenia</v>
      </c>
      <c r="C198" s="690">
        <f>'data countries EDGAR'!N183</f>
        <v>14.884500600247</v>
      </c>
      <c r="D198" s="704">
        <f>($C$16*'data countries EDGAR'!X183+(1-$C$16)*'data countries EDGAR'!W183)*'base data global budget'!$M$22</f>
        <v>0.18058516503466907</v>
      </c>
      <c r="E198" s="689">
        <f t="shared" si="12"/>
        <v>2045</v>
      </c>
      <c r="F198" s="705">
        <f>IF(ISNA(VLOOKUP($B198,'data countries EEA - global GCP'!$B$10:$T$50,'data countries EEA - global GCP'!$I$8,FALSE)),"-",VLOOKUP(B198,'data countries EEA - global GCP'!$B$10:$T$50,'data countries EEA - global GCP'!$I$8,FALSE))</f>
        <v>11.34610014007254</v>
      </c>
      <c r="G198" s="691">
        <f>IF(ISNA(VLOOKUP($B198,'data countries EEA - global GCP'!$B$10:T219,'data countries EEA - global GCP'!$I$8,FALSE)),"-",
($F$16*VLOOKUP($B198,'data countries EEA - global GCP'!$B$10:$T$50,'data countries EEA - global GCP'!$Q$8,FALSE)+(1-$F$16)*VLOOKUP($B198,'data countries EEA - global GCP'!$B$10:$T$50,'data countries EEA - global GCP'!$P$8,))
*$F$6)</f>
        <v>0.15076130875197255</v>
      </c>
      <c r="H198" s="689">
        <f t="shared" si="13"/>
        <v>2048</v>
      </c>
      <c r="J198" s="675">
        <f t="shared" si="14"/>
        <v>0.18802741533479256</v>
      </c>
      <c r="K198" s="677">
        <f t="shared" si="15"/>
        <v>0.15643435882200882</v>
      </c>
    </row>
    <row r="199" spans="2:11" x14ac:dyDescent="0.25">
      <c r="B199" s="703" t="str">
        <f>'data countries EDGAR'!B184</f>
        <v>Solomon Islands</v>
      </c>
      <c r="C199" s="690">
        <f>'data countries EDGAR'!N184</f>
        <v>0.36955218940474999</v>
      </c>
      <c r="D199" s="704">
        <f>($C$16*'data countries EDGAR'!X184+(1-$C$16)*'data countries EDGAR'!W184)*'base data global budget'!$M$22</f>
        <v>2.4650185060954143E-2</v>
      </c>
      <c r="E199" s="689">
        <f t="shared" si="12"/>
        <v>2154</v>
      </c>
      <c r="F199" s="705" t="str">
        <f>IF(ISNA(VLOOKUP($B199,'data countries EEA - global GCP'!$B$10:$T$50,'data countries EEA - global GCP'!$I$8,FALSE)),"-",VLOOKUP(B199,'data countries EEA - global GCP'!$B$10:$T$50,'data countries EEA - global GCP'!$I$8,FALSE))</f>
        <v>-</v>
      </c>
      <c r="G199" s="691" t="str">
        <f>IF(ISNA(VLOOKUP($B199,'data countries EEA - global GCP'!$B$10:T220,'data countries EEA - global GCP'!$I$8,FALSE)),"-",
($F$16*VLOOKUP($B199,'data countries EEA - global GCP'!$B$10:$T$50,'data countries EEA - global GCP'!$Q$8,FALSE)+(1-$F$16)*VLOOKUP($B199,'data countries EEA - global GCP'!$B$10:$T$50,'data countries EEA - global GCP'!$P$8,))
*$F$6)</f>
        <v>-</v>
      </c>
      <c r="H199" s="689" t="str">
        <f t="shared" si="13"/>
        <v>-</v>
      </c>
      <c r="J199" s="675">
        <f t="shared" si="14"/>
        <v>2.4834961155656518E-2</v>
      </c>
      <c r="K199" s="677" t="str">
        <f t="shared" si="15"/>
        <v>-</v>
      </c>
    </row>
    <row r="200" spans="2:11" x14ac:dyDescent="0.25">
      <c r="B200" s="703" t="str">
        <f>'data countries EDGAR'!B185</f>
        <v>Somalia</v>
      </c>
      <c r="C200" s="690">
        <f>'data countries EDGAR'!N185</f>
        <v>0.8319482314894</v>
      </c>
      <c r="D200" s="704">
        <f>($C$16*'data countries EDGAR'!X185+(1-$C$16)*'data countries EDGAR'!W185)*'base data global budget'!$M$22</f>
        <v>0.5464215086287606</v>
      </c>
      <c r="E200" s="689">
        <f t="shared" si="12"/>
        <v>3335</v>
      </c>
      <c r="F200" s="705" t="str">
        <f>IF(ISNA(VLOOKUP($B200,'data countries EEA - global GCP'!$B$10:$T$50,'data countries EEA - global GCP'!$I$8,FALSE)),"-",VLOOKUP(B200,'data countries EEA - global GCP'!$B$10:$T$50,'data countries EEA - global GCP'!$I$8,FALSE))</f>
        <v>-</v>
      </c>
      <c r="G200" s="691" t="str">
        <f>IF(ISNA(VLOOKUP($B200,'data countries EEA - global GCP'!$B$10:T221,'data countries EEA - global GCP'!$I$8,FALSE)),"-",
($F$16*VLOOKUP($B200,'data countries EEA - global GCP'!$B$10:$T$50,'data countries EEA - global GCP'!$Q$8,FALSE)+(1-$F$16)*VLOOKUP($B200,'data countries EEA - global GCP'!$B$10:$T$50,'data countries EEA - global GCP'!$P$8,))
*$F$6)</f>
        <v>-</v>
      </c>
      <c r="H200" s="689" t="str">
        <f t="shared" si="13"/>
        <v>-</v>
      </c>
      <c r="J200" s="675">
        <f t="shared" si="14"/>
        <v>0.54683748274450528</v>
      </c>
      <c r="K200" s="677" t="str">
        <f t="shared" si="15"/>
        <v>-</v>
      </c>
    </row>
    <row r="201" spans="2:11" x14ac:dyDescent="0.25">
      <c r="B201" s="703" t="str">
        <f>'data countries EDGAR'!B186</f>
        <v>South Africa</v>
      </c>
      <c r="C201" s="690">
        <f>'data countries EDGAR'!N186</f>
        <v>478.34986976238997</v>
      </c>
      <c r="D201" s="704">
        <f>($C$16*'data countries EDGAR'!X186+(1-$C$16)*'data countries EDGAR'!W186)*'base data global budget'!$M$22</f>
        <v>5.4979926695200536</v>
      </c>
      <c r="E201" s="689">
        <f t="shared" si="12"/>
        <v>2044</v>
      </c>
      <c r="F201" s="705" t="str">
        <f>IF(ISNA(VLOOKUP($B201,'data countries EEA - global GCP'!$B$10:$T$50,'data countries EEA - global GCP'!$I$8,FALSE)),"-",VLOOKUP(B201,'data countries EEA - global GCP'!$B$10:$T$50,'data countries EEA - global GCP'!$I$8,FALSE))</f>
        <v>-</v>
      </c>
      <c r="G201" s="691" t="str">
        <f>IF(ISNA(VLOOKUP($B201,'data countries EEA - global GCP'!$B$10:T222,'data countries EEA - global GCP'!$I$8,FALSE)),"-",
($F$16*VLOOKUP($B201,'data countries EEA - global GCP'!$B$10:$T$50,'data countries EEA - global GCP'!$Q$8,FALSE)+(1-$F$16)*VLOOKUP($B201,'data countries EEA - global GCP'!$B$10:$T$50,'data countries EEA - global GCP'!$P$8,))
*$F$6)</f>
        <v>-</v>
      </c>
      <c r="H201" s="689" t="str">
        <f t="shared" si="13"/>
        <v>-</v>
      </c>
      <c r="J201" s="675">
        <f t="shared" si="14"/>
        <v>5.7371676044012485</v>
      </c>
      <c r="K201" s="677" t="str">
        <f t="shared" si="15"/>
        <v>-</v>
      </c>
    </row>
    <row r="202" spans="2:11" x14ac:dyDescent="0.25">
      <c r="B202" s="703" t="str">
        <f>'data countries EDGAR'!B187</f>
        <v>South Korea</v>
      </c>
      <c r="C202" s="690">
        <f>'data countries EDGAR'!N187</f>
        <v>651.45431024563004</v>
      </c>
      <c r="D202" s="704">
        <f>($C$16*'data countries EDGAR'!X187+(1-$C$16)*'data countries EDGAR'!W187)*'base data global budget'!$M$22</f>
        <v>6.5290246088554724</v>
      </c>
      <c r="E202" s="689">
        <f t="shared" si="12"/>
        <v>2041</v>
      </c>
      <c r="F202" s="705" t="str">
        <f>IF(ISNA(VLOOKUP($B202,'data countries EEA - global GCP'!$B$10:$T$50,'data countries EEA - global GCP'!$I$8,FALSE)),"-",VLOOKUP(B202,'data countries EEA - global GCP'!$B$10:$T$50,'data countries EEA - global GCP'!$I$8,FALSE))</f>
        <v>-</v>
      </c>
      <c r="G202" s="691" t="str">
        <f>IF(ISNA(VLOOKUP($B202,'data countries EEA - global GCP'!$B$10:T223,'data countries EEA - global GCP'!$I$8,FALSE)),"-",
($F$16*VLOOKUP($B202,'data countries EEA - global GCP'!$B$10:$T$50,'data countries EEA - global GCP'!$Q$8,FALSE)+(1-$F$16)*VLOOKUP($B202,'data countries EEA - global GCP'!$B$10:$T$50,'data countries EEA - global GCP'!$P$8,))
*$F$6)</f>
        <v>-</v>
      </c>
      <c r="H202" s="689" t="str">
        <f t="shared" si="13"/>
        <v>-</v>
      </c>
      <c r="J202" s="675">
        <f t="shared" si="14"/>
        <v>6.8547517639782871</v>
      </c>
      <c r="K202" s="677" t="str">
        <f t="shared" si="15"/>
        <v>-</v>
      </c>
    </row>
    <row r="203" spans="2:11" x14ac:dyDescent="0.25">
      <c r="B203" s="703" t="str">
        <f>'data countries EDGAR'!B188</f>
        <v>Spain and Andorra</v>
      </c>
      <c r="C203" s="690">
        <f>'data countries EDGAR'!N188</f>
        <v>257.11300409571999</v>
      </c>
      <c r="D203" s="704">
        <f>($C$16*'data countries EDGAR'!X188+(1-$C$16)*'data countries EDGAR'!W188)*'base data global budget'!$M$22</f>
        <v>3.4815202348088605</v>
      </c>
      <c r="E203" s="689">
        <f t="shared" si="12"/>
        <v>2048</v>
      </c>
      <c r="F203" s="705">
        <f>IF(ISNA(VLOOKUP($B203,'data countries EEA - global GCP'!$B$10:$T$50,'data countries EEA - global GCP'!$I$8,FALSE)),"-",VLOOKUP(B203,'data countries EEA - global GCP'!$B$10:$T$50,'data countries EEA - global GCP'!$I$8,FALSE))</f>
        <v>247.38170550574986</v>
      </c>
      <c r="G203" s="691">
        <f>IF(ISNA(VLOOKUP($B203,'data countries EEA - global GCP'!$B$10:T224,'data countries EEA - global GCP'!$I$8,FALSE)),"-",
($F$16*VLOOKUP($B203,'data countries EEA - global GCP'!$B$10:$T$50,'data countries EEA - global GCP'!$Q$8,FALSE)+(1-$F$16)*VLOOKUP($B203,'data countries EEA - global GCP'!$B$10:$T$50,'data countries EEA - global GCP'!$P$8,))
*$F$6)</f>
        <v>3.3441860705409971</v>
      </c>
      <c r="H203" s="689">
        <f t="shared" si="13"/>
        <v>2048</v>
      </c>
      <c r="J203" s="675">
        <f t="shared" si="14"/>
        <v>3.6100767368567204</v>
      </c>
      <c r="K203" s="677">
        <f t="shared" si="15"/>
        <v>3.467876923293872</v>
      </c>
    </row>
    <row r="204" spans="2:11" x14ac:dyDescent="0.25">
      <c r="B204" s="703" t="str">
        <f>'data countries EDGAR'!B189</f>
        <v>Sri Lanka</v>
      </c>
      <c r="C204" s="690">
        <f>'data countries EDGAR'!N189</f>
        <v>23.634238787120001</v>
      </c>
      <c r="D204" s="704">
        <f>($C$16*'data countries EDGAR'!X189+(1-$C$16)*'data countries EDGAR'!W189)*'base data global budget'!$M$22</f>
        <v>0.89886482450723937</v>
      </c>
      <c r="E204" s="689">
        <f t="shared" si="12"/>
        <v>2097</v>
      </c>
      <c r="F204" s="705" t="str">
        <f>IF(ISNA(VLOOKUP($B204,'data countries EEA - global GCP'!$B$10:$T$50,'data countries EEA - global GCP'!$I$8,FALSE)),"-",VLOOKUP(B204,'data countries EEA - global GCP'!$B$10:$T$50,'data countries EEA - global GCP'!$I$8,FALSE))</f>
        <v>-</v>
      </c>
      <c r="G204" s="691" t="str">
        <f>IF(ISNA(VLOOKUP($B204,'data countries EEA - global GCP'!$B$10:T225,'data countries EEA - global GCP'!$I$8,FALSE)),"-",
($F$16*VLOOKUP($B204,'data countries EEA - global GCP'!$B$10:$T$50,'data countries EEA - global GCP'!$Q$8,FALSE)+(1-$F$16)*VLOOKUP($B204,'data countries EEA - global GCP'!$B$10:$T$50,'data countries EEA - global GCP'!$P$8,))
*$F$6)</f>
        <v>-</v>
      </c>
      <c r="H204" s="689" t="str">
        <f t="shared" si="13"/>
        <v>-</v>
      </c>
      <c r="J204" s="675">
        <f t="shared" si="14"/>
        <v>0.91068194390079937</v>
      </c>
      <c r="K204" s="677" t="str">
        <f t="shared" si="15"/>
        <v>-</v>
      </c>
    </row>
    <row r="205" spans="2:11" x14ac:dyDescent="0.25">
      <c r="B205" s="703" t="str">
        <f>'data countries EDGAR'!B190</f>
        <v>Sudan and South Sudan</v>
      </c>
      <c r="C205" s="690">
        <f>'data countries EDGAR'!N190</f>
        <v>23.761556708162999</v>
      </c>
      <c r="D205" s="704">
        <f>($C$16*'data countries EDGAR'!X190+(1-$C$16)*'data countries EDGAR'!W190)*'base data global budget'!$M$22</f>
        <v>2.0503647022249019</v>
      </c>
      <c r="E205" s="689">
        <f t="shared" si="12"/>
        <v>2194</v>
      </c>
      <c r="F205" s="705" t="str">
        <f>IF(ISNA(VLOOKUP($B205,'data countries EEA - global GCP'!$B$10:$T$50,'data countries EEA - global GCP'!$I$8,FALSE)),"-",VLOOKUP(B205,'data countries EEA - global GCP'!$B$10:$T$50,'data countries EEA - global GCP'!$I$8,FALSE))</f>
        <v>-</v>
      </c>
      <c r="G205" s="691" t="str">
        <f>IF(ISNA(VLOOKUP($B205,'data countries EEA - global GCP'!$B$10:T226,'data countries EEA - global GCP'!$I$8,FALSE)),"-",
($F$16*VLOOKUP($B205,'data countries EEA - global GCP'!$B$10:$T$50,'data countries EEA - global GCP'!$Q$8,FALSE)+(1-$F$16)*VLOOKUP($B205,'data countries EEA - global GCP'!$B$10:$T$50,'data countries EEA - global GCP'!$P$8,))
*$F$6)</f>
        <v>-</v>
      </c>
      <c r="H205" s="689" t="str">
        <f t="shared" si="13"/>
        <v>-</v>
      </c>
      <c r="J205" s="675">
        <f t="shared" si="14"/>
        <v>2.0622454805789832</v>
      </c>
      <c r="K205" s="677" t="str">
        <f t="shared" si="15"/>
        <v>-</v>
      </c>
    </row>
    <row r="206" spans="2:11" x14ac:dyDescent="0.25">
      <c r="B206" s="703" t="str">
        <f>'data countries EDGAR'!B191</f>
        <v>Suriname</v>
      </c>
      <c r="C206" s="690">
        <f>'data countries EDGAR'!N191</f>
        <v>2.6604849868737999</v>
      </c>
      <c r="D206" s="704">
        <f>($C$16*'data countries EDGAR'!X191+(1-$C$16)*'data countries EDGAR'!W191)*'base data global budget'!$M$22</f>
        <v>3.9222925058049092E-2</v>
      </c>
      <c r="E206" s="689">
        <f t="shared" si="12"/>
        <v>2050</v>
      </c>
      <c r="F206" s="705" t="str">
        <f>IF(ISNA(VLOOKUP($B206,'data countries EEA - global GCP'!$B$10:$T$50,'data countries EEA - global GCP'!$I$8,FALSE)),"-",VLOOKUP(B206,'data countries EEA - global GCP'!$B$10:$T$50,'data countries EEA - global GCP'!$I$8,FALSE))</f>
        <v>-</v>
      </c>
      <c r="G206" s="691" t="str">
        <f>IF(ISNA(VLOOKUP($B206,'data countries EEA - global GCP'!$B$10:T227,'data countries EEA - global GCP'!$I$8,FALSE)),"-",
($F$16*VLOOKUP($B206,'data countries EEA - global GCP'!$B$10:$T$50,'data countries EEA - global GCP'!$Q$8,FALSE)+(1-$F$16)*VLOOKUP($B206,'data countries EEA - global GCP'!$B$10:$T$50,'data countries EEA - global GCP'!$P$8,))
*$F$6)</f>
        <v>-</v>
      </c>
      <c r="H206" s="689" t="str">
        <f t="shared" si="13"/>
        <v>-</v>
      </c>
      <c r="J206" s="675">
        <f t="shared" si="14"/>
        <v>4.055316755148599E-2</v>
      </c>
      <c r="K206" s="677" t="str">
        <f t="shared" si="15"/>
        <v>-</v>
      </c>
    </row>
    <row r="207" spans="2:11" x14ac:dyDescent="0.25">
      <c r="B207" s="703" t="str">
        <f>'data countries EDGAR'!B192</f>
        <v>Sweden</v>
      </c>
      <c r="C207" s="690">
        <f>'data countries EDGAR'!N192</f>
        <v>40.203111980373002</v>
      </c>
      <c r="D207" s="704">
        <f>($C$16*'data countries EDGAR'!X192+(1-$C$16)*'data countries EDGAR'!W192)*'base data global budget'!$M$22</f>
        <v>0.64084879547601281</v>
      </c>
      <c r="E207" s="689">
        <f t="shared" si="12"/>
        <v>2053</v>
      </c>
      <c r="F207" s="705">
        <f>IF(ISNA(VLOOKUP($B207,'data countries EEA - global GCP'!$B$10:$T$50,'data countries EEA - global GCP'!$I$8,FALSE)),"-",VLOOKUP(B207,'data countries EEA - global GCP'!$B$10:$T$50,'data countries EEA - global GCP'!$I$8,FALSE))</f>
        <v>10.692768665036049</v>
      </c>
      <c r="G207" s="691">
        <f>IF(ISNA(VLOOKUP($B207,'data countries EEA - global GCP'!$B$10:T228,'data countries EEA - global GCP'!$I$8,FALSE)),"-",
($F$16*VLOOKUP($B207,'data countries EEA - global GCP'!$B$10:$T$50,'data countries EEA - global GCP'!$Q$8,FALSE)+(1-$F$16)*VLOOKUP($B207,'data countries EEA - global GCP'!$B$10:$T$50,'data countries EEA - global GCP'!$P$8,))
*$F$6)</f>
        <v>0.43844053480440448</v>
      </c>
      <c r="H207" s="689">
        <f t="shared" si="13"/>
        <v>2103</v>
      </c>
      <c r="J207" s="675">
        <f t="shared" si="14"/>
        <v>0.66095035146619929</v>
      </c>
      <c r="K207" s="677">
        <f t="shared" si="15"/>
        <v>0.44378691913692253</v>
      </c>
    </row>
    <row r="208" spans="2:11" x14ac:dyDescent="0.25">
      <c r="B208" s="703" t="str">
        <f>'data countries EDGAR'!B193</f>
        <v>Switzerland and Liechtenstein</v>
      </c>
      <c r="C208" s="690">
        <f>'data countries EDGAR'!N193</f>
        <v>38.383723285080997</v>
      </c>
      <c r="D208" s="704">
        <f>($C$16*'data countries EDGAR'!X193+(1-$C$16)*'data countries EDGAR'!W193)*'base data global budget'!$M$22</f>
        <v>0.57763785439606041</v>
      </c>
      <c r="E208" s="689">
        <f t="shared" si="12"/>
        <v>2051</v>
      </c>
      <c r="F208" s="705" t="str">
        <f>IF(ISNA(VLOOKUP($B208,'data countries EEA - global GCP'!$B$10:$T$50,'data countries EEA - global GCP'!$I$8,FALSE)),"-",VLOOKUP(B208,'data countries EEA - global GCP'!$B$10:$T$50,'data countries EEA - global GCP'!$I$8,FALSE))</f>
        <v>-</v>
      </c>
      <c r="G208" s="691" t="str">
        <f>IF(ISNA(VLOOKUP($B208,'data countries EEA - global GCP'!$B$10:T229,'data countries EEA - global GCP'!$I$8,FALSE)),"-",
($F$16*VLOOKUP($B208,'data countries EEA - global GCP'!$B$10:$T$50,'data countries EEA - global GCP'!$Q$8,FALSE)+(1-$F$16)*VLOOKUP($B208,'data countries EEA - global GCP'!$B$10:$T$50,'data countries EEA - global GCP'!$P$8,))
*$F$6)</f>
        <v>-</v>
      </c>
      <c r="H208" s="689" t="str">
        <f t="shared" si="13"/>
        <v>-</v>
      </c>
      <c r="J208" s="675">
        <f t="shared" si="14"/>
        <v>0.59682971603860091</v>
      </c>
      <c r="K208" s="677" t="str">
        <f t="shared" si="15"/>
        <v>-</v>
      </c>
    </row>
    <row r="209" spans="2:11" x14ac:dyDescent="0.25">
      <c r="B209" s="703" t="str">
        <f>'data countries EDGAR'!B194</f>
        <v>Syria</v>
      </c>
      <c r="C209" s="690">
        <f>'data countries EDGAR'!N194</f>
        <v>27.605595302097001</v>
      </c>
      <c r="D209" s="704">
        <f>($C$16*'data countries EDGAR'!X194+(1-$C$16)*'data countries EDGAR'!W194)*'base data global budget'!$M$22</f>
        <v>0.84077698574386095</v>
      </c>
      <c r="E209" s="689">
        <f t="shared" si="12"/>
        <v>2082</v>
      </c>
      <c r="F209" s="705" t="str">
        <f>IF(ISNA(VLOOKUP($B209,'data countries EEA - global GCP'!$B$10:$T$50,'data countries EEA - global GCP'!$I$8,FALSE)),"-",VLOOKUP(B209,'data countries EEA - global GCP'!$B$10:$T$50,'data countries EEA - global GCP'!$I$8,FALSE))</f>
        <v>-</v>
      </c>
      <c r="G209" s="691" t="str">
        <f>IF(ISNA(VLOOKUP($B209,'data countries EEA - global GCP'!$B$10:T230,'data countries EEA - global GCP'!$I$8,FALSE)),"-",
($F$16*VLOOKUP($B209,'data countries EEA - global GCP'!$B$10:$T$50,'data countries EEA - global GCP'!$Q$8,FALSE)+(1-$F$16)*VLOOKUP($B209,'data countries EEA - global GCP'!$B$10:$T$50,'data countries EEA - global GCP'!$P$8,))
*$F$6)</f>
        <v>-</v>
      </c>
      <c r="H209" s="689" t="str">
        <f t="shared" si="13"/>
        <v>-</v>
      </c>
      <c r="J209" s="675">
        <f t="shared" si="14"/>
        <v>0.85457978339490948</v>
      </c>
      <c r="K209" s="677" t="str">
        <f t="shared" si="15"/>
        <v>-</v>
      </c>
    </row>
    <row r="210" spans="2:11" x14ac:dyDescent="0.25">
      <c r="B210" s="703" t="str">
        <f>'data countries EDGAR'!B195</f>
        <v>Taiwan</v>
      </c>
      <c r="C210" s="690">
        <f>'data countries EDGAR'!N195</f>
        <v>276.59991607692001</v>
      </c>
      <c r="D210" s="704">
        <f>($C$16*'data countries EDGAR'!X195+(1-$C$16)*'data countries EDGAR'!W195)*'base data global budget'!$M$22</f>
        <v>2.8398878818455349</v>
      </c>
      <c r="E210" s="689">
        <f t="shared" si="12"/>
        <v>2042</v>
      </c>
      <c r="F210" s="705" t="str">
        <f>IF(ISNA(VLOOKUP($B210,'data countries EEA - global GCP'!$B$10:$T$50,'data countries EEA - global GCP'!$I$8,FALSE)),"-",VLOOKUP(B210,'data countries EEA - global GCP'!$B$10:$T$50,'data countries EEA - global GCP'!$I$8,FALSE))</f>
        <v>-</v>
      </c>
      <c r="G210" s="691" t="str">
        <f>IF(ISNA(VLOOKUP($B210,'data countries EEA - global GCP'!$B$10:T231,'data countries EEA - global GCP'!$I$8,FALSE)),"-",
($F$16*VLOOKUP($B210,'data countries EEA - global GCP'!$B$10:$T$50,'data countries EEA - global GCP'!$Q$8,FALSE)+(1-$F$16)*VLOOKUP($B210,'data countries EEA - global GCP'!$B$10:$T$50,'data countries EEA - global GCP'!$P$8,))
*$F$6)</f>
        <v>-</v>
      </c>
      <c r="H210" s="689" t="str">
        <f t="shared" si="13"/>
        <v>-</v>
      </c>
      <c r="J210" s="675">
        <f t="shared" si="14"/>
        <v>2.9781878398839949</v>
      </c>
      <c r="K210" s="677" t="str">
        <f t="shared" si="15"/>
        <v>-</v>
      </c>
    </row>
    <row r="211" spans="2:11" x14ac:dyDescent="0.25">
      <c r="B211" s="703" t="str">
        <f>'data countries EDGAR'!B196</f>
        <v>Tajikistan</v>
      </c>
      <c r="C211" s="690">
        <f>'data countries EDGAR'!N196</f>
        <v>9.0379461691941998</v>
      </c>
      <c r="D211" s="704">
        <f>($C$16*'data countries EDGAR'!X196+(1-$C$16)*'data countries EDGAR'!W196)*'base data global budget'!$M$22</f>
        <v>0.38707617194237343</v>
      </c>
      <c r="E211" s="689">
        <f t="shared" si="12"/>
        <v>2107</v>
      </c>
      <c r="F211" s="705" t="str">
        <f>IF(ISNA(VLOOKUP($B211,'data countries EEA - global GCP'!$B$10:$T$50,'data countries EEA - global GCP'!$I$8,FALSE)),"-",VLOOKUP(B211,'data countries EEA - global GCP'!$B$10:$T$50,'data countries EEA - global GCP'!$I$8,FALSE))</f>
        <v>-</v>
      </c>
      <c r="G211" s="691" t="str">
        <f>IF(ISNA(VLOOKUP($B211,'data countries EEA - global GCP'!$B$10:T232,'data countries EEA - global GCP'!$I$8,FALSE)),"-",
($F$16*VLOOKUP($B211,'data countries EEA - global GCP'!$B$10:$T$50,'data countries EEA - global GCP'!$Q$8,FALSE)+(1-$F$16)*VLOOKUP($B211,'data countries EEA - global GCP'!$B$10:$T$50,'data countries EEA - global GCP'!$P$8,))
*$F$6)</f>
        <v>-</v>
      </c>
      <c r="H211" s="689" t="str">
        <f t="shared" si="13"/>
        <v>-</v>
      </c>
      <c r="J211" s="675">
        <f t="shared" si="14"/>
        <v>0.39159514502697051</v>
      </c>
      <c r="K211" s="677" t="str">
        <f t="shared" si="15"/>
        <v>-</v>
      </c>
    </row>
    <row r="212" spans="2:11" x14ac:dyDescent="0.25">
      <c r="B212" s="703" t="str">
        <f>'data countries EDGAR'!B197</f>
        <v>Tanzania</v>
      </c>
      <c r="C212" s="690">
        <f>'data countries EDGAR'!N197</f>
        <v>15.268944447209</v>
      </c>
      <c r="D212" s="704">
        <f>($C$16*'data countries EDGAR'!X197+(1-$C$16)*'data countries EDGAR'!W197)*'base data global budget'!$M$22</f>
        <v>2.2164746926529624</v>
      </c>
      <c r="E212" s="689">
        <f t="shared" si="12"/>
        <v>2311</v>
      </c>
      <c r="F212" s="705" t="str">
        <f>IF(ISNA(VLOOKUP($B212,'data countries EEA - global GCP'!$B$10:$T$50,'data countries EEA - global GCP'!$I$8,FALSE)),"-",VLOOKUP(B212,'data countries EEA - global GCP'!$B$10:$T$50,'data countries EEA - global GCP'!$I$8,FALSE))</f>
        <v>-</v>
      </c>
      <c r="G212" s="691" t="str">
        <f>IF(ISNA(VLOOKUP($B212,'data countries EEA - global GCP'!$B$10:T233,'data countries EEA - global GCP'!$I$8,FALSE)),"-",
($F$16*VLOOKUP($B212,'data countries EEA - global GCP'!$B$10:$T$50,'data countries EEA - global GCP'!$Q$8,FALSE)+(1-$F$16)*VLOOKUP($B212,'data countries EEA - global GCP'!$B$10:$T$50,'data countries EEA - global GCP'!$P$8,))
*$F$6)</f>
        <v>-</v>
      </c>
      <c r="H212" s="689" t="str">
        <f t="shared" si="13"/>
        <v>-</v>
      </c>
      <c r="J212" s="675">
        <f t="shared" si="14"/>
        <v>2.224109164876567</v>
      </c>
      <c r="K212" s="677" t="str">
        <f t="shared" si="15"/>
        <v>-</v>
      </c>
    </row>
    <row r="213" spans="2:11" x14ac:dyDescent="0.25">
      <c r="B213" s="703" t="str">
        <f>'data countries EDGAR'!B198</f>
        <v>Thailand</v>
      </c>
      <c r="C213" s="690">
        <f>'data countries EDGAR'!N198</f>
        <v>281.55148223679998</v>
      </c>
      <c r="D213" s="704">
        <f>($C$16*'data countries EDGAR'!X198+(1-$C$16)*'data countries EDGAR'!W198)*'base data global budget'!$M$22</f>
        <v>4.4500571961825566</v>
      </c>
      <c r="E213" s="689">
        <f t="shared" si="12"/>
        <v>2053</v>
      </c>
      <c r="F213" s="705" t="str">
        <f>IF(ISNA(VLOOKUP($B213,'data countries EEA - global GCP'!$B$10:$T$50,'data countries EEA - global GCP'!$I$8,FALSE)),"-",VLOOKUP(B213,'data countries EEA - global GCP'!$B$10:$T$50,'data countries EEA - global GCP'!$I$8,FALSE))</f>
        <v>-</v>
      </c>
      <c r="G213" s="691" t="str">
        <f>IF(ISNA(VLOOKUP($B213,'data countries EEA - global GCP'!$B$10:T234,'data countries EEA - global GCP'!$I$8,FALSE)),"-",
($F$16*VLOOKUP($B213,'data countries EEA - global GCP'!$B$10:$T$50,'data countries EEA - global GCP'!$Q$8,FALSE)+(1-$F$16)*VLOOKUP($B213,'data countries EEA - global GCP'!$B$10:$T$50,'data countries EEA - global GCP'!$P$8,))
*$F$6)</f>
        <v>-</v>
      </c>
      <c r="H213" s="689" t="str">
        <f t="shared" si="13"/>
        <v>-</v>
      </c>
      <c r="J213" s="675">
        <f t="shared" si="14"/>
        <v>4.5908329373009567</v>
      </c>
      <c r="K213" s="677" t="str">
        <f t="shared" si="15"/>
        <v>-</v>
      </c>
    </row>
    <row r="214" spans="2:11" x14ac:dyDescent="0.25">
      <c r="B214" s="703" t="str">
        <f>'data countries EDGAR'!B199</f>
        <v>The Gambia</v>
      </c>
      <c r="C214" s="690">
        <f>'data countries EDGAR'!N199</f>
        <v>0.53169773309085</v>
      </c>
      <c r="D214" s="704">
        <f>($C$16*'data countries EDGAR'!X199+(1-$C$16)*'data countries EDGAR'!W199)*'base data global budget'!$M$22</f>
        <v>8.0877802700480783E-2</v>
      </c>
      <c r="E214" s="689">
        <f t="shared" si="12"/>
        <v>2325</v>
      </c>
      <c r="F214" s="705" t="str">
        <f>IF(ISNA(VLOOKUP($B214,'data countries EEA - global GCP'!$B$10:$T$50,'data countries EEA - global GCP'!$I$8,FALSE)),"-",VLOOKUP(B214,'data countries EEA - global GCP'!$B$10:$T$50,'data countries EEA - global GCP'!$I$8,FALSE))</f>
        <v>-</v>
      </c>
      <c r="G214" s="691" t="str">
        <f>IF(ISNA(VLOOKUP($B214,'data countries EEA - global GCP'!$B$10:T235,'data countries EEA - global GCP'!$I$8,FALSE)),"-",
($F$16*VLOOKUP($B214,'data countries EEA - global GCP'!$B$10:$T$50,'data countries EEA - global GCP'!$Q$8,FALSE)+(1-$F$16)*VLOOKUP($B214,'data countries EEA - global GCP'!$B$10:$T$50,'data countries EEA - global GCP'!$P$8,))
*$F$6)</f>
        <v>-</v>
      </c>
      <c r="H214" s="689" t="str">
        <f t="shared" si="13"/>
        <v>-</v>
      </c>
      <c r="J214" s="675">
        <f t="shared" si="14"/>
        <v>8.1143651567026215E-2</v>
      </c>
      <c r="K214" s="677" t="str">
        <f t="shared" si="15"/>
        <v>-</v>
      </c>
    </row>
    <row r="215" spans="2:11" x14ac:dyDescent="0.25">
      <c r="B215" s="703" t="str">
        <f>'data countries EDGAR'!B200</f>
        <v>Timor-Leste</v>
      </c>
      <c r="C215" s="690">
        <f>'data countries EDGAR'!N200</f>
        <v>0.66707273392676003</v>
      </c>
      <c r="D215" s="704">
        <f>($C$16*'data countries EDGAR'!X200+(1-$C$16)*'data countries EDGAR'!W200)*'base data global budget'!$M$22</f>
        <v>5.1603234978901763E-2</v>
      </c>
      <c r="E215" s="689">
        <f t="shared" si="12"/>
        <v>2176</v>
      </c>
      <c r="F215" s="705" t="str">
        <f>IF(ISNA(VLOOKUP($B215,'data countries EEA - global GCP'!$B$10:$T$50,'data countries EEA - global GCP'!$I$8,FALSE)),"-",VLOOKUP(B215,'data countries EEA - global GCP'!$B$10:$T$50,'data countries EEA - global GCP'!$I$8,FALSE))</f>
        <v>-</v>
      </c>
      <c r="G215" s="691" t="str">
        <f>IF(ISNA(VLOOKUP($B215,'data countries EEA - global GCP'!$B$10:T236,'data countries EEA - global GCP'!$I$8,FALSE)),"-",
($F$16*VLOOKUP($B215,'data countries EEA - global GCP'!$B$10:$T$50,'data countries EEA - global GCP'!$Q$8,FALSE)+(1-$F$16)*VLOOKUP($B215,'data countries EEA - global GCP'!$B$10:$T$50,'data countries EEA - global GCP'!$P$8,))
*$F$6)</f>
        <v>-</v>
      </c>
      <c r="H215" s="689" t="str">
        <f t="shared" si="13"/>
        <v>-</v>
      </c>
      <c r="J215" s="675">
        <f t="shared" si="14"/>
        <v>5.1936771345865142E-2</v>
      </c>
      <c r="K215" s="677" t="str">
        <f t="shared" si="15"/>
        <v>-</v>
      </c>
    </row>
    <row r="216" spans="2:11" x14ac:dyDescent="0.25">
      <c r="B216" s="703" t="str">
        <f>'data countries EDGAR'!B201</f>
        <v>Togo</v>
      </c>
      <c r="C216" s="690">
        <f>'data countries EDGAR'!N201</f>
        <v>2.1847587107487998</v>
      </c>
      <c r="D216" s="704">
        <f>($C$16*'data countries EDGAR'!X201+(1-$C$16)*'data countries EDGAR'!W201)*'base data global budget'!$M$22</f>
        <v>0.2988483607639742</v>
      </c>
      <c r="E216" s="689">
        <f t="shared" si="12"/>
        <v>2295</v>
      </c>
      <c r="F216" s="705" t="str">
        <f>IF(ISNA(VLOOKUP($B216,'data countries EEA - global GCP'!$B$10:$T$50,'data countries EEA - global GCP'!$I$8,FALSE)),"-",VLOOKUP(B216,'data countries EEA - global GCP'!$B$10:$T$50,'data countries EEA - global GCP'!$I$8,FALSE))</f>
        <v>-</v>
      </c>
      <c r="G216" s="691" t="str">
        <f>IF(ISNA(VLOOKUP($B216,'data countries EEA - global GCP'!$B$10:T237,'data countries EEA - global GCP'!$I$8,FALSE)),"-",
($F$16*VLOOKUP($B216,'data countries EEA - global GCP'!$B$10:$T$50,'data countries EEA - global GCP'!$Q$8,FALSE)+(1-$F$16)*VLOOKUP($B216,'data countries EEA - global GCP'!$B$10:$T$50,'data countries EEA - global GCP'!$P$8,))
*$F$6)</f>
        <v>-</v>
      </c>
      <c r="H216" s="689" t="str">
        <f t="shared" si="13"/>
        <v>-</v>
      </c>
      <c r="J216" s="675">
        <f t="shared" si="14"/>
        <v>0.29994074011934857</v>
      </c>
      <c r="K216" s="677" t="str">
        <f t="shared" si="15"/>
        <v>-</v>
      </c>
    </row>
    <row r="217" spans="2:11" x14ac:dyDescent="0.25">
      <c r="B217" s="703" t="str">
        <f>'data countries EDGAR'!B202</f>
        <v>Tonga</v>
      </c>
      <c r="C217" s="690">
        <f>'data countries EDGAR'!N202</f>
        <v>0.19394681253302001</v>
      </c>
      <c r="D217" s="704">
        <f>($C$16*'data countries EDGAR'!X202+(1-$C$16)*'data countries EDGAR'!W202)*'base data global budget'!$M$22</f>
        <v>5.2183447913230841E-3</v>
      </c>
      <c r="E217" s="689">
        <f t="shared" si="12"/>
        <v>2075</v>
      </c>
      <c r="F217" s="705" t="str">
        <f>IF(ISNA(VLOOKUP($B217,'data countries EEA - global GCP'!$B$10:$T$50,'data countries EEA - global GCP'!$I$8,FALSE)),"-",VLOOKUP(B217,'data countries EEA - global GCP'!$B$10:$T$50,'data countries EEA - global GCP'!$I$8,FALSE))</f>
        <v>-</v>
      </c>
      <c r="G217" s="691" t="str">
        <f>IF(ISNA(VLOOKUP($B217,'data countries EEA - global GCP'!$B$10:T238,'data countries EEA - global GCP'!$I$8,FALSE)),"-",
($F$16*VLOOKUP($B217,'data countries EEA - global GCP'!$B$10:$T$50,'data countries EEA - global GCP'!$Q$8,FALSE)+(1-$F$16)*VLOOKUP($B217,'data countries EEA - global GCP'!$B$10:$T$50,'data countries EEA - global GCP'!$P$8,))
*$F$6)</f>
        <v>-</v>
      </c>
      <c r="H217" s="689" t="str">
        <f t="shared" si="13"/>
        <v>-</v>
      </c>
      <c r="J217" s="675">
        <f t="shared" si="14"/>
        <v>5.3153181975895943E-3</v>
      </c>
      <c r="K217" s="677" t="str">
        <f t="shared" si="15"/>
        <v>-</v>
      </c>
    </row>
    <row r="218" spans="2:11" x14ac:dyDescent="0.25">
      <c r="B218" s="703" t="str">
        <f>'data countries EDGAR'!B203</f>
        <v>Trinidad and Tobago</v>
      </c>
      <c r="C218" s="690">
        <f>'data countries EDGAR'!N203</f>
        <v>32.074628232080002</v>
      </c>
      <c r="D218" s="704">
        <f>($C$16*'data countries EDGAR'!X203+(1-$C$16)*'data countries EDGAR'!W203)*'base data global budget'!$M$22</f>
        <v>0.28163968309439436</v>
      </c>
      <c r="E218" s="689">
        <f t="shared" si="12"/>
        <v>2039</v>
      </c>
      <c r="F218" s="705" t="str">
        <f>IF(ISNA(VLOOKUP($B218,'data countries EEA - global GCP'!$B$10:$T$50,'data countries EEA - global GCP'!$I$8,FALSE)),"-",VLOOKUP(B218,'data countries EEA - global GCP'!$B$10:$T$50,'data countries EEA - global GCP'!$I$8,FALSE))</f>
        <v>-</v>
      </c>
      <c r="G218" s="691" t="str">
        <f>IF(ISNA(VLOOKUP($B218,'data countries EEA - global GCP'!$B$10:T239,'data countries EEA - global GCP'!$I$8,FALSE)),"-",
($F$16*VLOOKUP($B218,'data countries EEA - global GCP'!$B$10:$T$50,'data countries EEA - global GCP'!$Q$8,FALSE)+(1-$F$16)*VLOOKUP($B218,'data countries EEA - global GCP'!$B$10:$T$50,'data countries EEA - global GCP'!$P$8,))
*$F$6)</f>
        <v>-</v>
      </c>
      <c r="H218" s="689" t="str">
        <f t="shared" si="13"/>
        <v>-</v>
      </c>
      <c r="J218" s="675">
        <f t="shared" si="14"/>
        <v>0.29767699721043434</v>
      </c>
      <c r="K218" s="677" t="str">
        <f t="shared" si="15"/>
        <v>-</v>
      </c>
    </row>
    <row r="219" spans="2:11" x14ac:dyDescent="0.25">
      <c r="B219" s="703" t="str">
        <f>'data countries EDGAR'!B204</f>
        <v>Tunisia</v>
      </c>
      <c r="C219" s="690">
        <f>'data countries EDGAR'!N204</f>
        <v>30.271869708480999</v>
      </c>
      <c r="D219" s="704">
        <f>($C$16*'data countries EDGAR'!X204+(1-$C$16)*'data countries EDGAR'!W204)*'base data global budget'!$M$22</f>
        <v>0.62814810384979114</v>
      </c>
      <c r="E219" s="689">
        <f t="shared" si="12"/>
        <v>2063</v>
      </c>
      <c r="F219" s="705" t="str">
        <f>IF(ISNA(VLOOKUP($B219,'data countries EEA - global GCP'!$B$10:$T$50,'data countries EEA - global GCP'!$I$8,FALSE)),"-",VLOOKUP(B219,'data countries EEA - global GCP'!$B$10:$T$50,'data countries EEA - global GCP'!$I$8,FALSE))</f>
        <v>-</v>
      </c>
      <c r="G219" s="691" t="str">
        <f>IF(ISNA(VLOOKUP($B219,'data countries EEA - global GCP'!$B$10:T240,'data countries EEA - global GCP'!$I$8,FALSE)),"-",
($F$16*VLOOKUP($B219,'data countries EEA - global GCP'!$B$10:$T$50,'data countries EEA - global GCP'!$Q$8,FALSE)+(1-$F$16)*VLOOKUP($B219,'data countries EEA - global GCP'!$B$10:$T$50,'data countries EEA - global GCP'!$P$8,))
*$F$6)</f>
        <v>-</v>
      </c>
      <c r="H219" s="689" t="str">
        <f t="shared" si="13"/>
        <v>-</v>
      </c>
      <c r="J219" s="675">
        <f t="shared" si="14"/>
        <v>0.64328403870403161</v>
      </c>
      <c r="K219" s="677" t="str">
        <f t="shared" si="15"/>
        <v>-</v>
      </c>
    </row>
    <row r="220" spans="2:11" x14ac:dyDescent="0.25">
      <c r="B220" s="703" t="str">
        <f>'data countries EDGAR'!B205</f>
        <v>Türkiye</v>
      </c>
      <c r="C220" s="690">
        <f>'data countries EDGAR'!N205</f>
        <v>415.24444932031003</v>
      </c>
      <c r="D220" s="704">
        <f>($C$16*'data countries EDGAR'!X205+(1-$C$16)*'data countries EDGAR'!W205)*'base data global budget'!$M$22</f>
        <v>5.8977678424477142</v>
      </c>
      <c r="E220" s="689">
        <f t="shared" si="12"/>
        <v>2049</v>
      </c>
      <c r="F220" s="705" t="str">
        <f>IF(ISNA(VLOOKUP($B220,'data countries EEA - global GCP'!$B$10:$T$50,'data countries EEA - global GCP'!$I$8,FALSE)),"-",VLOOKUP(B220,'data countries EEA - global GCP'!$B$10:$T$50,'data countries EEA - global GCP'!$I$8,FALSE))</f>
        <v>-</v>
      </c>
      <c r="G220" s="691" t="str">
        <f>IF(ISNA(VLOOKUP($B220,'data countries EEA - global GCP'!$B$10:T241,'data countries EEA - global GCP'!$I$8,FALSE)),"-",
($F$16*VLOOKUP($B220,'data countries EEA - global GCP'!$B$10:$T$50,'data countries EEA - global GCP'!$Q$8,FALSE)+(1-$F$16)*VLOOKUP($B220,'data countries EEA - global GCP'!$B$10:$T$50,'data countries EEA - global GCP'!$P$8,))
*$F$6)</f>
        <v>-</v>
      </c>
      <c r="H220" s="689" t="str">
        <f t="shared" si="13"/>
        <v>-</v>
      </c>
      <c r="J220" s="675">
        <f t="shared" si="14"/>
        <v>6.1053900671078694</v>
      </c>
      <c r="K220" s="677" t="str">
        <f t="shared" si="15"/>
        <v>-</v>
      </c>
    </row>
    <row r="221" spans="2:11" x14ac:dyDescent="0.25">
      <c r="B221" s="703" t="str">
        <f>'data countries EDGAR'!B206</f>
        <v>Turkmenistan</v>
      </c>
      <c r="C221" s="690">
        <f>'data countries EDGAR'!N206</f>
        <v>66.000510594453999</v>
      </c>
      <c r="D221" s="704">
        <f>($C$16*'data countries EDGAR'!X206+(1-$C$16)*'data countries EDGAR'!W206)*'base data global budget'!$M$22</f>
        <v>0.68708814820821185</v>
      </c>
      <c r="E221" s="689">
        <f t="shared" si="12"/>
        <v>2042</v>
      </c>
      <c r="F221" s="705" t="str">
        <f>IF(ISNA(VLOOKUP($B221,'data countries EEA - global GCP'!$B$10:$T$50,'data countries EEA - global GCP'!$I$8,FALSE)),"-",VLOOKUP(B221,'data countries EEA - global GCP'!$B$10:$T$50,'data countries EEA - global GCP'!$I$8,FALSE))</f>
        <v>-</v>
      </c>
      <c r="G221" s="691" t="str">
        <f>IF(ISNA(VLOOKUP($B221,'data countries EEA - global GCP'!$B$10:T242,'data countries EEA - global GCP'!$I$8,FALSE)),"-",
($F$16*VLOOKUP($B221,'data countries EEA - global GCP'!$B$10:$T$50,'data countries EEA - global GCP'!$Q$8,FALSE)+(1-$F$16)*VLOOKUP($B221,'data countries EEA - global GCP'!$B$10:$T$50,'data countries EEA - global GCP'!$P$8,))
*$F$6)</f>
        <v>-</v>
      </c>
      <c r="H221" s="689" t="str">
        <f t="shared" si="13"/>
        <v>-</v>
      </c>
      <c r="J221" s="675">
        <f t="shared" si="14"/>
        <v>0.7200884035054389</v>
      </c>
      <c r="K221" s="677" t="str">
        <f t="shared" si="15"/>
        <v>-</v>
      </c>
    </row>
    <row r="222" spans="2:11" x14ac:dyDescent="0.25">
      <c r="B222" s="703" t="str">
        <f>'data countries EDGAR'!B207</f>
        <v>Turks and Caicos Islands</v>
      </c>
      <c r="C222" s="690">
        <f>'data countries EDGAR'!N207</f>
        <v>0.10367104712088999</v>
      </c>
      <c r="D222" s="704">
        <f>($C$16*'data countries EDGAR'!X207+(1-$C$16)*'data countries EDGAR'!W207)*'base data global budget'!$M$22</f>
        <v>2.0166847941374346E-3</v>
      </c>
      <c r="E222" s="689">
        <f t="shared" ref="E222:E239" si="16">ROUNDUP(0.5+(2*J222)/(C222/1000),0)+2019</f>
        <v>2060</v>
      </c>
      <c r="F222" s="705" t="str">
        <f>IF(ISNA(VLOOKUP($B222,'data countries EEA - global GCP'!$B$10:$T$50,'data countries EEA - global GCP'!$I$8,FALSE)),"-",VLOOKUP(B222,'data countries EEA - global GCP'!$B$10:$T$50,'data countries EEA - global GCP'!$I$8,FALSE))</f>
        <v>-</v>
      </c>
      <c r="G222" s="691" t="str">
        <f>IF(ISNA(VLOOKUP($B222,'data countries EEA - global GCP'!$B$10:T243,'data countries EEA - global GCP'!$I$8,FALSE)),"-",
($F$16*VLOOKUP($B222,'data countries EEA - global GCP'!$B$10:$T$50,'data countries EEA - global GCP'!$Q$8,FALSE)+(1-$F$16)*VLOOKUP($B222,'data countries EEA - global GCP'!$B$10:$T$50,'data countries EEA - global GCP'!$P$8,))
*$F$6)</f>
        <v>-</v>
      </c>
      <c r="H222" s="689" t="str">
        <f t="shared" ref="H222:H239" si="17">IF(F222&lt;&gt;"-",ROUNDUP(0.5+(2*K222)/(F222/1000),0)+2019,"-")</f>
        <v>-</v>
      </c>
      <c r="J222" s="675">
        <f t="shared" ref="J222:J237" si="18">D222+0.5*(C222/1000)</f>
        <v>2.0685203176978796E-3</v>
      </c>
      <c r="K222" s="677" t="str">
        <f t="shared" ref="K222:K237" si="19">IF(F222&lt;&gt;"-",G222+0.5*(F222/1000),"-")</f>
        <v>-</v>
      </c>
    </row>
    <row r="223" spans="2:11" x14ac:dyDescent="0.25">
      <c r="B223" s="703" t="str">
        <f>'data countries EDGAR'!B208</f>
        <v>Uganda</v>
      </c>
      <c r="C223" s="690">
        <f>'data countries EDGAR'!N208</f>
        <v>6.8928379491970002</v>
      </c>
      <c r="D223" s="704">
        <f>($C$16*'data countries EDGAR'!X208+(1-$C$16)*'data countries EDGAR'!W208)*'base data global budget'!$M$22</f>
        <v>1.6300044544846854</v>
      </c>
      <c r="E223" s="689">
        <f t="shared" si="16"/>
        <v>2494</v>
      </c>
      <c r="F223" s="705" t="str">
        <f>IF(ISNA(VLOOKUP($B223,'data countries EEA - global GCP'!$B$10:$T$50,'data countries EEA - global GCP'!$I$8,FALSE)),"-",VLOOKUP(B223,'data countries EEA - global GCP'!$B$10:$T$50,'data countries EEA - global GCP'!$I$8,FALSE))</f>
        <v>-</v>
      </c>
      <c r="G223" s="691" t="str">
        <f>IF(ISNA(VLOOKUP($B223,'data countries EEA - global GCP'!$B$10:T244,'data countries EEA - global GCP'!$I$8,FALSE)),"-",
($F$16*VLOOKUP($B223,'data countries EEA - global GCP'!$B$10:$T$50,'data countries EEA - global GCP'!$Q$8,FALSE)+(1-$F$16)*VLOOKUP($B223,'data countries EEA - global GCP'!$B$10:$T$50,'data countries EEA - global GCP'!$P$8,))
*$F$6)</f>
        <v>-</v>
      </c>
      <c r="H223" s="689" t="str">
        <f t="shared" si="17"/>
        <v>-</v>
      </c>
      <c r="J223" s="675">
        <f t="shared" si="18"/>
        <v>1.6334508734592839</v>
      </c>
      <c r="K223" s="677" t="str">
        <f t="shared" si="19"/>
        <v>-</v>
      </c>
    </row>
    <row r="224" spans="2:11" x14ac:dyDescent="0.25">
      <c r="B224" s="703" t="str">
        <f>'data countries EDGAR'!B209</f>
        <v>Ukraine</v>
      </c>
      <c r="C224" s="690">
        <f>'data countries EDGAR'!N209</f>
        <v>201.52688475446999</v>
      </c>
      <c r="D224" s="704">
        <f>($C$16*'data countries EDGAR'!X209+(1-$C$16)*'data countries EDGAR'!W209)*'base data global budget'!$M$22</f>
        <v>2.9843723675721354</v>
      </c>
      <c r="E224" s="689">
        <f t="shared" si="16"/>
        <v>2051</v>
      </c>
      <c r="F224" s="705" t="str">
        <f>IF(ISNA(VLOOKUP($B224,'data countries EEA - global GCP'!$B$10:$T$50,'data countries EEA - global GCP'!$I$8,FALSE)),"-",VLOOKUP(B224,'data countries EEA - global GCP'!$B$10:$T$50,'data countries EEA - global GCP'!$I$8,FALSE))</f>
        <v>-</v>
      </c>
      <c r="G224" s="691" t="str">
        <f>IF(ISNA(VLOOKUP($B224,'data countries EEA - global GCP'!$B$10:T245,'data countries EEA - global GCP'!$I$8,FALSE)),"-",
($F$16*VLOOKUP($B224,'data countries EEA - global GCP'!$B$10:$T$50,'data countries EEA - global GCP'!$Q$8,FALSE)+(1-$F$16)*VLOOKUP($B224,'data countries EEA - global GCP'!$B$10:$T$50,'data countries EEA - global GCP'!$P$8,))
*$F$6)</f>
        <v>-</v>
      </c>
      <c r="H224" s="689" t="str">
        <f t="shared" si="17"/>
        <v>-</v>
      </c>
      <c r="J224" s="675">
        <f t="shared" si="18"/>
        <v>3.0851358099493704</v>
      </c>
      <c r="K224" s="677" t="str">
        <f t="shared" si="19"/>
        <v>-</v>
      </c>
    </row>
    <row r="225" spans="2:11" x14ac:dyDescent="0.25">
      <c r="B225" s="703" t="str">
        <f>'data countries EDGAR'!B210</f>
        <v>United Arab Emirates</v>
      </c>
      <c r="C225" s="690">
        <f>'data countries EDGAR'!N210</f>
        <v>198.54201983885</v>
      </c>
      <c r="D225" s="704">
        <f>($C$16*'data countries EDGAR'!X210+(1-$C$16)*'data countries EDGAR'!W210)*'base data global budget'!$M$22</f>
        <v>1.7837167985042062</v>
      </c>
      <c r="E225" s="689">
        <f t="shared" si="16"/>
        <v>2039</v>
      </c>
      <c r="F225" s="705" t="str">
        <f>IF(ISNA(VLOOKUP($B225,'data countries EEA - global GCP'!$B$10:$T$50,'data countries EEA - global GCP'!$I$8,FALSE)),"-",VLOOKUP(B225,'data countries EEA - global GCP'!$B$10:$T$50,'data countries EEA - global GCP'!$I$8,FALSE))</f>
        <v>-</v>
      </c>
      <c r="G225" s="691" t="str">
        <f>IF(ISNA(VLOOKUP($B225,'data countries EEA - global GCP'!$B$10:T246,'data countries EEA - global GCP'!$I$8,FALSE)),"-",
($F$16*VLOOKUP($B225,'data countries EEA - global GCP'!$B$10:$T$50,'data countries EEA - global GCP'!$Q$8,FALSE)+(1-$F$16)*VLOOKUP($B225,'data countries EEA - global GCP'!$B$10:$T$50,'data countries EEA - global GCP'!$P$8,))
*$F$6)</f>
        <v>-</v>
      </c>
      <c r="H225" s="689" t="str">
        <f t="shared" si="17"/>
        <v>-</v>
      </c>
      <c r="J225" s="675">
        <f t="shared" si="18"/>
        <v>1.8829878084236311</v>
      </c>
      <c r="K225" s="677" t="str">
        <f t="shared" si="19"/>
        <v>-</v>
      </c>
    </row>
    <row r="226" spans="2:11" x14ac:dyDescent="0.25">
      <c r="B226" s="703" t="str">
        <f>'data countries EDGAR'!B211</f>
        <v>United Kingdom</v>
      </c>
      <c r="C226" s="690">
        <f>'data countries EDGAR'!N211</f>
        <v>357.88099282961002</v>
      </c>
      <c r="D226" s="704">
        <f>($C$16*'data countries EDGAR'!X211+(1-$C$16)*'data countries EDGAR'!W211)*'base data global budget'!$M$22</f>
        <v>4.9260623883739481</v>
      </c>
      <c r="E226" s="689">
        <f t="shared" si="16"/>
        <v>2049</v>
      </c>
      <c r="F226" s="705" t="str">
        <f>IF(ISNA(VLOOKUP($B226,'data countries EEA - global GCP'!$B$10:$T$50,'data countries EEA - global GCP'!$I$8,FALSE)),"-",VLOOKUP(B226,'data countries EEA - global GCP'!$B$10:$T$50,'data countries EEA - global GCP'!$I$8,FALSE))</f>
        <v>-</v>
      </c>
      <c r="G226" s="691" t="str">
        <f>IF(ISNA(VLOOKUP($B226,'data countries EEA - global GCP'!$B$10:T247,'data countries EEA - global GCP'!$I$8,FALSE)),"-",
($F$16*VLOOKUP($B226,'data countries EEA - global GCP'!$B$10:$T$50,'data countries EEA - global GCP'!$Q$8,FALSE)+(1-$F$16)*VLOOKUP($B226,'data countries EEA - global GCP'!$B$10:$T$50,'data countries EEA - global GCP'!$P$8,))
*$F$6)</f>
        <v>-</v>
      </c>
      <c r="H226" s="689" t="str">
        <f t="shared" si="17"/>
        <v>-</v>
      </c>
      <c r="J226" s="675">
        <f t="shared" si="18"/>
        <v>5.1050028847887532</v>
      </c>
      <c r="K226" s="677" t="str">
        <f t="shared" si="19"/>
        <v>-</v>
      </c>
    </row>
    <row r="227" spans="2:11" x14ac:dyDescent="0.25">
      <c r="B227" s="703" t="str">
        <f>'data countries EDGAR'!B212</f>
        <v>United States</v>
      </c>
      <c r="C227" s="690">
        <f>'data countries EDGAR'!N212</f>
        <v>4966.9702636387001</v>
      </c>
      <c r="D227" s="704">
        <f>($C$16*'data countries EDGAR'!X212+(1-$C$16)*'data countries EDGAR'!W212)*'base data global budget'!$M$22</f>
        <v>47.625809194637789</v>
      </c>
      <c r="E227" s="689">
        <f t="shared" si="16"/>
        <v>2040</v>
      </c>
      <c r="F227" s="705" t="str">
        <f>IF(ISNA(VLOOKUP($B227,'data countries EEA - global GCP'!$B$10:$T$50,'data countries EEA - global GCP'!$I$8,FALSE)),"-",VLOOKUP(B227,'data countries EEA - global GCP'!$B$10:$T$50,'data countries EEA - global GCP'!$I$8,FALSE))</f>
        <v>-</v>
      </c>
      <c r="G227" s="691" t="str">
        <f>IF(ISNA(VLOOKUP($B227,'data countries EEA - global GCP'!$B$10:T248,'data countries EEA - global GCP'!$I$8,FALSE)),"-",
($F$16*VLOOKUP($B227,'data countries EEA - global GCP'!$B$10:$T$50,'data countries EEA - global GCP'!$Q$8,FALSE)+(1-$F$16)*VLOOKUP($B227,'data countries EEA - global GCP'!$B$10:$T$50,'data countries EEA - global GCP'!$P$8,))
*$F$6)</f>
        <v>-</v>
      </c>
      <c r="H227" s="689" t="str">
        <f t="shared" si="17"/>
        <v>-</v>
      </c>
      <c r="J227" s="675">
        <f t="shared" si="18"/>
        <v>50.109294326457139</v>
      </c>
      <c r="K227" s="677" t="str">
        <f t="shared" si="19"/>
        <v>-</v>
      </c>
    </row>
    <row r="228" spans="2:11" x14ac:dyDescent="0.25">
      <c r="B228" s="703" t="str">
        <f>'data countries EDGAR'!B213</f>
        <v>Uruguay</v>
      </c>
      <c r="C228" s="690">
        <f>'data countries EDGAR'!N213</f>
        <v>7.1177526859963001</v>
      </c>
      <c r="D228" s="704">
        <f>($C$16*'data countries EDGAR'!X213+(1-$C$16)*'data countries EDGAR'!W213)*'base data global budget'!$M$22</f>
        <v>0.17228645700132975</v>
      </c>
      <c r="E228" s="689">
        <f t="shared" si="16"/>
        <v>2069</v>
      </c>
      <c r="F228" s="705" t="str">
        <f>IF(ISNA(VLOOKUP($B228,'data countries EEA - global GCP'!$B$10:$T$50,'data countries EEA - global GCP'!$I$8,FALSE)),"-",VLOOKUP(B228,'data countries EEA - global GCP'!$B$10:$T$50,'data countries EEA - global GCP'!$I$8,FALSE))</f>
        <v>-</v>
      </c>
      <c r="G228" s="691" t="str">
        <f>IF(ISNA(VLOOKUP($B228,'data countries EEA - global GCP'!$B$10:T249,'data countries EEA - global GCP'!$I$8,FALSE)),"-",
($F$16*VLOOKUP($B228,'data countries EEA - global GCP'!$B$10:$T$50,'data countries EEA - global GCP'!$Q$8,FALSE)+(1-$F$16)*VLOOKUP($B228,'data countries EEA - global GCP'!$B$10:$T$50,'data countries EEA - global GCP'!$P$8,))
*$F$6)</f>
        <v>-</v>
      </c>
      <c r="H228" s="689" t="str">
        <f t="shared" si="17"/>
        <v>-</v>
      </c>
      <c r="J228" s="675">
        <f t="shared" si="18"/>
        <v>0.17584533334432789</v>
      </c>
      <c r="K228" s="677" t="str">
        <f t="shared" si="19"/>
        <v>-</v>
      </c>
    </row>
    <row r="229" spans="2:11" x14ac:dyDescent="0.25">
      <c r="B229" s="703" t="str">
        <f>'data countries EDGAR'!B214</f>
        <v>Uzbekistan</v>
      </c>
      <c r="C229" s="690">
        <f>'data countries EDGAR'!N214</f>
        <v>123.19135428689999</v>
      </c>
      <c r="D229" s="704">
        <f>($C$16*'data countries EDGAR'!X214+(1-$C$16)*'data countries EDGAR'!W214)*'base data global budget'!$M$22</f>
        <v>2.0328994938459481</v>
      </c>
      <c r="E229" s="689">
        <f t="shared" si="16"/>
        <v>2054</v>
      </c>
      <c r="F229" s="705" t="str">
        <f>IF(ISNA(VLOOKUP($B229,'data countries EEA - global GCP'!$B$10:$T$50,'data countries EEA - global GCP'!$I$8,FALSE)),"-",VLOOKUP(B229,'data countries EEA - global GCP'!$B$10:$T$50,'data countries EEA - global GCP'!$I$8,FALSE))</f>
        <v>-</v>
      </c>
      <c r="G229" s="691" t="str">
        <f>IF(ISNA(VLOOKUP($B229,'data countries EEA - global GCP'!$B$10:T250,'data countries EEA - global GCP'!$I$8,FALSE)),"-",
($F$16*VLOOKUP($B229,'data countries EEA - global GCP'!$B$10:$T$50,'data countries EEA - global GCP'!$Q$8,FALSE)+(1-$F$16)*VLOOKUP($B229,'data countries EEA - global GCP'!$B$10:$T$50,'data countries EEA - global GCP'!$P$8,))
*$F$6)</f>
        <v>-</v>
      </c>
      <c r="H229" s="689" t="str">
        <f t="shared" si="17"/>
        <v>-</v>
      </c>
      <c r="J229" s="675">
        <f t="shared" si="18"/>
        <v>2.094495170989398</v>
      </c>
      <c r="K229" s="677" t="str">
        <f t="shared" si="19"/>
        <v>-</v>
      </c>
    </row>
    <row r="230" spans="2:11" x14ac:dyDescent="0.25">
      <c r="B230" s="703" t="str">
        <f>'data countries EDGAR'!B215</f>
        <v>Vanuatu</v>
      </c>
      <c r="C230" s="690">
        <f>'data countries EDGAR'!N215</f>
        <v>0.25348377046623999</v>
      </c>
      <c r="D230" s="704">
        <f>($C$16*'data countries EDGAR'!X215+(1-$C$16)*'data countries EDGAR'!W215)*'base data global budget'!$M$22</f>
        <v>1.1803327055788826E-2</v>
      </c>
      <c r="E230" s="689">
        <f t="shared" si="16"/>
        <v>2114</v>
      </c>
      <c r="F230" s="705" t="str">
        <f>IF(ISNA(VLOOKUP($B230,'data countries EEA - global GCP'!$B$10:$T$50,'data countries EEA - global GCP'!$I$8,FALSE)),"-",VLOOKUP(B230,'data countries EEA - global GCP'!$B$10:$T$50,'data countries EEA - global GCP'!$I$8,FALSE))</f>
        <v>-</v>
      </c>
      <c r="G230" s="691" t="str">
        <f>IF(ISNA(VLOOKUP($B230,'data countries EEA - global GCP'!$B$10:T251,'data countries EEA - global GCP'!$I$8,FALSE)),"-",
($F$16*VLOOKUP($B230,'data countries EEA - global GCP'!$B$10:$T$50,'data countries EEA - global GCP'!$Q$8,FALSE)+(1-$F$16)*VLOOKUP($B230,'data countries EEA - global GCP'!$B$10:$T$50,'data countries EEA - global GCP'!$P$8,))
*$F$6)</f>
        <v>-</v>
      </c>
      <c r="H230" s="689" t="str">
        <f t="shared" si="17"/>
        <v>-</v>
      </c>
      <c r="J230" s="675">
        <f t="shared" si="18"/>
        <v>1.1930068941021946E-2</v>
      </c>
      <c r="K230" s="677" t="str">
        <f t="shared" si="19"/>
        <v>-</v>
      </c>
    </row>
    <row r="231" spans="2:11" x14ac:dyDescent="0.25">
      <c r="B231" s="703" t="str">
        <f>'data countries EDGAR'!B216</f>
        <v>Venezuela</v>
      </c>
      <c r="C231" s="690">
        <f>'data countries EDGAR'!N216</f>
        <v>114.17360192704</v>
      </c>
      <c r="D231" s="704">
        <f>($C$16*'data countries EDGAR'!X216+(1-$C$16)*'data countries EDGAR'!W216)*'base data global budget'!$M$22</f>
        <v>1.9661300177851253</v>
      </c>
      <c r="E231" s="689">
        <f t="shared" si="16"/>
        <v>2055</v>
      </c>
      <c r="F231" s="705" t="str">
        <f>IF(ISNA(VLOOKUP($B231,'data countries EEA - global GCP'!$B$10:$T$50,'data countries EEA - global GCP'!$I$8,FALSE)),"-",VLOOKUP(B231,'data countries EEA - global GCP'!$B$10:$T$50,'data countries EEA - global GCP'!$I$8,FALSE))</f>
        <v>-</v>
      </c>
      <c r="G231" s="691" t="str">
        <f>IF(ISNA(VLOOKUP($B231,'data countries EEA - global GCP'!$B$10:T252,'data countries EEA - global GCP'!$I$8,FALSE)),"-",
($F$16*VLOOKUP($B231,'data countries EEA - global GCP'!$B$10:$T$50,'data countries EEA - global GCP'!$Q$8,FALSE)+(1-$F$16)*VLOOKUP($B231,'data countries EEA - global GCP'!$B$10:$T$50,'data countries EEA - global GCP'!$P$8,))
*$F$6)</f>
        <v>-</v>
      </c>
      <c r="H231" s="689" t="str">
        <f t="shared" si="17"/>
        <v>-</v>
      </c>
      <c r="J231" s="675">
        <f t="shared" si="18"/>
        <v>2.0232168187486455</v>
      </c>
      <c r="K231" s="677" t="str">
        <f t="shared" si="19"/>
        <v>-</v>
      </c>
    </row>
    <row r="232" spans="2:11" x14ac:dyDescent="0.25">
      <c r="B232" s="703" t="str">
        <f>'data countries EDGAR'!B217</f>
        <v>Vietnam</v>
      </c>
      <c r="C232" s="690">
        <f>'data countries EDGAR'!N217</f>
        <v>333.61604368516998</v>
      </c>
      <c r="D232" s="704">
        <f>($C$16*'data countries EDGAR'!X217+(1-$C$16)*'data countries EDGAR'!W217)*'base data global budget'!$M$22</f>
        <v>5.8019293889306534</v>
      </c>
      <c r="E232" s="689">
        <f t="shared" si="16"/>
        <v>2056</v>
      </c>
      <c r="F232" s="705" t="str">
        <f>IF(ISNA(VLOOKUP($B232,'data countries EEA - global GCP'!$B$10:$T$50,'data countries EEA - global GCP'!$I$8,FALSE)),"-",VLOOKUP(B232,'data countries EEA - global GCP'!$B$10:$T$50,'data countries EEA - global GCP'!$I$8,FALSE))</f>
        <v>-</v>
      </c>
      <c r="G232" s="691" t="str">
        <f>IF(ISNA(VLOOKUP($B232,'data countries EEA - global GCP'!$B$10:T253,'data countries EEA - global GCP'!$I$8,FALSE)),"-",
($F$16*VLOOKUP($B232,'data countries EEA - global GCP'!$B$10:$T$50,'data countries EEA - global GCP'!$Q$8,FALSE)+(1-$F$16)*VLOOKUP($B232,'data countries EEA - global GCP'!$B$10:$T$50,'data countries EEA - global GCP'!$P$8,))
*$F$6)</f>
        <v>-</v>
      </c>
      <c r="H232" s="689" t="str">
        <f t="shared" si="17"/>
        <v>-</v>
      </c>
      <c r="J232" s="675">
        <f t="shared" si="18"/>
        <v>5.9687374107732385</v>
      </c>
      <c r="K232" s="677" t="str">
        <f t="shared" si="19"/>
        <v>-</v>
      </c>
    </row>
    <row r="233" spans="2:11" x14ac:dyDescent="0.25">
      <c r="B233" s="703" t="str">
        <f>'data countries EDGAR'!B218</f>
        <v>Western Sahara</v>
      </c>
      <c r="C233" s="690">
        <f>'data countries EDGAR'!N218</f>
        <v>0.23300854074314001</v>
      </c>
      <c r="D233" s="704">
        <f>($C$16*'data countries EDGAR'!X218+(1-$C$16)*'data countries EDGAR'!W218)*'base data global budget'!$M$22</f>
        <v>2.1829760392949447E-2</v>
      </c>
      <c r="E233" s="689">
        <f t="shared" si="16"/>
        <v>2208</v>
      </c>
      <c r="F233" s="705" t="str">
        <f>IF(ISNA(VLOOKUP($B233,'data countries EEA - global GCP'!$B$10:$T$50,'data countries EEA - global GCP'!$I$8,FALSE)),"-",VLOOKUP(B233,'data countries EEA - global GCP'!$B$10:$T$50,'data countries EEA - global GCP'!$I$8,FALSE))</f>
        <v>-</v>
      </c>
      <c r="G233" s="691" t="str">
        <f>IF(ISNA(VLOOKUP($B233,'data countries EEA - global GCP'!$B$10:T254,'data countries EEA - global GCP'!$I$8,FALSE)),"-",
($F$16*VLOOKUP($B233,'data countries EEA - global GCP'!$B$10:$T$50,'data countries EEA - global GCP'!$Q$8,FALSE)+(1-$F$16)*VLOOKUP($B233,'data countries EEA - global GCP'!$B$10:$T$50,'data countries EEA - global GCP'!$P$8,))
*$F$6)</f>
        <v>-</v>
      </c>
      <c r="H233" s="689" t="str">
        <f t="shared" si="17"/>
        <v>-</v>
      </c>
      <c r="J233" s="675">
        <f t="shared" si="18"/>
        <v>2.1946264663321016E-2</v>
      </c>
      <c r="K233" s="677" t="str">
        <f t="shared" si="19"/>
        <v>-</v>
      </c>
    </row>
    <row r="234" spans="2:11" x14ac:dyDescent="0.25">
      <c r="B234" s="703" t="str">
        <f>'data countries EDGAR'!B219</f>
        <v>Yemen</v>
      </c>
      <c r="C234" s="690">
        <f>'data countries EDGAR'!N219</f>
        <v>12.450839937935999</v>
      </c>
      <c r="D234" s="704">
        <f>($C$16*'data countries EDGAR'!X219+(1-$C$16)*'data countries EDGAR'!W219)*'base data global budget'!$M$22</f>
        <v>1.1130913643149185</v>
      </c>
      <c r="E234" s="689">
        <f t="shared" si="16"/>
        <v>2200</v>
      </c>
      <c r="F234" s="705" t="str">
        <f>IF(ISNA(VLOOKUP($B234,'data countries EEA - global GCP'!$B$10:$T$50,'data countries EEA - global GCP'!$I$8,FALSE)),"-",VLOOKUP(B234,'data countries EEA - global GCP'!$B$10:$T$50,'data countries EEA - global GCP'!$I$8,FALSE))</f>
        <v>-</v>
      </c>
      <c r="G234" s="691" t="str">
        <f>IF(ISNA(VLOOKUP($B234,'data countries EEA - global GCP'!$B$10:T255,'data countries EEA - global GCP'!$I$8,FALSE)),"-",
($F$16*VLOOKUP($B234,'data countries EEA - global GCP'!$B$10:$T$50,'data countries EEA - global GCP'!$Q$8,FALSE)+(1-$F$16)*VLOOKUP($B234,'data countries EEA - global GCP'!$B$10:$T$50,'data countries EEA - global GCP'!$P$8,))
*$F$6)</f>
        <v>-</v>
      </c>
      <c r="H234" s="689" t="str">
        <f t="shared" si="17"/>
        <v>-</v>
      </c>
      <c r="J234" s="675">
        <f t="shared" si="18"/>
        <v>1.1193167842838865</v>
      </c>
      <c r="K234" s="677" t="str">
        <f t="shared" si="19"/>
        <v>-</v>
      </c>
    </row>
    <row r="235" spans="2:11" x14ac:dyDescent="0.25">
      <c r="B235" s="703" t="str">
        <f>'data countries EDGAR'!B220</f>
        <v>Zambia</v>
      </c>
      <c r="C235" s="690">
        <f>'data countries EDGAR'!N220</f>
        <v>8.2445046730267997</v>
      </c>
      <c r="D235" s="704">
        <f>($C$16*'data countries EDGAR'!X220+(1-$C$16)*'data countries EDGAR'!W220)*'base data global budget'!$M$22</f>
        <v>0.68694734100554</v>
      </c>
      <c r="E235" s="689">
        <f t="shared" si="16"/>
        <v>2188</v>
      </c>
      <c r="F235" s="705" t="str">
        <f>IF(ISNA(VLOOKUP($B235,'data countries EEA - global GCP'!$B$10:$T$50,'data countries EEA - global GCP'!$I$8,FALSE)),"-",VLOOKUP(B235,'data countries EEA - global GCP'!$B$10:$T$50,'data countries EEA - global GCP'!$I$8,FALSE))</f>
        <v>-</v>
      </c>
      <c r="G235" s="691" t="str">
        <f>IF(ISNA(VLOOKUP($B235,'data countries EEA - global GCP'!$B$10:T256,'data countries EEA - global GCP'!$I$8,FALSE)),"-",
($F$16*VLOOKUP($B235,'data countries EEA - global GCP'!$B$10:$T$50,'data countries EEA - global GCP'!$Q$8,FALSE)+(1-$F$16)*VLOOKUP($B235,'data countries EEA - global GCP'!$B$10:$T$50,'data countries EEA - global GCP'!$P$8,))
*$F$6)</f>
        <v>-</v>
      </c>
      <c r="H235" s="689" t="str">
        <f t="shared" si="17"/>
        <v>-</v>
      </c>
      <c r="J235" s="675">
        <f t="shared" si="18"/>
        <v>0.69106959334205342</v>
      </c>
      <c r="K235" s="677" t="str">
        <f t="shared" si="19"/>
        <v>-</v>
      </c>
    </row>
    <row r="236" spans="2:11" x14ac:dyDescent="0.25">
      <c r="B236" s="707" t="str">
        <f>'data countries EDGAR'!B221</f>
        <v>Zimbabwe</v>
      </c>
      <c r="C236" s="697">
        <f>'data countries EDGAR'!N221</f>
        <v>10.853361982542999</v>
      </c>
      <c r="D236" s="708">
        <f>($C$16*'data countries EDGAR'!X221+(1-$C$16)*'data countries EDGAR'!W221)*'base data global budget'!$M$22</f>
        <v>0.67697765972646506</v>
      </c>
      <c r="E236" s="696">
        <f t="shared" si="16"/>
        <v>2146</v>
      </c>
      <c r="F236" s="709" t="str">
        <f>IF(ISNA(VLOOKUP($B236,'data countries EEA - global GCP'!$B$10:$T$50,'data countries EEA - global GCP'!$I$8,FALSE)),"-",VLOOKUP(B236,'data countries EEA - global GCP'!$B$10:$T$50,'data countries EEA - global GCP'!$I$8,FALSE))</f>
        <v>-</v>
      </c>
      <c r="G236" s="698" t="str">
        <f>IF(ISNA(VLOOKUP($B236,'data countries EEA - global GCP'!$B$10:T257,'data countries EEA - global GCP'!$I$8,FALSE)),"-",
($F$16*VLOOKUP($B236,'data countries EEA - global GCP'!$B$10:$T$50,'data countries EEA - global GCP'!$Q$8,FALSE)+(1-$F$16)*VLOOKUP($B236,'data countries EEA - global GCP'!$B$10:$T$50,'data countries EEA - global GCP'!$P$8,))
*$F$6)</f>
        <v>-</v>
      </c>
      <c r="H236" s="696" t="str">
        <f t="shared" si="17"/>
        <v>-</v>
      </c>
      <c r="J236" s="675">
        <f t="shared" si="18"/>
        <v>0.68240434071773659</v>
      </c>
      <c r="K236" s="677" t="str">
        <f t="shared" si="19"/>
        <v>-</v>
      </c>
    </row>
    <row r="237" spans="2:11" x14ac:dyDescent="0.25">
      <c r="B237" s="341" t="s">
        <v>537</v>
      </c>
      <c r="C237" s="350">
        <f>SUM(C29:C236)</f>
        <v>36512.646289426877</v>
      </c>
      <c r="D237" s="663">
        <f>SUM(D29:D236)</f>
        <v>533.00000000000023</v>
      </c>
      <c r="E237" s="667">
        <f t="shared" si="16"/>
        <v>2050</v>
      </c>
      <c r="F237" s="350">
        <f>SUM(F29:F236)</f>
        <v>2914.2940760423098</v>
      </c>
      <c r="G237" s="665">
        <f>SUM(G29:G236)</f>
        <v>35.536108832466127</v>
      </c>
      <c r="H237" s="667">
        <f t="shared" si="17"/>
        <v>2045</v>
      </c>
      <c r="I237" s="343"/>
      <c r="J237" s="660">
        <f t="shared" si="18"/>
        <v>551.25632314471363</v>
      </c>
      <c r="K237" s="677">
        <f t="shared" si="19"/>
        <v>36.993255870487282</v>
      </c>
    </row>
    <row r="238" spans="2:11" ht="9" customHeight="1" x14ac:dyDescent="0.25">
      <c r="E238" s="666"/>
      <c r="H238" s="666"/>
      <c r="J238" s="660"/>
      <c r="K238" s="661"/>
    </row>
    <row r="239" spans="2:11" x14ac:dyDescent="0.25">
      <c r="B239" s="347" t="str">
        <f>'data countries EDGAR'!B222</f>
        <v>EU27</v>
      </c>
      <c r="C239" s="350">
        <f>'data countries EDGAR'!N222</f>
        <v>2904.1885476473999</v>
      </c>
      <c r="D239" s="665">
        <f>($C$16*'data countries EDGAR'!X222+(1-$C$16)*'data countries EDGAR'!W222)*'base data global budget'!$M$22</f>
        <v>36.520843186816613</v>
      </c>
      <c r="E239" s="667">
        <f t="shared" si="16"/>
        <v>2046</v>
      </c>
      <c r="F239" s="350">
        <f>IF(ISNA(VLOOKUP($B239,'data countries EEA - global GCP'!$B$10:$T$50,'data countries EEA - global GCP'!$I$8,FALSE)),"-",VLOOKUP(B239,'data countries EEA - global GCP'!$B$10:$T$50,'data countries EEA - global GCP'!$I$8,FALSE))</f>
        <v>2914.2940760423107</v>
      </c>
      <c r="G239" s="665">
        <f>IF(ISNA(VLOOKUP($B239,'data countries EEA - global GCP'!$B$10:T260,'data countries EEA - global GCP'!$I$8,FALSE)),"-",
($F$16*VLOOKUP($B239,'data countries EEA - global GCP'!$B$10:$T$50,'data countries EEA - global GCP'!$Q$8,FALSE)+(1-$F$16)*VLOOKUP($B239,'data countries EEA - global GCP'!$B$10:$T$50,'data countries EEA - global GCP'!$P$8,))
*$F$6)</f>
        <v>35.536108832466127</v>
      </c>
      <c r="H239" s="667">
        <f t="shared" si="17"/>
        <v>2045</v>
      </c>
      <c r="J239" s="674">
        <f>D239+0.5*(C239/1000)</f>
        <v>37.97293746064031</v>
      </c>
      <c r="K239" s="676">
        <f>IF(F239&lt;&gt;"-",G239+0.5*(F239/1000),"-")</f>
        <v>36.993255870487282</v>
      </c>
    </row>
    <row r="241" spans="2:8" x14ac:dyDescent="0.25">
      <c r="B241" s="349" t="s">
        <v>180</v>
      </c>
      <c r="C241" s="804" t="s">
        <v>541</v>
      </c>
      <c r="D241" s="1033"/>
      <c r="E241" s="1033"/>
      <c r="F241" s="1033"/>
      <c r="G241" s="1033"/>
      <c r="H241" s="805"/>
    </row>
  </sheetData>
  <mergeCells count="14">
    <mergeCell ref="J16:K16"/>
    <mergeCell ref="F10:H10"/>
    <mergeCell ref="F11:H12"/>
    <mergeCell ref="F13:H13"/>
    <mergeCell ref="F14:H14"/>
    <mergeCell ref="F16:H16"/>
    <mergeCell ref="B4:G4"/>
    <mergeCell ref="B6:E6"/>
    <mergeCell ref="C10:E10"/>
    <mergeCell ref="C11:E12"/>
    <mergeCell ref="C241:H241"/>
    <mergeCell ref="B7:G8"/>
    <mergeCell ref="B11:B12"/>
    <mergeCell ref="C16:E16"/>
  </mergeCells>
  <hyperlinks>
    <hyperlink ref="C241:G241" r:id="rId1" display="https://doi.org/10.5281/zenodo.5837866" xr:uid="{F764A507-722C-4D8E-87A4-46E92821F382}"/>
  </hyperlinks>
  <pageMargins left="0.70866141732283472" right="0.70866141732283472" top="0.78740157480314965" bottom="0.78740157480314965" header="0.31496062992125984" footer="0.31496062992125984"/>
  <pageSetup paperSize="9" scale="90" orientation="portrait" r:id="rId2"/>
  <headerFooter>
    <oddHeader xml:space="preserve">&amp;LDistribution of a globally remaining budget&amp;RDownload tool: https://doi.org/10.5281/zenodo.5837866 </oddHeader>
    <oddFooter>&amp;Lwww.save-the-climate.info&amp;Rpage &amp;P /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23AD5-7B9E-4B72-B3A1-F4D5F4783ED3}">
  <dimension ref="B1:AL49"/>
  <sheetViews>
    <sheetView zoomScale="130" zoomScaleNormal="130" workbookViewId="0">
      <selection activeCell="B2" sqref="B2:N2"/>
    </sheetView>
  </sheetViews>
  <sheetFormatPr baseColWidth="10" defaultRowHeight="15" x14ac:dyDescent="0.25"/>
  <cols>
    <col min="1" max="1" width="2.7109375" customWidth="1"/>
    <col min="6" max="6" width="14.140625" bestFit="1" customWidth="1"/>
  </cols>
  <sheetData>
    <row r="1" spans="2:38" ht="7.5" customHeight="1" x14ac:dyDescent="0.25"/>
    <row r="2" spans="2:38" s="157" customFormat="1" x14ac:dyDescent="0.25">
      <c r="B2" s="1052" t="s">
        <v>796</v>
      </c>
      <c r="C2" s="1052"/>
      <c r="D2" s="1052"/>
      <c r="E2" s="1052"/>
      <c r="F2" s="1052"/>
      <c r="G2" s="1052"/>
      <c r="H2" s="1052"/>
      <c r="I2" s="1052"/>
      <c r="J2" s="1052"/>
      <c r="K2" s="1052"/>
      <c r="L2" s="1052"/>
      <c r="M2" s="1052"/>
      <c r="N2" s="1052"/>
      <c r="V2" s="196"/>
      <c r="W2" s="196"/>
      <c r="X2" s="197"/>
      <c r="Y2" s="197"/>
      <c r="Z2" s="197"/>
      <c r="AA2" s="197"/>
      <c r="AB2" s="197"/>
      <c r="AC2" s="197"/>
    </row>
    <row r="3" spans="2:38" s="84" customFormat="1" ht="14.25" x14ac:dyDescent="0.2"/>
    <row r="4" spans="2:38" s="84" customFormat="1" ht="14.25" customHeight="1" x14ac:dyDescent="0.2">
      <c r="B4" s="916" t="s">
        <v>795</v>
      </c>
      <c r="C4" s="916"/>
      <c r="D4" s="916"/>
      <c r="E4" s="916"/>
      <c r="F4" s="916"/>
      <c r="G4" s="916"/>
      <c r="H4" s="916"/>
      <c r="I4" s="916"/>
      <c r="J4" s="916"/>
      <c r="K4" s="916"/>
      <c r="L4" s="916"/>
      <c r="M4" s="916"/>
      <c r="N4" s="916"/>
    </row>
    <row r="5" spans="2:38" s="84" customFormat="1" ht="9" customHeight="1" thickBot="1" x14ac:dyDescent="0.25"/>
    <row r="6" spans="2:38" s="84" customFormat="1" thickBot="1" x14ac:dyDescent="0.25">
      <c r="B6" s="818" t="s">
        <v>370</v>
      </c>
      <c r="C6" s="819"/>
      <c r="D6" s="819"/>
      <c r="E6" s="819"/>
      <c r="F6" s="819"/>
      <c r="G6" s="819"/>
      <c r="H6" s="819"/>
      <c r="I6" s="819"/>
      <c r="J6" s="819"/>
      <c r="K6" s="819"/>
      <c r="L6" s="819"/>
      <c r="M6" s="819"/>
      <c r="N6" s="820"/>
    </row>
    <row r="8" spans="2:38" x14ac:dyDescent="0.25">
      <c r="B8" s="916" t="s">
        <v>500</v>
      </c>
      <c r="C8" s="916"/>
      <c r="D8" s="916"/>
      <c r="E8" s="916"/>
      <c r="F8" s="916"/>
      <c r="G8" s="916"/>
      <c r="H8" s="916"/>
      <c r="I8" s="916"/>
      <c r="J8" s="916"/>
      <c r="K8" s="916"/>
      <c r="L8" s="916"/>
      <c r="M8" s="916"/>
      <c r="N8" s="916"/>
    </row>
    <row r="10" spans="2:38" s="157" customFormat="1" ht="14.25" x14ac:dyDescent="0.25">
      <c r="B10" s="199" t="s">
        <v>501</v>
      </c>
      <c r="C10" s="201"/>
      <c r="D10" s="202"/>
      <c r="E10" s="202"/>
      <c r="F10" s="202"/>
      <c r="G10" s="201"/>
      <c r="H10" s="201"/>
      <c r="I10" s="201"/>
      <c r="J10" s="201"/>
      <c r="K10" s="201"/>
      <c r="L10" s="201"/>
      <c r="M10" s="201"/>
      <c r="N10" s="201"/>
      <c r="V10" s="196"/>
      <c r="W10" s="196"/>
      <c r="X10" s="197"/>
      <c r="Y10" s="197"/>
      <c r="Z10" s="197"/>
      <c r="AA10" s="197"/>
      <c r="AB10" s="197"/>
      <c r="AC10" s="197"/>
    </row>
    <row r="11" spans="2:38" ht="15.75" thickBot="1" x14ac:dyDescent="0.3"/>
    <row r="12" spans="2:38" s="84" customFormat="1" ht="16.5" thickBot="1" x14ac:dyDescent="0.3">
      <c r="B12" s="317"/>
      <c r="D12" s="318"/>
      <c r="F12" s="1053" t="s">
        <v>502</v>
      </c>
      <c r="G12" s="1054"/>
      <c r="H12" s="1055"/>
      <c r="I12" s="1053" t="s">
        <v>503</v>
      </c>
      <c r="J12" s="1055"/>
      <c r="K12" s="1072" t="s">
        <v>504</v>
      </c>
      <c r="L12" s="1073"/>
      <c r="M12" s="1074"/>
      <c r="N12" s="316"/>
      <c r="O12" s="316"/>
      <c r="P12" s="316"/>
      <c r="Q12" s="319"/>
    </row>
    <row r="13" spans="2:38" s="84" customFormat="1" ht="14.85" customHeight="1" x14ac:dyDescent="0.2">
      <c r="B13" s="730"/>
      <c r="C13" s="730"/>
      <c r="D13" s="88"/>
      <c r="E13" s="88"/>
      <c r="F13" s="1056" t="s">
        <v>505</v>
      </c>
      <c r="G13" s="1057"/>
      <c r="H13" s="1057"/>
      <c r="I13" s="1060" t="s">
        <v>506</v>
      </c>
      <c r="J13" s="1062" t="s">
        <v>507</v>
      </c>
      <c r="K13" s="1075" t="s">
        <v>508</v>
      </c>
      <c r="L13" s="1076"/>
      <c r="M13" s="1077"/>
      <c r="N13" s="320"/>
      <c r="O13" s="320"/>
      <c r="P13" s="320"/>
    </row>
    <row r="14" spans="2:38" s="84" customFormat="1" ht="14.45" customHeight="1" thickBot="1" x14ac:dyDescent="0.25">
      <c r="B14" s="321"/>
      <c r="C14" s="203"/>
      <c r="D14" s="203"/>
      <c r="E14" s="203"/>
      <c r="F14" s="1058"/>
      <c r="G14" s="1059"/>
      <c r="H14" s="1059"/>
      <c r="I14" s="1061"/>
      <c r="J14" s="1063"/>
      <c r="K14" s="1078"/>
      <c r="L14" s="1079"/>
      <c r="M14" s="1080"/>
      <c r="O14" s="131"/>
      <c r="Q14" s="88"/>
      <c r="R14" s="88"/>
      <c r="W14" s="88"/>
      <c r="X14" s="88"/>
      <c r="Z14" s="88"/>
      <c r="AA14" s="88"/>
      <c r="AB14" s="88"/>
      <c r="AC14" s="88"/>
      <c r="AD14" s="88"/>
      <c r="AE14" s="88"/>
      <c r="AF14" s="88"/>
      <c r="AG14" s="88"/>
      <c r="AH14" s="88"/>
      <c r="AI14" s="88"/>
      <c r="AJ14" s="88"/>
      <c r="AK14" s="88"/>
      <c r="AL14" s="88"/>
    </row>
    <row r="15" spans="2:38" s="88" customFormat="1" ht="15.75" customHeight="1" thickBot="1" x14ac:dyDescent="0.25">
      <c r="B15" s="322"/>
      <c r="C15" s="323"/>
      <c r="D15" s="324"/>
      <c r="E15" s="325" t="s">
        <v>509</v>
      </c>
      <c r="F15" s="326">
        <v>1990</v>
      </c>
      <c r="G15" s="327">
        <v>2010</v>
      </c>
      <c r="H15" s="328">
        <v>2015</v>
      </c>
      <c r="I15" s="327">
        <v>2018</v>
      </c>
      <c r="J15" s="329">
        <v>2019</v>
      </c>
      <c r="K15" s="327">
        <v>2020</v>
      </c>
      <c r="L15" s="327">
        <v>2021</v>
      </c>
      <c r="M15" s="327">
        <v>2022</v>
      </c>
      <c r="N15" s="330" t="s">
        <v>510</v>
      </c>
      <c r="Q15" s="71"/>
      <c r="R15" s="71"/>
      <c r="S15" s="71"/>
      <c r="T15" s="71"/>
      <c r="U15" s="1"/>
    </row>
    <row r="16" spans="2:38" s="88" customFormat="1" ht="18.600000000000001" customHeight="1" thickBot="1" x14ac:dyDescent="0.3">
      <c r="B16" s="1064" t="s">
        <v>511</v>
      </c>
      <c r="C16" s="1065"/>
      <c r="D16" s="1065"/>
      <c r="E16" s="1066"/>
      <c r="F16" s="727">
        <f>'base data global budget'!E65</f>
        <v>27.713954245286388</v>
      </c>
      <c r="G16" s="727">
        <f>'base data global budget'!E66</f>
        <v>37.933218095103989</v>
      </c>
      <c r="H16" s="727">
        <f>'base data global budget'!E67</f>
        <v>40.412195725220521</v>
      </c>
      <c r="I16" s="727">
        <f>'base data global budget'!E60</f>
        <v>40.325902052216634</v>
      </c>
      <c r="J16" s="727">
        <f>'base data global budget'!E61</f>
        <v>40.89901647770872</v>
      </c>
      <c r="K16" s="727">
        <f>'base data global budget'!E62</f>
        <v>38.544997225574313</v>
      </c>
      <c r="L16" s="727">
        <f>'base data global budget'!E63</f>
        <v>40.345001896771578</v>
      </c>
      <c r="M16" s="727">
        <f>'base data global budget'!E64</f>
        <v>40.662945370838401</v>
      </c>
      <c r="N16" s="728" t="s">
        <v>1</v>
      </c>
      <c r="O16" s="332"/>
      <c r="Q16" s="71"/>
      <c r="R16" s="71"/>
      <c r="S16" s="71"/>
      <c r="T16" s="71"/>
      <c r="U16" s="21"/>
    </row>
    <row r="17" spans="2:38" s="88" customFormat="1" thickBot="1" x14ac:dyDescent="0.25">
      <c r="D17" s="90"/>
      <c r="E17" s="90"/>
      <c r="F17" s="91"/>
      <c r="G17" s="91"/>
      <c r="H17" s="91"/>
      <c r="I17" s="1067">
        <f>IF(I16="","please input 2018",J16/I16-1)</f>
        <v>1.421206709151801E-2</v>
      </c>
      <c r="J17" s="1068"/>
      <c r="K17" s="91"/>
      <c r="L17" s="91"/>
      <c r="M17" s="91"/>
      <c r="N17" s="91"/>
      <c r="O17" s="91"/>
      <c r="P17" s="333"/>
      <c r="Q17" s="71"/>
      <c r="R17" s="71"/>
      <c r="S17" s="71"/>
      <c r="T17" s="71"/>
      <c r="U17" s="38"/>
      <c r="W17" s="91"/>
      <c r="Z17" s="334"/>
    </row>
    <row r="18" spans="2:38" s="88" customFormat="1" ht="21.75" customHeight="1" thickBot="1" x14ac:dyDescent="0.3">
      <c r="B18" s="1069" t="s">
        <v>512</v>
      </c>
      <c r="C18" s="1070"/>
      <c r="D18" s="1070"/>
      <c r="E18" s="1071"/>
      <c r="F18" s="729">
        <f>'base data global budget'!B9</f>
        <v>550</v>
      </c>
      <c r="G18" s="327" t="str">
        <f>N16</f>
        <v>Gt</v>
      </c>
      <c r="K18" s="84"/>
      <c r="L18" s="84"/>
      <c r="M18" s="84"/>
      <c r="O18" s="331"/>
      <c r="Q18" s="71"/>
      <c r="R18" s="71"/>
      <c r="S18" s="71"/>
      <c r="T18" s="71"/>
      <c r="U18"/>
      <c r="V18" s="84"/>
      <c r="W18" s="84"/>
      <c r="X18" s="84"/>
      <c r="Y18" s="84"/>
      <c r="Z18" s="84"/>
      <c r="AA18" s="84"/>
      <c r="AB18" s="84"/>
      <c r="AC18" s="84"/>
      <c r="AD18" s="84"/>
      <c r="AE18" s="84"/>
      <c r="AF18" s="84"/>
    </row>
    <row r="19" spans="2:38" x14ac:dyDescent="0.25">
      <c r="P19" s="84"/>
    </row>
    <row r="20" spans="2:38" s="88" customFormat="1" ht="15" customHeight="1" x14ac:dyDescent="0.25">
      <c r="B20" s="337" t="s">
        <v>513</v>
      </c>
      <c r="C20" s="335"/>
      <c r="D20" s="335"/>
      <c r="E20" s="336"/>
      <c r="F20" s="1082" t="s">
        <v>514</v>
      </c>
      <c r="G20" s="1083"/>
      <c r="H20" s="41"/>
      <c r="I20" s="41"/>
      <c r="J20"/>
      <c r="K20"/>
      <c r="L20"/>
      <c r="M20"/>
      <c r="N20"/>
      <c r="O20" s="41"/>
      <c r="P20" s="41"/>
      <c r="V20" s="84"/>
      <c r="X20" s="84"/>
    </row>
    <row r="22" spans="2:38" s="157" customFormat="1" ht="14.25" x14ac:dyDescent="0.25">
      <c r="B22" s="199" t="s">
        <v>515</v>
      </c>
      <c r="C22" s="201"/>
      <c r="D22" s="202"/>
      <c r="E22" s="202"/>
      <c r="F22" s="202"/>
      <c r="G22" s="201"/>
      <c r="H22" s="201"/>
      <c r="I22" s="201"/>
      <c r="J22" s="201"/>
      <c r="K22" s="201"/>
      <c r="L22" s="201"/>
      <c r="M22" s="201"/>
      <c r="N22" s="201"/>
      <c r="V22" s="196"/>
      <c r="W22" s="196"/>
      <c r="X22" s="197"/>
      <c r="Y22" s="197"/>
      <c r="Z22" s="197"/>
      <c r="AA22" s="197"/>
      <c r="AB22" s="197"/>
      <c r="AC22" s="197"/>
    </row>
    <row r="23" spans="2:38" ht="15.75" thickBot="1" x14ac:dyDescent="0.3"/>
    <row r="24" spans="2:38" s="84" customFormat="1" ht="16.5" customHeight="1" thickBot="1" x14ac:dyDescent="0.3">
      <c r="B24" s="317"/>
      <c r="D24" s="318"/>
      <c r="F24" s="1053" t="s">
        <v>502</v>
      </c>
      <c r="G24" s="1054"/>
      <c r="H24" s="1055"/>
      <c r="I24" s="1053" t="s">
        <v>503</v>
      </c>
      <c r="J24" s="1055"/>
      <c r="K24" s="1072" t="s">
        <v>504</v>
      </c>
      <c r="L24" s="1073"/>
      <c r="M24" s="1074"/>
      <c r="N24" s="316"/>
      <c r="O24" s="316"/>
      <c r="P24" s="316"/>
      <c r="Q24" s="319"/>
    </row>
    <row r="25" spans="2:38" s="84" customFormat="1" ht="14.85" customHeight="1" x14ac:dyDescent="0.25">
      <c r="B25" s="317"/>
      <c r="D25" s="88"/>
      <c r="E25" s="88"/>
      <c r="F25" s="1056" t="s">
        <v>505</v>
      </c>
      <c r="G25" s="1057"/>
      <c r="H25" s="1057"/>
      <c r="I25" s="1060" t="s">
        <v>506</v>
      </c>
      <c r="J25" s="1062" t="s">
        <v>507</v>
      </c>
      <c r="K25" s="1075" t="s">
        <v>508</v>
      </c>
      <c r="L25" s="1076"/>
      <c r="M25" s="1077"/>
      <c r="N25" s="320"/>
      <c r="O25" s="320"/>
      <c r="P25" s="320"/>
    </row>
    <row r="26" spans="2:38" s="84" customFormat="1" ht="14.45" customHeight="1" thickBot="1" x14ac:dyDescent="0.25">
      <c r="B26" s="321"/>
      <c r="C26" s="203"/>
      <c r="D26" s="203"/>
      <c r="E26" s="203"/>
      <c r="F26" s="1058"/>
      <c r="G26" s="1059"/>
      <c r="H26" s="1059"/>
      <c r="I26" s="1061"/>
      <c r="J26" s="1063"/>
      <c r="K26" s="1078"/>
      <c r="L26" s="1079"/>
      <c r="M26" s="1080"/>
      <c r="O26" s="131"/>
      <c r="Q26" s="88"/>
      <c r="R26" s="88"/>
      <c r="W26" s="88"/>
      <c r="X26" s="88"/>
      <c r="Z26" s="88"/>
      <c r="AA26" s="88"/>
      <c r="AB26" s="88"/>
      <c r="AC26" s="88"/>
      <c r="AD26" s="88"/>
      <c r="AE26" s="88"/>
      <c r="AF26" s="88"/>
      <c r="AG26" s="88"/>
      <c r="AH26" s="88"/>
      <c r="AI26" s="88"/>
      <c r="AJ26" s="88"/>
      <c r="AK26" s="88"/>
      <c r="AL26" s="88"/>
    </row>
    <row r="27" spans="2:38" s="88" customFormat="1" ht="15.75" customHeight="1" thickBot="1" x14ac:dyDescent="0.25">
      <c r="B27" s="322"/>
      <c r="C27" s="323"/>
      <c r="D27" s="324"/>
      <c r="E27" s="325" t="s">
        <v>509</v>
      </c>
      <c r="F27" s="326">
        <v>1990</v>
      </c>
      <c r="G27" s="327">
        <v>2010</v>
      </c>
      <c r="H27" s="328">
        <v>2015</v>
      </c>
      <c r="I27" s="327">
        <v>2018</v>
      </c>
      <c r="J27" s="329">
        <v>2019</v>
      </c>
      <c r="K27" s="381">
        <v>2020</v>
      </c>
      <c r="L27" s="381">
        <v>2021</v>
      </c>
      <c r="M27" s="381">
        <v>2022</v>
      </c>
      <c r="N27" s="330" t="s">
        <v>510</v>
      </c>
      <c r="Q27" s="71"/>
      <c r="R27" s="71"/>
      <c r="S27" s="71"/>
      <c r="T27" s="71"/>
      <c r="U27" s="1"/>
    </row>
    <row r="28" spans="2:38" s="88" customFormat="1" ht="18.600000000000001" customHeight="1" thickBot="1" x14ac:dyDescent="0.3">
      <c r="B28" s="1064" t="s">
        <v>511</v>
      </c>
      <c r="C28" s="1065"/>
      <c r="D28" s="1065"/>
      <c r="E28" s="1066"/>
      <c r="F28" s="731">
        <f>'all countries EDGAR'!E87</f>
        <v>1.0081381256211999</v>
      </c>
      <c r="G28" s="731">
        <f>'all countries EDGAR'!E86</f>
        <v>0.80910707920725999</v>
      </c>
      <c r="H28" s="731">
        <f>'all countries EDGAR'!E85</f>
        <v>0.77972723948269007</v>
      </c>
      <c r="I28" s="731">
        <f>'all countries EDGAR'!E82</f>
        <v>0.74455472422134006</v>
      </c>
      <c r="J28" s="731">
        <f>'all countries EDGAR'!E83</f>
        <v>0.69351113338223003</v>
      </c>
      <c r="K28" s="731">
        <f>'data countries EDGAR'!O5/1000</f>
        <v>0.63739536828418997</v>
      </c>
      <c r="L28" s="731">
        <f>'data countries EDGAR'!P5/1000</f>
        <v>0.67927431078616995</v>
      </c>
      <c r="M28" s="731">
        <f>'data countries EDGAR'!Q5/1000</f>
        <v>0.67359526101559009</v>
      </c>
      <c r="N28" s="728" t="s">
        <v>1</v>
      </c>
      <c r="O28" s="332"/>
      <c r="Q28" s="71"/>
      <c r="R28" s="71"/>
      <c r="S28" s="71"/>
      <c r="T28" s="71"/>
      <c r="U28" s="21"/>
    </row>
    <row r="29" spans="2:38" s="88" customFormat="1" thickBot="1" x14ac:dyDescent="0.25">
      <c r="D29" s="90"/>
      <c r="E29" s="90"/>
      <c r="F29" s="91"/>
      <c r="G29" s="91"/>
      <c r="H29" s="91"/>
      <c r="I29" s="1067">
        <f>IF(I28="","please input 2018",J28/I28-1)</f>
        <v>-6.85558618844192E-2</v>
      </c>
      <c r="J29" s="1068"/>
      <c r="K29" s="91"/>
      <c r="L29" s="91"/>
      <c r="M29" s="91"/>
      <c r="N29" s="91"/>
      <c r="O29" s="91"/>
      <c r="P29" s="333"/>
      <c r="Q29" s="71"/>
      <c r="R29" s="71"/>
      <c r="S29" s="71"/>
      <c r="T29" s="71"/>
      <c r="U29" s="38"/>
      <c r="W29" s="91"/>
      <c r="Z29" s="334"/>
    </row>
    <row r="30" spans="2:38" s="88" customFormat="1" ht="21.75" customHeight="1" thickBot="1" x14ac:dyDescent="0.3">
      <c r="B30" s="1069" t="s">
        <v>516</v>
      </c>
      <c r="C30" s="1070"/>
      <c r="D30" s="1070"/>
      <c r="E30" s="1071"/>
      <c r="F30" s="732">
        <f>'all countries EDGAR'!E80</f>
        <v>7.9107127418301717</v>
      </c>
      <c r="G30" s="327" t="str">
        <f>N28</f>
        <v>Gt</v>
      </c>
      <c r="L30" s="1081" t="s">
        <v>361</v>
      </c>
      <c r="M30" s="1081"/>
      <c r="N30" s="1050">
        <f>'all countries EDGAR'!D8</f>
        <v>0.5</v>
      </c>
      <c r="O30" s="331"/>
      <c r="Q30" s="71"/>
      <c r="R30" s="71"/>
      <c r="S30" s="71"/>
      <c r="T30" s="71"/>
      <c r="U30"/>
      <c r="V30" s="84"/>
      <c r="W30" s="84"/>
      <c r="X30" s="84"/>
      <c r="Y30" s="84"/>
      <c r="Z30" s="84"/>
      <c r="AA30" s="84"/>
      <c r="AB30" s="84"/>
      <c r="AC30" s="84"/>
      <c r="AD30" s="84"/>
      <c r="AE30" s="84"/>
      <c r="AF30" s="84"/>
    </row>
    <row r="31" spans="2:38" s="88" customFormat="1" ht="21.75" customHeight="1" thickBot="1" x14ac:dyDescent="0.3">
      <c r="B31" s="1069" t="s">
        <v>521</v>
      </c>
      <c r="C31" s="1070"/>
      <c r="D31" s="1070"/>
      <c r="E31" s="1071"/>
      <c r="F31" s="732">
        <f>'all countries EDGAR'!E81</f>
        <v>8.1960016554149266</v>
      </c>
      <c r="G31" s="327" t="str">
        <f>G30</f>
        <v>Gt</v>
      </c>
      <c r="L31" s="1081"/>
      <c r="M31" s="1081"/>
      <c r="N31" s="1051"/>
      <c r="O31" s="331"/>
      <c r="Q31" s="71"/>
      <c r="R31" s="71"/>
      <c r="S31" s="71"/>
      <c r="T31" s="71"/>
      <c r="U31"/>
      <c r="V31" s="84"/>
      <c r="W31" s="84"/>
      <c r="X31" s="84"/>
      <c r="Y31" s="84"/>
      <c r="Z31" s="84"/>
      <c r="AA31" s="84"/>
      <c r="AB31" s="84"/>
      <c r="AC31" s="84"/>
      <c r="AD31" s="84"/>
      <c r="AE31" s="84"/>
      <c r="AF31" s="84"/>
    </row>
    <row r="32" spans="2:38" x14ac:dyDescent="0.25">
      <c r="P32" s="84"/>
    </row>
    <row r="33" spans="2:38" s="88" customFormat="1" ht="15" customHeight="1" x14ac:dyDescent="0.25">
      <c r="B33" s="337" t="s">
        <v>513</v>
      </c>
      <c r="C33" s="335"/>
      <c r="D33" s="335"/>
      <c r="E33" s="336"/>
      <c r="F33" s="1082" t="str">
        <f>'all countries EDGAR'!E78</f>
        <v>Germany</v>
      </c>
      <c r="G33" s="1083"/>
      <c r="H33" s="41"/>
      <c r="I33" s="41"/>
      <c r="J33"/>
      <c r="K33"/>
      <c r="L33"/>
      <c r="M33"/>
      <c r="N33"/>
      <c r="O33" s="41"/>
      <c r="P33" s="41"/>
      <c r="V33" s="84"/>
      <c r="X33" s="84"/>
    </row>
    <row r="35" spans="2:38" s="157" customFormat="1" ht="14.25" x14ac:dyDescent="0.25">
      <c r="B35" s="199" t="s">
        <v>583</v>
      </c>
      <c r="C35" s="201"/>
      <c r="D35" s="202"/>
      <c r="E35" s="202"/>
      <c r="F35" s="202"/>
      <c r="G35" s="201"/>
      <c r="H35" s="201"/>
      <c r="I35" s="201"/>
      <c r="J35" s="201"/>
      <c r="K35" s="201"/>
      <c r="L35" s="201"/>
      <c r="M35" s="201"/>
      <c r="N35" s="201"/>
      <c r="V35" s="196"/>
      <c r="W35" s="196"/>
      <c r="X35" s="197"/>
      <c r="Y35" s="197"/>
      <c r="Z35" s="197"/>
      <c r="AA35" s="197"/>
      <c r="AB35" s="197"/>
      <c r="AC35" s="197"/>
    </row>
    <row r="36" spans="2:38" ht="15.75" thickBot="1" x14ac:dyDescent="0.3"/>
    <row r="37" spans="2:38" s="84" customFormat="1" ht="16.5" customHeight="1" thickBot="1" x14ac:dyDescent="0.3">
      <c r="B37" s="317"/>
      <c r="D37" s="318"/>
      <c r="F37" s="1053" t="s">
        <v>502</v>
      </c>
      <c r="G37" s="1054"/>
      <c r="H37" s="1055"/>
      <c r="I37" s="1053" t="s">
        <v>503</v>
      </c>
      <c r="J37" s="1055"/>
      <c r="K37" s="1072" t="s">
        <v>504</v>
      </c>
      <c r="L37" s="1073"/>
      <c r="M37" s="1074"/>
      <c r="N37" s="316"/>
      <c r="O37" s="316"/>
      <c r="P37" s="316"/>
      <c r="Q37" s="319"/>
    </row>
    <row r="38" spans="2:38" s="84" customFormat="1" ht="14.85" customHeight="1" x14ac:dyDescent="0.25">
      <c r="B38" s="317"/>
      <c r="D38" s="88"/>
      <c r="E38" s="88"/>
      <c r="F38" s="1056" t="s">
        <v>505</v>
      </c>
      <c r="G38" s="1057"/>
      <c r="H38" s="1057"/>
      <c r="I38" s="1060" t="s">
        <v>506</v>
      </c>
      <c r="J38" s="1062" t="s">
        <v>507</v>
      </c>
      <c r="K38" s="1075" t="s">
        <v>508</v>
      </c>
      <c r="L38" s="1076"/>
      <c r="M38" s="1077"/>
      <c r="N38" s="320"/>
      <c r="O38" s="320"/>
      <c r="P38" s="320"/>
    </row>
    <row r="39" spans="2:38" s="84" customFormat="1" ht="14.45" customHeight="1" thickBot="1" x14ac:dyDescent="0.25">
      <c r="B39" s="321"/>
      <c r="C39" s="203"/>
      <c r="D39" s="203"/>
      <c r="E39" s="203"/>
      <c r="F39" s="1058"/>
      <c r="G39" s="1059"/>
      <c r="H39" s="1059"/>
      <c r="I39" s="1061"/>
      <c r="J39" s="1063"/>
      <c r="K39" s="1078"/>
      <c r="L39" s="1079"/>
      <c r="M39" s="1080"/>
      <c r="O39" s="131"/>
      <c r="Q39" s="88"/>
      <c r="R39" s="88"/>
      <c r="W39" s="88"/>
      <c r="X39" s="88"/>
      <c r="Z39" s="88"/>
      <c r="AA39" s="88"/>
      <c r="AB39" s="88"/>
      <c r="AC39" s="88"/>
      <c r="AD39" s="88"/>
      <c r="AE39" s="88"/>
      <c r="AF39" s="88"/>
      <c r="AG39" s="88"/>
      <c r="AH39" s="88"/>
      <c r="AI39" s="88"/>
      <c r="AJ39" s="88"/>
      <c r="AK39" s="88"/>
      <c r="AL39" s="88"/>
    </row>
    <row r="40" spans="2:38" s="88" customFormat="1" ht="15.75" customHeight="1" thickBot="1" x14ac:dyDescent="0.25">
      <c r="B40" s="322"/>
      <c r="C40" s="323"/>
      <c r="D40" s="324"/>
      <c r="E40" s="325" t="s">
        <v>509</v>
      </c>
      <c r="F40" s="326">
        <v>1990</v>
      </c>
      <c r="G40" s="327">
        <v>2010</v>
      </c>
      <c r="H40" s="328">
        <v>2015</v>
      </c>
      <c r="I40" s="327">
        <v>2018</v>
      </c>
      <c r="J40" s="329">
        <v>2019</v>
      </c>
      <c r="K40" s="381">
        <v>2020</v>
      </c>
      <c r="L40" s="381">
        <v>2021</v>
      </c>
      <c r="M40" s="381">
        <v>2022</v>
      </c>
      <c r="N40" s="330" t="s">
        <v>510</v>
      </c>
      <c r="Q40" s="71"/>
      <c r="R40" s="71"/>
      <c r="S40" s="71"/>
      <c r="T40" s="71"/>
      <c r="U40" s="1"/>
    </row>
    <row r="41" spans="2:38" s="88" customFormat="1" ht="18.600000000000001" customHeight="1" thickBot="1" x14ac:dyDescent="0.3">
      <c r="B41" s="1064" t="s">
        <v>511</v>
      </c>
      <c r="C41" s="1065"/>
      <c r="D41" s="1065"/>
      <c r="E41" s="1066"/>
      <c r="F41" s="731">
        <f>'EU EEA'!E94</f>
        <v>1.1024909309860738</v>
      </c>
      <c r="G41" s="733"/>
      <c r="H41" s="733"/>
      <c r="I41" s="731">
        <f>'EU EEA'!E95</f>
        <v>0.77402533577824995</v>
      </c>
      <c r="J41" s="731">
        <f>'EU EEA'!E96</f>
        <v>0.72625756878260128</v>
      </c>
      <c r="K41" s="731">
        <f>'EU EEA'!E97</f>
        <v>0.66095116847579194</v>
      </c>
      <c r="L41" s="731">
        <f>IF('EU EEA'!$E$98&lt;&gt;"",'EU EEA'!$E$98,"")</f>
        <v>0.69696906569878048</v>
      </c>
      <c r="M41" s="731">
        <f>IF('EU EEA'!$E$99&lt;&gt;"",'EU EEA'!$E$99,"")</f>
        <v>0.6903405923120205</v>
      </c>
      <c r="N41" s="728" t="s">
        <v>1</v>
      </c>
      <c r="O41" s="332"/>
      <c r="Q41" s="71"/>
      <c r="R41" s="71"/>
      <c r="S41" s="71"/>
      <c r="T41" s="71"/>
      <c r="U41" s="21"/>
    </row>
    <row r="42" spans="2:38" s="88" customFormat="1" thickBot="1" x14ac:dyDescent="0.25">
      <c r="D42" s="90"/>
      <c r="E42" s="90"/>
      <c r="F42" s="91"/>
      <c r="G42" s="91"/>
      <c r="H42" s="91"/>
      <c r="I42" s="1067">
        <f>IF(I41="","please input 2018",J41/I41-1)</f>
        <v>-6.1713441133836033E-2</v>
      </c>
      <c r="J42" s="1068"/>
      <c r="K42" s="91"/>
      <c r="L42" s="91"/>
      <c r="M42" s="91"/>
      <c r="N42" s="91"/>
      <c r="O42" s="91"/>
      <c r="P42" s="333"/>
      <c r="Q42" s="71"/>
      <c r="R42" s="71"/>
      <c r="S42" s="71"/>
      <c r="T42" s="71"/>
      <c r="U42" s="38"/>
      <c r="W42" s="91"/>
      <c r="Z42" s="334"/>
    </row>
    <row r="43" spans="2:38" s="88" customFormat="1" ht="21.75" customHeight="1" thickBot="1" x14ac:dyDescent="0.3">
      <c r="B43" s="1069" t="s">
        <v>516</v>
      </c>
      <c r="C43" s="1070"/>
      <c r="D43" s="1070"/>
      <c r="E43" s="1071"/>
      <c r="F43" s="734">
        <f>'EU EEA'!E91</f>
        <v>7.8463506569152006</v>
      </c>
      <c r="G43" s="327" t="str">
        <f>N41</f>
        <v>Gt</v>
      </c>
      <c r="L43" s="1081" t="s">
        <v>361</v>
      </c>
      <c r="M43" s="1081"/>
      <c r="N43" s="1050">
        <f>'EU EEA'!D8</f>
        <v>0.5</v>
      </c>
      <c r="O43" s="331"/>
      <c r="Q43" s="71"/>
      <c r="R43" s="71"/>
      <c r="S43" s="71"/>
      <c r="T43" s="71"/>
      <c r="U43"/>
      <c r="V43" s="84"/>
      <c r="W43" s="84"/>
      <c r="X43" s="84"/>
      <c r="Y43" s="84"/>
      <c r="Z43" s="84"/>
      <c r="AA43" s="84"/>
      <c r="AB43" s="84"/>
      <c r="AC43" s="84"/>
      <c r="AD43" s="84"/>
      <c r="AE43" s="84"/>
      <c r="AF43" s="84"/>
    </row>
    <row r="44" spans="2:38" s="88" customFormat="1" ht="21.75" customHeight="1" thickBot="1" x14ac:dyDescent="0.3">
      <c r="B44" s="1069" t="s">
        <v>521</v>
      </c>
      <c r="C44" s="1070"/>
      <c r="D44" s="1070"/>
      <c r="E44" s="1071"/>
      <c r="F44" s="734">
        <f>'EU EEA'!E92</f>
        <v>8.1543506731407778</v>
      </c>
      <c r="G44" s="327" t="str">
        <f>G43</f>
        <v>Gt</v>
      </c>
      <c r="L44" s="1081"/>
      <c r="M44" s="1081"/>
      <c r="N44" s="1051"/>
      <c r="O44" s="331"/>
      <c r="Q44" s="71"/>
      <c r="R44" s="71"/>
      <c r="S44" s="71"/>
      <c r="T44" s="71"/>
      <c r="U44"/>
      <c r="V44" s="84"/>
      <c r="W44" s="84"/>
      <c r="X44" s="84"/>
      <c r="Y44" s="84"/>
      <c r="Z44" s="84"/>
      <c r="AA44" s="84"/>
      <c r="AB44" s="84"/>
      <c r="AC44" s="84"/>
      <c r="AD44" s="84"/>
      <c r="AE44" s="84"/>
      <c r="AF44" s="84"/>
    </row>
    <row r="45" spans="2:38" x14ac:dyDescent="0.25">
      <c r="P45" s="84"/>
    </row>
    <row r="46" spans="2:38" s="88" customFormat="1" ht="15" customHeight="1" x14ac:dyDescent="0.25">
      <c r="B46" s="337" t="s">
        <v>513</v>
      </c>
      <c r="C46" s="335"/>
      <c r="D46" s="335"/>
      <c r="E46" s="336"/>
      <c r="F46" s="1082" t="str">
        <f>'EU EEA'!E89</f>
        <v>Germany</v>
      </c>
      <c r="G46" s="1083"/>
      <c r="H46" s="41"/>
      <c r="I46" s="41"/>
      <c r="J46"/>
      <c r="K46"/>
      <c r="L46"/>
      <c r="M46"/>
      <c r="N46"/>
      <c r="O46" s="41"/>
      <c r="P46" s="41"/>
      <c r="V46" s="84"/>
      <c r="X46" s="84"/>
    </row>
    <row r="49" spans="2:14" x14ac:dyDescent="0.25">
      <c r="B49" s="1024" t="s">
        <v>520</v>
      </c>
      <c r="C49" s="1025"/>
      <c r="D49" s="1025"/>
      <c r="E49" s="1025"/>
      <c r="F49" s="1025"/>
      <c r="G49" s="1025"/>
      <c r="H49" s="1025"/>
      <c r="I49" s="1025"/>
      <c r="J49" s="1025"/>
      <c r="K49" s="1025"/>
      <c r="L49" s="1025"/>
      <c r="M49" s="1025"/>
      <c r="N49" s="1026"/>
    </row>
  </sheetData>
  <mergeCells count="44">
    <mergeCell ref="F20:G20"/>
    <mergeCell ref="K38:M39"/>
    <mergeCell ref="J25:J26"/>
    <mergeCell ref="F24:H24"/>
    <mergeCell ref="K24:M24"/>
    <mergeCell ref="K25:M26"/>
    <mergeCell ref="K37:M37"/>
    <mergeCell ref="B49:N49"/>
    <mergeCell ref="B16:E16"/>
    <mergeCell ref="I17:J17"/>
    <mergeCell ref="B18:E18"/>
    <mergeCell ref="B41:E41"/>
    <mergeCell ref="I42:J42"/>
    <mergeCell ref="B43:E43"/>
    <mergeCell ref="B44:E44"/>
    <mergeCell ref="L30:M31"/>
    <mergeCell ref="L43:M44"/>
    <mergeCell ref="I24:J24"/>
    <mergeCell ref="F33:G33"/>
    <mergeCell ref="F46:G46"/>
    <mergeCell ref="F25:H26"/>
    <mergeCell ref="I25:I26"/>
    <mergeCell ref="N30:N31"/>
    <mergeCell ref="I13:I14"/>
    <mergeCell ref="J13:J14"/>
    <mergeCell ref="K12:M12"/>
    <mergeCell ref="K13:M14"/>
    <mergeCell ref="I12:J12"/>
    <mergeCell ref="N43:N44"/>
    <mergeCell ref="B2:N2"/>
    <mergeCell ref="B8:N8"/>
    <mergeCell ref="F37:H37"/>
    <mergeCell ref="I37:J37"/>
    <mergeCell ref="F38:H39"/>
    <mergeCell ref="I38:I39"/>
    <mergeCell ref="J38:J39"/>
    <mergeCell ref="B28:E28"/>
    <mergeCell ref="I29:J29"/>
    <mergeCell ref="B30:E30"/>
    <mergeCell ref="B31:E31"/>
    <mergeCell ref="B4:N4"/>
    <mergeCell ref="F12:H12"/>
    <mergeCell ref="B6:N6"/>
    <mergeCell ref="F13:H14"/>
  </mergeCells>
  <conditionalFormatting sqref="I17:J17">
    <cfRule type="expression" dxfId="2" priority="3">
      <formula>I16=""</formula>
    </cfRule>
  </conditionalFormatting>
  <conditionalFormatting sqref="I29:J29">
    <cfRule type="expression" dxfId="1" priority="2">
      <formula>I28=""</formula>
    </cfRule>
  </conditionalFormatting>
  <conditionalFormatting sqref="I42:J42">
    <cfRule type="expression" dxfId="0" priority="1">
      <formula>I41=""</formula>
    </cfRule>
  </conditionalFormatting>
  <dataValidations count="1">
    <dataValidation operator="greaterThan" allowBlank="1" showInputMessage="1" showErrorMessage="1" sqref="O17 O29 O42" xr:uid="{4F92F78E-71BC-4458-BE16-80E4C12167F5}"/>
  </dataValidations>
  <hyperlinks>
    <hyperlink ref="B6" r:id="rId1" display="https://doi.org/10.5281/zenodo.4580310" xr:uid="{B46391E1-4CE8-49EA-A228-51DEE5F0BA9C}"/>
    <hyperlink ref="B6:N6" r:id="rId2" display="https://doi.org/10.5281/zenodo.4568839" xr:uid="{3D29A069-B2C9-44A8-B193-F0BEC9C3568F}"/>
  </hyperlinks>
  <pageMargins left="0.7" right="0.7" top="0.78740157499999996" bottom="0.78740157499999996"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31">
    <pageSetUpPr fitToPage="1"/>
  </sheetPr>
  <dimension ref="B2:L7"/>
  <sheetViews>
    <sheetView showGridLines="0" workbookViewId="0">
      <selection activeCell="B2" sqref="B2"/>
    </sheetView>
  </sheetViews>
  <sheetFormatPr baseColWidth="10" defaultRowHeight="15" x14ac:dyDescent="0.25"/>
  <cols>
    <col min="1" max="1" width="3.5703125" customWidth="1"/>
    <col min="2" max="2" width="38.140625" bestFit="1" customWidth="1"/>
  </cols>
  <sheetData>
    <row r="2" spans="2:12" x14ac:dyDescent="0.25">
      <c r="B2" s="34" t="s">
        <v>181</v>
      </c>
    </row>
    <row r="3" spans="2:12" ht="10.5" customHeight="1" x14ac:dyDescent="0.25">
      <c r="B3" s="12"/>
    </row>
    <row r="4" spans="2:12" x14ac:dyDescent="0.25">
      <c r="B4" s="12" t="s">
        <v>182</v>
      </c>
    </row>
    <row r="5" spans="2:12" x14ac:dyDescent="0.25">
      <c r="B5" s="12" t="s">
        <v>183</v>
      </c>
    </row>
    <row r="6" spans="2:12" x14ac:dyDescent="0.25">
      <c r="B6" s="23" t="s">
        <v>192</v>
      </c>
    </row>
    <row r="7" spans="2:12" x14ac:dyDescent="0.25">
      <c r="B7" s="3" t="s">
        <v>185</v>
      </c>
      <c r="I7" s="3"/>
      <c r="J7" s="3"/>
      <c r="K7" s="3"/>
      <c r="L7" s="3"/>
    </row>
  </sheetData>
  <customSheetViews>
    <customSheetView guid="{314CBECC-1AE9-4578-9B87-473AB0B3A698}" fitToPage="1">
      <pageMargins left="0.70866141732283472" right="0.70866141732283472" top="0.78740157480314965" bottom="0.78740157480314965" header="0.31496062992125984" footer="0.31496062992125984"/>
      <printOptions horizontalCentered="1"/>
      <pageSetup paperSize="9" orientation="landscape" r:id="rId1"/>
      <headerFooter>
        <oddHeader>&amp;LRegensburger Modell</oddHeader>
        <oddFooter>&amp;LSargl/Wolfsteiner/Wittmann&amp;R&amp;A</oddFooter>
      </headerFooter>
    </customSheetView>
    <customSheetView guid="{7B9C85BD-D1BB-4F3C-98F5-6414F32599ED}" fitToPage="1">
      <pageMargins left="0.70866141732283472" right="0.70866141732283472" top="0.78740157480314965" bottom="0.78740157480314965" header="0.31496062992125984" footer="0.31496062992125984"/>
      <printOptions horizontalCentered="1"/>
      <pageSetup paperSize="9" orientation="landscape" r:id="rId2"/>
      <headerFooter>
        <oddHeader>&amp;LRegensburger Modell</oddHeader>
        <oddFooter>&amp;LSargl/Wolfsteiner/Wittmann&amp;R&amp;A</oddFooter>
      </headerFooter>
    </customSheetView>
  </customSheetViews>
  <phoneticPr fontId="11" type="noConversion"/>
  <hyperlinks>
    <hyperlink ref="B6" r:id="rId3" xr:uid="{00000000-0004-0000-1200-000000000000}"/>
    <hyperlink ref="B7" r:id="rId4" xr:uid="{00000000-0004-0000-1200-000001000000}"/>
  </hyperlinks>
  <printOptions horizontalCentered="1"/>
  <pageMargins left="0.70866141732283472" right="0.70866141732283472" top="0.78740157480314965" bottom="0.78740157480314965" header="0.31496062992125984" footer="0.31496062992125984"/>
  <pageSetup paperSize="9" orientation="landscape" r:id="rId5"/>
  <headerFooter>
    <oddHeader>&amp;LRegensburger Modell</oddHeader>
    <oddFooter>&amp;LSargl/Wolfsteiner/Wittmann&amp;R&amp;A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B106F-BEAD-4C3C-852D-85C92DBE47EB}">
  <dimension ref="B2:C20"/>
  <sheetViews>
    <sheetView zoomScale="130" zoomScaleNormal="130" workbookViewId="0">
      <selection activeCell="C18" sqref="C18"/>
    </sheetView>
  </sheetViews>
  <sheetFormatPr baseColWidth="10" defaultRowHeight="15" x14ac:dyDescent="0.25"/>
  <cols>
    <col min="2" max="2" width="21.42578125" bestFit="1" customWidth="1"/>
    <col min="3" max="3" width="17.5703125" bestFit="1" customWidth="1"/>
    <col min="4" max="4" width="3" bestFit="1" customWidth="1"/>
    <col min="5" max="5" width="3" customWidth="1"/>
    <col min="6" max="8" width="3" bestFit="1" customWidth="1"/>
  </cols>
  <sheetData>
    <row r="2" spans="2:3" x14ac:dyDescent="0.25">
      <c r="B2" t="s">
        <v>566</v>
      </c>
      <c r="C2" s="5" t="s">
        <v>567</v>
      </c>
    </row>
    <row r="4" spans="2:3" x14ac:dyDescent="0.25">
      <c r="B4" t="s">
        <v>312</v>
      </c>
    </row>
    <row r="6" spans="2:3" x14ac:dyDescent="0.25">
      <c r="B6" t="s">
        <v>564</v>
      </c>
      <c r="C6">
        <f>ROW('data countries EEA - global GCP'!B42)</f>
        <v>42</v>
      </c>
    </row>
    <row r="8" spans="2:3" x14ac:dyDescent="0.25">
      <c r="B8" t="s">
        <v>565</v>
      </c>
      <c r="C8">
        <f>ROW('base data global budget'!L14)</f>
        <v>14</v>
      </c>
    </row>
    <row r="9" spans="2:3" x14ac:dyDescent="0.25">
      <c r="C9">
        <f>ROW('base data global budget'!L17)</f>
        <v>17</v>
      </c>
    </row>
    <row r="10" spans="2:3" x14ac:dyDescent="0.25">
      <c r="C10">
        <f>ROW('base data global budget'!G33)</f>
        <v>33</v>
      </c>
    </row>
    <row r="11" spans="2:3" x14ac:dyDescent="0.25">
      <c r="C11">
        <f>ROW('base data global budget'!G35)</f>
        <v>35</v>
      </c>
    </row>
    <row r="12" spans="2:3" x14ac:dyDescent="0.25">
      <c r="C12">
        <f>ROW('base data global budget'!E60)</f>
        <v>60</v>
      </c>
    </row>
    <row r="13" spans="2:3" x14ac:dyDescent="0.25">
      <c r="C13">
        <f>ROW('base data global budget'!E61)</f>
        <v>61</v>
      </c>
    </row>
    <row r="14" spans="2:3" x14ac:dyDescent="0.25">
      <c r="C14">
        <f>ROW('base data global budget'!E62)</f>
        <v>62</v>
      </c>
    </row>
    <row r="15" spans="2:3" x14ac:dyDescent="0.25">
      <c r="C15">
        <f>ROW('base data global budget'!E63)</f>
        <v>63</v>
      </c>
    </row>
    <row r="16" spans="2:3" x14ac:dyDescent="0.25">
      <c r="C16">
        <f>ROW('base data global budget'!E67)</f>
        <v>67</v>
      </c>
    </row>
    <row r="17" spans="2:3" x14ac:dyDescent="0.25">
      <c r="C17">
        <f>ROW('base data global budget'!E66)</f>
        <v>66</v>
      </c>
    </row>
    <row r="18" spans="2:3" x14ac:dyDescent="0.25">
      <c r="C18">
        <f>ROW('base data global budget'!E65)</f>
        <v>65</v>
      </c>
    </row>
    <row r="20" spans="2:3" x14ac:dyDescent="0.25">
      <c r="B20" t="s">
        <v>568</v>
      </c>
      <c r="C20" cm="1">
        <f t="array" ref="C20">ROW('Data export'!B16:E16)</f>
        <v>16</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21</vt:i4>
      </vt:variant>
      <vt:variant>
        <vt:lpstr>Benannte Bereiche</vt:lpstr>
      </vt:variant>
      <vt:variant>
        <vt:i4>13</vt:i4>
      </vt:variant>
    </vt:vector>
  </HeadingPairs>
  <TitlesOfParts>
    <vt:vector size="34" baseType="lpstr">
      <vt:lpstr>instruction</vt:lpstr>
      <vt:lpstr>base data global budget</vt:lpstr>
      <vt:lpstr>all countries EDGAR</vt:lpstr>
      <vt:lpstr>graphs EDGAR</vt:lpstr>
      <vt:lpstr>graphs data</vt:lpstr>
      <vt:lpstr>EU EEA</vt:lpstr>
      <vt:lpstr>data countries EDGAR</vt:lpstr>
      <vt:lpstr>UBA</vt:lpstr>
      <vt:lpstr>data countries EEA - global GCP</vt:lpstr>
      <vt:lpstr>UBA CO2 EU Jan22</vt:lpstr>
      <vt:lpstr>UBA CO2 März23</vt:lpstr>
      <vt:lpstr>UBA CO2 Apr23</vt:lpstr>
      <vt:lpstr>EEA 23</vt:lpstr>
      <vt:lpstr>BY2</vt:lpstr>
      <vt:lpstr>EDGAR-2023</vt:lpstr>
      <vt:lpstr>EDGAR-P-2023</vt:lpstr>
      <vt:lpstr>GCP23</vt:lpstr>
      <vt:lpstr>PDF</vt:lpstr>
      <vt:lpstr>Data export</vt:lpstr>
      <vt:lpstr>imprint</vt:lpstr>
      <vt:lpstr>intern</vt:lpstr>
      <vt:lpstr>BY_2</vt:lpstr>
      <vt:lpstr>'all countries EDGAR'!Druckbereich</vt:lpstr>
      <vt:lpstr>'base data global budget'!Druckbereich</vt:lpstr>
      <vt:lpstr>'data countries EDGAR'!Druckbereich</vt:lpstr>
      <vt:lpstr>'data countries EEA - global GCP'!Druckbereich</vt:lpstr>
      <vt:lpstr>'EU EEA'!Druckbereich</vt:lpstr>
      <vt:lpstr>imprint!Druckbereich</vt:lpstr>
      <vt:lpstr>instruction!Druckbereich</vt:lpstr>
      <vt:lpstr>PDF!Druckbereich</vt:lpstr>
      <vt:lpstr>'UBA CO2 Apr23'!Druckbereich</vt:lpstr>
      <vt:lpstr>'UBA CO2 EU Jan22'!Druckbereich</vt:lpstr>
      <vt:lpstr>'UBA CO2 März23'!Druckbereich</vt:lpstr>
      <vt:lpstr>PDF!Drucktitel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Tool for the determination of national paths on the basis of a remaining national budget</dc:title>
  <dc:subject>Weltklimavertrag 2015</dc:subject>
  <dc:creator>Sargl/Wolfsteiner/Wittmann</dc:creator>
  <cp:keywords>NDCs, reference values, two-degree-limit, remaining co2 budget</cp:keywords>
  <dc:description>Anmerkungen an: klima-retten@email.de</dc:description>
  <cp:lastModifiedBy>AW</cp:lastModifiedBy>
  <cp:lastPrinted>2023-05-07T06:55:35Z</cp:lastPrinted>
  <dcterms:created xsi:type="dcterms:W3CDTF">2013-12-19T14:30:02Z</dcterms:created>
  <dcterms:modified xsi:type="dcterms:W3CDTF">2023-12-05T19:09:30Z</dcterms:modified>
  <cp:category>Globale Climate Calculator</cp:category>
</cp:coreProperties>
</file>