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zhaw-my.sharepoint.com/personal/mosq_zhaw_ch/Documents/PhD-jdmosquerat/ResearchPlan/Journal-SLR/"/>
    </mc:Choice>
  </mc:AlternateContent>
  <xr:revisionPtr revIDLastSave="37" documentId="8_{4CA893BE-8D4B-461E-B30D-5F22E2E6406D}" xr6:coauthVersionLast="47" xr6:coauthVersionMax="47" xr10:uidLastSave="{DF722C65-A9C6-4423-95CB-5633967DFE7D}"/>
  <bookViews>
    <workbookView xWindow="83400" yWindow="0" windowWidth="25800" windowHeight="21000" firstSheet="1" activeTab="1" xr2:uid="{00000000-000D-0000-FFFF-FFFF00000000}"/>
  </bookViews>
  <sheets>
    <sheet name="Sheet7" sheetId="8" state="hidden" r:id="rId1"/>
    <sheet name="RQ1-Strategies" sheetId="1" r:id="rId2"/>
    <sheet name="RQ2-Goals" sheetId="4" r:id="rId3"/>
    <sheet name="RQ2-Limitations" sheetId="5" r:id="rId4"/>
    <sheet name="RQ3-Metrics" sheetId="6" r:id="rId5"/>
    <sheet name="RQ3-Users" sheetId="7" r:id="rId6"/>
    <sheet name="K-statistic" sheetId="9" r:id="rId7"/>
  </sheets>
  <definedNames>
    <definedName name="_xlnm._FilterDatabase" localSheetId="1" hidden="1">'RQ1-Strategies'!$A$1:$J$45</definedName>
    <definedName name="_xlnm._FilterDatabase" localSheetId="2" hidden="1">'RQ2-Goals'!$A$1:$J$45</definedName>
    <definedName name="_xlnm._FilterDatabase" localSheetId="3" hidden="1">'RQ2-Limitations'!$A$1:$J$19</definedName>
    <definedName name="_xlnm._FilterDatabase" localSheetId="4" hidden="1">'RQ3-Metrics'!$A$1:$J$25</definedName>
    <definedName name="_xlnm._FilterDatabase" localSheetId="5" hidden="1">'RQ3-Users'!$A$1:$J$31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9" l="1"/>
  <c r="E6" i="9"/>
  <c r="D6" i="9"/>
  <c r="F6" i="9" s="1"/>
  <c r="D5" i="9"/>
  <c r="D7" i="9" s="1"/>
  <c r="H4" i="9" l="1"/>
  <c r="C8" i="9" s="1"/>
  <c r="F5" i="9"/>
  <c r="C9" i="9" l="1"/>
  <c r="F7" i="9"/>
  <c r="C10" i="9"/>
  <c r="J26" i="7"/>
  <c r="J27" i="7"/>
  <c r="J28" i="7"/>
  <c r="J29" i="7"/>
  <c r="J30" i="7"/>
  <c r="J31" i="7"/>
  <c r="J25" i="7"/>
  <c r="J24" i="7"/>
  <c r="J23" i="7"/>
  <c r="J22" i="7"/>
  <c r="J21" i="7"/>
  <c r="J20" i="7"/>
  <c r="J19" i="7"/>
  <c r="J18" i="7"/>
  <c r="J17" i="7"/>
  <c r="J16" i="7"/>
  <c r="J15" i="7"/>
  <c r="J14" i="7"/>
  <c r="J13" i="7"/>
  <c r="J12" i="7"/>
  <c r="J11" i="7"/>
  <c r="J10" i="7"/>
  <c r="J9" i="7"/>
  <c r="J8" i="7"/>
  <c r="J7" i="7"/>
  <c r="J6" i="7"/>
  <c r="J5" i="7"/>
  <c r="J4" i="7"/>
  <c r="J3" i="7"/>
  <c r="J2" i="7"/>
  <c r="J20" i="6"/>
  <c r="J21" i="6"/>
  <c r="J22" i="6"/>
  <c r="J23" i="6"/>
  <c r="J24" i="6"/>
  <c r="J25" i="6"/>
  <c r="J19" i="6"/>
  <c r="J18" i="6"/>
  <c r="J17" i="6"/>
  <c r="J16" i="6"/>
  <c r="J15" i="6"/>
  <c r="J14" i="6"/>
  <c r="J13" i="6"/>
  <c r="J12" i="6"/>
  <c r="J11" i="6"/>
  <c r="J10" i="6"/>
  <c r="J9" i="6"/>
  <c r="J8" i="6"/>
  <c r="J7" i="6"/>
  <c r="J6" i="6"/>
  <c r="J5" i="6"/>
  <c r="J4" i="6"/>
  <c r="J3" i="6"/>
  <c r="J2" i="6"/>
  <c r="J19" i="5"/>
  <c r="J18" i="5"/>
  <c r="J17" i="5"/>
  <c r="J16" i="5"/>
  <c r="J15" i="5"/>
  <c r="J14" i="5"/>
  <c r="J13" i="5"/>
  <c r="J12" i="5"/>
  <c r="J11" i="5"/>
  <c r="J10" i="5"/>
  <c r="J9" i="5"/>
  <c r="J8" i="5"/>
  <c r="J7" i="5"/>
  <c r="J6" i="5"/>
  <c r="J5" i="5"/>
  <c r="J4" i="5"/>
  <c r="J3" i="5"/>
  <c r="J2" i="5"/>
  <c r="J43" i="4"/>
  <c r="J2" i="4"/>
  <c r="J45" i="4"/>
  <c r="J44"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J6" i="4"/>
  <c r="J5" i="4"/>
  <c r="J4" i="4"/>
  <c r="J3" i="4"/>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2" i="1"/>
</calcChain>
</file>

<file path=xl/sharedStrings.xml><?xml version="1.0" encoding="utf-8"?>
<sst xmlns="http://schemas.openxmlformats.org/spreadsheetml/2006/main" count="884" uniqueCount="437">
  <si>
    <t>Link</t>
  </si>
  <si>
    <t>Code</t>
  </si>
  <si>
    <t>https://link.springer.com/chapter/10.1007/978-3-030-11030-7_7</t>
  </si>
  <si>
    <t>RickauerKurscheSa2018</t>
  </si>
  <si>
    <t>https://ieeexplore.ieee.org/abstract/document/8904780/</t>
  </si>
  <si>
    <t>MaximeSavaryLeblanc2019</t>
  </si>
  <si>
    <t>https://link.springer.com/chapter/10.1007/978-3-642-16145-2_14</t>
  </si>
  <si>
    <t>FuhrmannVon2010</t>
  </si>
  <si>
    <t>https://ieeexplore.ieee.org/document/6405342</t>
  </si>
  <si>
    <t>KehrerKelterOhSo2012</t>
  </si>
  <si>
    <t>https://ieeexplore.ieee.org/abstract/document/6100050</t>
  </si>
  <si>
    <t>KehrerKelterTa2011</t>
  </si>
  <si>
    <t>https://dl.acm.org/doi/abs/10.1145/2494603.2480332</t>
  </si>
  <si>
    <t>AkikiBandaraYu2013</t>
  </si>
  <si>
    <t>https://ieeexplore.ieee.org/abstract/document/9529849</t>
  </si>
  <si>
    <t>BenBenDalyBe2021</t>
  </si>
  <si>
    <t>https://ieeexplore.ieee.org/abstract/document/7294689</t>
  </si>
  <si>
    <t>ChavezShenFrMe2016</t>
  </si>
  <si>
    <t>https://oatao.univ-toulouse.fr/22259/</t>
  </si>
  <si>
    <t>OliveiraDingel2017</t>
  </si>
  <si>
    <t>https://link.springer.com/article/10.1007/s10009-014-0364-8</t>
  </si>
  <si>
    <t>BurgerJurjensWe2014</t>
  </si>
  <si>
    <t>https://iopscience.iop.org/article/10.1088/1742-6596/933/1/012008/meta</t>
  </si>
  <si>
    <t>SalemiSelamat2018</t>
  </si>
  <si>
    <t>https://link.springer.com/chapter/10.1007/978-3-540-85758-7_9</t>
  </si>
  <si>
    <t>StoitsevScheidlFlMu2008</t>
  </si>
  <si>
    <t>https://ieeexplore.ieee.org/abstract/document/8906900</t>
  </si>
  <si>
    <t>PouraliAtlee2019</t>
  </si>
  <si>
    <t>https://ieeexplore.ieee.org/abstract/document/7338259</t>
  </si>
  <si>
    <t>SchottleKienzle2015</t>
  </si>
  <si>
    <t>https://dl.gi.de/items/c05a13f6-2b80-4471-9a7a-1acf67b970c3</t>
  </si>
  <si>
    <t>GogollaHilken2016</t>
  </si>
  <si>
    <t>https://www.sciencedirect.com/science/article/pii/S1477842417300118</t>
  </si>
  <si>
    <t>GorgollaHilkenDo2017</t>
  </si>
  <si>
    <t>https://ieeexplore.ieee.org/abstract/document/4815278</t>
  </si>
  <si>
    <t>ShenWangEg2009</t>
  </si>
  <si>
    <t>https://ieeexplore.ieee.org/abstract/document/5358791</t>
  </si>
  <si>
    <t>WangCavarra2009</t>
  </si>
  <si>
    <t>https://link.springer.com/chapter/10.1007/11787044_9</t>
  </si>
  <si>
    <t>FombelleBlancRiGe2006</t>
  </si>
  <si>
    <t>https://dl.acm.org/doi/abs/10.1145/3419017</t>
  </si>
  <si>
    <t>OhrndofPietschKeGrKe2021</t>
  </si>
  <si>
    <t>https://dl.acm.org/doi/abs/10.1145/3183440.3183498</t>
  </si>
  <si>
    <t>OhrndorfPietschKe2018</t>
  </si>
  <si>
    <t>https://www.emerald.com/insight/content/doi/10.1108/14637151111166178/full/html</t>
  </si>
  <si>
    <t>SousaMendocaLiVa2011</t>
  </si>
  <si>
    <t>https://ieeexplore.ieee.org/abstract/document/8960313</t>
  </si>
  <si>
    <t>PazElHa2019</t>
  </si>
  <si>
    <t>https://ieeexplore.ieee.org/document/7845070</t>
  </si>
  <si>
    <t>SajjadSarwar2016</t>
  </si>
  <si>
    <t>https://dl.acm.org/doi/abs/10.1145/512035.512066</t>
  </si>
  <si>
    <t>EngelsKusterHeGr2002</t>
  </si>
  <si>
    <t>https://www.semanticscholar.org/paper/Formal-Verification-of-Consistency-in-Model-Driven-Ilic-Troubitsyna/d46eaf1e7d1da824621a8ad406ae5529253aa439</t>
  </si>
  <si>
    <t>IllicTroubisynaLaLe2006</t>
  </si>
  <si>
    <t>https://link.springer.com/chapter/10.1007/978-3-642-13094-6_28</t>
  </si>
  <si>
    <t>SilvaMougenotBlBe2010</t>
  </si>
  <si>
    <t>https://ieeexplore.ieee.org/abstract/document/5175885</t>
  </si>
  <si>
    <t>HadaytullahKoskimiesSy2009</t>
  </si>
  <si>
    <t>https://link.springer.com/chapter/10.1007/978-3-642-21530-8_23</t>
  </si>
  <si>
    <t>PerezValderasFo2011</t>
  </si>
  <si>
    <t>https://link.springer.com/article/10.1007/s10458-010-9163-0</t>
  </si>
  <si>
    <t>DamWinikoff2011</t>
  </si>
  <si>
    <t>https://link.springer.com/chapter/10.1007/978-3-540-79488-2_10</t>
  </si>
  <si>
    <t>DamWinikoff2007</t>
  </si>
  <si>
    <t>https://dl.acm.org/doi/abs/10.1145/1982185.1982500</t>
  </si>
  <si>
    <t>MichauxBlancShSu2011</t>
  </si>
  <si>
    <t>https://ceur-ws.org/Vol-1331/proceedings.pdf#page=18</t>
  </si>
  <si>
    <t>GetirRindtKe2014</t>
  </si>
  <si>
    <t>https://ieeexplore.ieee.org/document/5475055</t>
  </si>
  <si>
    <t>WrightDietrich2010</t>
  </si>
  <si>
    <t>https://www.sciencedirect.com/science/article/pii/S0164121210001536</t>
  </si>
  <si>
    <t>FlochCarrezCiRoSaSh2010</t>
  </si>
  <si>
    <t>https://link.springer.com/chapter/10.1007/978-3-642-41533-3_2</t>
  </si>
  <si>
    <t>SteimannUlke2013</t>
  </si>
  <si>
    <t>https://ieeexplore.ieee.org/document/1357809</t>
  </si>
  <si>
    <t>IvkovicKontogiannis2004</t>
  </si>
  <si>
    <t>https://link.springer.com/chapter/10.1007/978-3-030-11030-7_11</t>
  </si>
  <si>
    <t>ElaasarNoyritBaGe2019</t>
  </si>
  <si>
    <t>https://link.springer.com/chapter/10.1007/978-3-642-23765-2_41</t>
  </si>
  <si>
    <t>HennigVanLuBr2011</t>
  </si>
  <si>
    <t>https://ieeexplore.ieee.org/abstract/document/9520285</t>
  </si>
  <si>
    <t>AlmasriKorelTa2021</t>
  </si>
  <si>
    <t>https://ieeexplore.ieee.org/document/6601300</t>
  </si>
  <si>
    <t>SzaboChen2013</t>
  </si>
  <si>
    <t>http://softlang.uni-koblenz.de/exe17/paper.pdf</t>
  </si>
  <si>
    <t>RoccoRuscioHeIoLaPi2017</t>
  </si>
  <si>
    <t>https://link.springer.com/chapter/10.1007/978-3-540-45221-8_15</t>
  </si>
  <si>
    <t>VanStentenMeDe2003</t>
  </si>
  <si>
    <t>https://pdfs.semanticscholar.org/a435/8949979d456916b009538a2de14576ceb8bb.pdf</t>
  </si>
  <si>
    <t>ZanderAhmedHu2016</t>
  </si>
  <si>
    <t>Cluster</t>
  </si>
  <si>
    <t>Cluster definition</t>
  </si>
  <si>
    <t>Cluster keyword</t>
  </si>
  <si>
    <t>Paper specific word</t>
  </si>
  <si>
    <t>Reviewer Decision</t>
  </si>
  <si>
    <t>Disagree reason</t>
  </si>
  <si>
    <t>Tools</t>
  </si>
  <si>
    <t xml:space="preserve">For tools, we cluster proposal where authors refer to their proposals as a tool or any keyword that refers to a software implementation—e.g., system, software assistant, environment, manager. </t>
  </si>
  <si>
    <t>Domain modeling recommender system</t>
  </si>
  <si>
    <t>domain modeling recommender</t>
  </si>
  <si>
    <t>AI-empowered software assistants</t>
  </si>
  <si>
    <t>View manager with a meta Layout</t>
  </si>
  <si>
    <t>Generic modelling environment</t>
  </si>
  <si>
    <t xml:space="preserve">generic tool environment </t>
  </si>
  <si>
    <t>IDE   for   building adaptive  model-driven  Uis</t>
  </si>
  <si>
    <t>Reactive Systems</t>
  </si>
  <si>
    <t>Reactive or real time system</t>
  </si>
  <si>
    <t>Testing tools</t>
  </si>
  <si>
    <t>Automated testing-based approach to support Conformance Checking between UML and Java</t>
  </si>
  <si>
    <t>Equivalence checking in the context of model-driven engineering</t>
  </si>
  <si>
    <t>Transformation-based tools</t>
  </si>
  <si>
    <t>Tool-supported Graph transformation-based correction of security vulnerabilities</t>
  </si>
  <si>
    <t>MDA-based approach/Approach for OCL Generation</t>
  </si>
  <si>
    <t>Collaborative management tools</t>
  </si>
  <si>
    <t>Collaborative task management based approach</t>
  </si>
  <si>
    <t>Techniques</t>
  </si>
  <si>
    <t xml:space="preserve">We create each cluster using the keywords the authors refer to their proposal after reviewing full text. That is the case for techniques, methods, and frameworks, where authors labelled their proposals with such keywords. </t>
  </si>
  <si>
    <t>Model development techniques</t>
  </si>
  <si>
    <r>
      <t xml:space="preserve">We believe that a more effective and complementary approach to improve modelling editors’ usability is to employ user-centric </t>
    </r>
    <r>
      <rPr>
        <b/>
        <sz val="11"/>
        <color theme="1"/>
        <rFont val="Calibri"/>
        <family val="2"/>
        <scheme val="minor"/>
      </rPr>
      <t>techniques</t>
    </r>
    <r>
      <rPr>
        <sz val="11"/>
        <color theme="1"/>
        <rFont val="Calibri"/>
        <family val="2"/>
        <scheme val="minor"/>
      </rPr>
      <t>, which focus on understanding users’ difficulties and augmenting users’ cognitive abilities such as visual capabilities, working memory, and task-specific design comprehension. Accordingly, our approach, which we call User-Centric and Artefact-Centric Development of Models (UCAnDoModels), employs both user-centric and artefactcentric strategies to enhance the MDE editors’ usability.</t>
    </r>
  </si>
  <si>
    <t>Approach  to raising reusable  code  artifacts  to  the  modeling level by modelling their API using concern-oriented techniques</t>
  </si>
  <si>
    <t>Model validation techniques</t>
  </si>
  <si>
    <r>
      <t xml:space="preserve">Model validation and verification options in a conteporary UML and OCL | Our </t>
    </r>
    <r>
      <rPr>
        <b/>
        <sz val="11"/>
        <color theme="1"/>
        <rFont val="Calibri"/>
        <family val="2"/>
        <scheme val="minor"/>
      </rPr>
      <t>techniques</t>
    </r>
    <r>
      <rPr>
        <sz val="11"/>
        <color theme="1"/>
        <rFont val="Calibri"/>
        <family val="2"/>
        <scheme val="minor"/>
      </rPr>
      <t xml:space="preserve"> can also be employed for fault detection. </t>
    </r>
  </si>
  <si>
    <r>
      <t xml:space="preserve">In this paper, we have presented </t>
    </r>
    <r>
      <rPr>
        <b/>
        <sz val="11"/>
        <color theme="1"/>
        <rFont val="Calibri"/>
        <family val="2"/>
        <scheme val="minor"/>
      </rPr>
      <t>techniques</t>
    </r>
    <r>
      <rPr>
        <sz val="11"/>
        <color theme="1"/>
        <rFont val="Calibri"/>
        <family val="2"/>
        <scheme val="minor"/>
      </rPr>
      <t xml:space="preserve"> to utilize a modern instance finder for a wide range of model validation and verification as well as fault detection methods in UML and OCL models</t>
    </r>
  </si>
  <si>
    <t>Integrated and Separated Abstraction/Comparison Technique</t>
  </si>
  <si>
    <t>Upon data-flow testing based technique</t>
  </si>
  <si>
    <r>
      <t xml:space="preserve"> Automata for Managing Inconsistencies | In this paper we have introduced active consistency </t>
    </r>
    <r>
      <rPr>
        <b/>
        <sz val="11"/>
        <color theme="1"/>
        <rFont val="Calibri"/>
        <family val="2"/>
        <scheme val="minor"/>
      </rPr>
      <t>techniques</t>
    </r>
    <r>
      <rPr>
        <sz val="11"/>
        <color theme="1"/>
        <rFont val="Calibri"/>
        <family val="2"/>
        <scheme val="minor"/>
      </rPr>
      <t>, an approach to model consistency enacting at model edition time, automatically correcting errors or preventing modelling operations when they break a consistency condition.</t>
    </r>
  </si>
  <si>
    <t>Model repair technique</t>
  </si>
  <si>
    <r>
      <t xml:space="preserve">In this article, we present a new model repair </t>
    </r>
    <r>
      <rPr>
        <b/>
        <sz val="11"/>
        <color theme="1"/>
        <rFont val="Calibri"/>
        <family val="2"/>
        <scheme val="minor"/>
      </rPr>
      <t>technique</t>
    </r>
  </si>
  <si>
    <r>
      <t xml:space="preserve">We present a new model repair </t>
    </r>
    <r>
      <rPr>
        <b/>
        <sz val="11"/>
        <color theme="1"/>
        <rFont val="Calibri"/>
        <family val="2"/>
        <scheme val="minor"/>
      </rPr>
      <t>technique</t>
    </r>
    <r>
      <rPr>
        <sz val="11"/>
        <color theme="1"/>
        <rFont val="Calibri"/>
        <family val="2"/>
        <scheme val="minor"/>
      </rPr>
      <t xml:space="preserve"> which addresses the above
issues. We iteratively repair each single violation of a consistency
rule (as, e.g., in [8]).</t>
    </r>
  </si>
  <si>
    <t>Methods</t>
  </si>
  <si>
    <t>Model-driven engineering methods</t>
  </si>
  <si>
    <r>
      <t xml:space="preserve">This paper aims to present a case study of the application of a </t>
    </r>
    <r>
      <rPr>
        <b/>
        <sz val="11"/>
        <color theme="1"/>
        <rFont val="Calibri"/>
        <family val="2"/>
        <scheme val="minor"/>
      </rPr>
      <t>methodology</t>
    </r>
    <r>
      <rPr>
        <sz val="11"/>
        <color theme="1"/>
        <rFont val="Calibri"/>
        <family val="2"/>
        <scheme val="minor"/>
      </rPr>
      <t xml:space="preserve"> that
represents an innovative strategy that integrates researches on interaction design and business
process management with practical implications. This </t>
    </r>
    <r>
      <rPr>
        <b/>
        <sz val="11"/>
        <color theme="1"/>
        <rFont val="Calibri"/>
        <family val="2"/>
        <scheme val="minor"/>
      </rPr>
      <t>methodology</t>
    </r>
    <r>
      <rPr>
        <sz val="11"/>
        <color theme="1"/>
        <rFont val="Calibri"/>
        <family val="2"/>
        <scheme val="minor"/>
      </rPr>
      <t xml:space="preserve"> is devoted to aligning the needs of
enterprise system users with business processes (BPs).</t>
    </r>
  </si>
  <si>
    <t>MDE generic methodology</t>
  </si>
  <si>
    <t xml:space="preserve">Consistency validation methods </t>
  </si>
  <si>
    <r>
      <t xml:space="preserve">NLP based verification of a UML class model | NLP </t>
    </r>
    <r>
      <rPr>
        <b/>
        <sz val="11"/>
        <color theme="1"/>
        <rFont val="Calibri"/>
        <family val="2"/>
        <scheme val="minor"/>
      </rPr>
      <t>method</t>
    </r>
  </si>
  <si>
    <r>
      <t xml:space="preserve">UML-RT Consistency Validation </t>
    </r>
    <r>
      <rPr>
        <b/>
        <sz val="11"/>
        <color theme="1"/>
        <rFont val="Calibri"/>
        <family val="2"/>
        <scheme val="minor"/>
      </rPr>
      <t>method</t>
    </r>
    <r>
      <rPr>
        <sz val="11"/>
        <color theme="1"/>
        <rFont val="Calibri"/>
        <family val="2"/>
        <scheme val="minor"/>
      </rPr>
      <t xml:space="preserve"> | Towards consistency-perserving model evolution</t>
    </r>
  </si>
  <si>
    <t>Service-oriented methods</t>
  </si>
  <si>
    <t>Model repair methods</t>
  </si>
  <si>
    <t>Method for the generation of repair plans</t>
  </si>
  <si>
    <t>Task-driven method</t>
  </si>
  <si>
    <r>
      <t xml:space="preserve">In this paper we propose a task-driven </t>
    </r>
    <r>
      <rPr>
        <b/>
        <sz val="11"/>
        <color theme="1"/>
        <rFont val="Calibri"/>
        <family val="2"/>
        <scheme val="minor"/>
      </rPr>
      <t>method</t>
    </r>
    <r>
      <rPr>
        <sz val="11"/>
        <color theme="1"/>
        <rFont val="Calibri"/>
        <family val="2"/>
        <scheme val="minor"/>
      </rPr>
      <t xml:space="preserve"> | Using model customization for variability management in service compositions</t>
    </r>
  </si>
  <si>
    <r>
      <t xml:space="preserve">Towards the involvement of end-users, we present a </t>
    </r>
    <r>
      <rPr>
        <b/>
        <sz val="11"/>
        <color theme="1"/>
        <rFont val="Calibri"/>
        <family val="2"/>
        <scheme val="minor"/>
      </rPr>
      <t>method</t>
    </r>
    <r>
      <rPr>
        <sz val="11"/>
        <color theme="1"/>
        <rFont val="Calibri"/>
        <family val="2"/>
        <scheme val="minor"/>
      </rPr>
      <t xml:space="preserve"> that provides
mechanisms for both end-users and SPs to allow them to work cooperatively</t>
    </r>
  </si>
  <si>
    <t>Framework</t>
  </si>
  <si>
    <t xml:space="preserve">Agent-based change propagation frameworks </t>
  </si>
  <si>
    <r>
      <t xml:space="preserve">Agent-based change propagation </t>
    </r>
    <r>
      <rPr>
        <b/>
        <sz val="11"/>
        <color theme="1"/>
        <rFont val="Calibri"/>
        <family val="2"/>
        <scheme val="minor"/>
      </rPr>
      <t>framework</t>
    </r>
    <r>
      <rPr>
        <sz val="11"/>
        <color theme="1"/>
        <rFont val="Calibri"/>
        <family val="2"/>
        <scheme val="minor"/>
      </rPr>
      <t xml:space="preserve"> | An agent-oriented approach to change propagation in software maintanance </t>
    </r>
  </si>
  <si>
    <r>
      <t xml:space="preserve">Agent-oriented change propagation </t>
    </r>
    <r>
      <rPr>
        <b/>
        <sz val="11"/>
        <color theme="1"/>
        <rFont val="Calibri"/>
        <family val="2"/>
        <scheme val="minor"/>
      </rPr>
      <t>framework</t>
    </r>
    <r>
      <rPr>
        <sz val="11"/>
        <color theme="1"/>
        <rFont val="Calibri"/>
        <family val="2"/>
        <scheme val="minor"/>
      </rPr>
      <t xml:space="preserve"> | Generation of repair plans for change propagation</t>
    </r>
  </si>
  <si>
    <t>Collaborative modelling frameworks</t>
  </si>
  <si>
    <r>
      <t xml:space="preserve">collaborative modeling </t>
    </r>
    <r>
      <rPr>
        <b/>
        <sz val="11"/>
        <color theme="1"/>
        <rFont val="Calibri"/>
        <family val="2"/>
        <scheme val="minor"/>
      </rPr>
      <t>framework</t>
    </r>
    <r>
      <rPr>
        <sz val="11"/>
        <color theme="1"/>
        <rFont val="Calibri"/>
        <family val="2"/>
        <scheme val="minor"/>
      </rPr>
      <t xml:space="preserve"> | A semantically rich approach for collaborative model edition</t>
    </r>
  </si>
  <si>
    <t>Co-evolution framework</t>
  </si>
  <si>
    <r>
      <t xml:space="preserve">A generic </t>
    </r>
    <r>
      <rPr>
        <b/>
        <sz val="11"/>
        <color theme="1"/>
        <rFont val="Calibri"/>
        <family val="2"/>
        <scheme val="minor"/>
      </rPr>
      <t>framework</t>
    </r>
    <r>
      <rPr>
        <sz val="11"/>
        <color theme="1"/>
        <rFont val="Calibri"/>
        <family val="2"/>
        <scheme val="minor"/>
      </rPr>
      <t xml:space="preserve"> for analyzing model co-evolution</t>
    </r>
  </si>
  <si>
    <t>Formal frameworks</t>
  </si>
  <si>
    <t>Formal framework to infer modeling elements</t>
  </si>
  <si>
    <t>Modelling frameworks</t>
  </si>
  <si>
    <r>
      <t xml:space="preserve">A comprehensive engineering </t>
    </r>
    <r>
      <rPr>
        <b/>
        <sz val="11"/>
        <color theme="1"/>
        <rFont val="Calibri"/>
        <family val="2"/>
        <scheme val="minor"/>
      </rPr>
      <t>framework</t>
    </r>
    <r>
      <rPr>
        <sz val="11"/>
        <color theme="1"/>
        <rFont val="Calibri"/>
        <family val="2"/>
        <scheme val="minor"/>
      </rPr>
      <t xml:space="preserve"> for guaranteeing component compatibility | Comprehensive software engineering </t>
    </r>
    <r>
      <rPr>
        <b/>
        <sz val="11"/>
        <color theme="1"/>
        <rFont val="Calibri"/>
        <family val="2"/>
        <scheme val="minor"/>
      </rPr>
      <t>framework</t>
    </r>
  </si>
  <si>
    <r>
      <rPr>
        <b/>
        <sz val="11"/>
        <color theme="1"/>
        <rFont val="Calibri"/>
        <family val="2"/>
        <scheme val="minor"/>
      </rPr>
      <t>framework</t>
    </r>
    <r>
      <rPr>
        <sz val="11"/>
        <color theme="1"/>
        <rFont val="Calibri"/>
        <family val="2"/>
        <scheme val="minor"/>
      </rPr>
      <t xml:space="preserve">  for  computing  well-formed  model completions,  changes,  and  fixes</t>
    </r>
  </si>
  <si>
    <r>
      <rPr>
        <b/>
        <sz val="11"/>
        <color theme="1"/>
        <rFont val="Calibri"/>
        <family val="2"/>
        <scheme val="minor"/>
      </rPr>
      <t>Framework</t>
    </r>
    <r>
      <rPr>
        <sz val="11"/>
        <color theme="1"/>
        <rFont val="Calibri"/>
        <family val="2"/>
        <scheme val="minor"/>
      </rPr>
      <t xml:space="preserve"> for Model Syncrhonization</t>
    </r>
  </si>
  <si>
    <t>Guidelines</t>
  </si>
  <si>
    <t xml:space="preserve">For guidelines, we cluster proposals that establishes where, when, how perform the modelling assistance based on standards, workflows, processes, or architectures. </t>
  </si>
  <si>
    <t xml:space="preserve">ISO-based standardisations </t>
  </si>
  <si>
    <r>
      <t xml:space="preserve">Adaptation and implementation of the ISO42010 </t>
    </r>
    <r>
      <rPr>
        <b/>
        <sz val="11"/>
        <color theme="1"/>
        <rFont val="Calibri"/>
        <family val="2"/>
        <scheme val="minor"/>
      </rPr>
      <t>standard</t>
    </r>
    <r>
      <rPr>
        <sz val="11"/>
        <color theme="1"/>
        <rFont val="Calibri"/>
        <family val="2"/>
        <scheme val="minor"/>
      </rPr>
      <t xml:space="preserve"> to software design and modeling tools | systematic approach to reduce the complexity of design and modeling tools</t>
    </r>
  </si>
  <si>
    <t xml:space="preserve">flexible workflows </t>
  </si>
  <si>
    <r>
      <t xml:space="preserve">Flexible </t>
    </r>
    <r>
      <rPr>
        <b/>
        <sz val="11"/>
        <color theme="1"/>
        <rFont val="Calibri"/>
        <family val="2"/>
        <scheme val="minor"/>
      </rPr>
      <t>Workflow</t>
    </r>
    <r>
      <rPr>
        <sz val="11"/>
        <color theme="1"/>
        <rFont val="Calibri"/>
        <family val="2"/>
        <scheme val="minor"/>
      </rPr>
      <t xml:space="preserve"> for early User Interface Prototyping</t>
    </r>
  </si>
  <si>
    <t>Refactoring processes</t>
  </si>
  <si>
    <r>
      <rPr>
        <b/>
        <sz val="11"/>
        <color theme="1"/>
        <rFont val="Calibri"/>
        <family val="2"/>
        <scheme val="minor"/>
      </rPr>
      <t>process</t>
    </r>
    <r>
      <rPr>
        <sz val="11"/>
        <color theme="1"/>
        <rFont val="Calibri"/>
        <family val="2"/>
        <scheme val="minor"/>
      </rPr>
      <t xml:space="preserve"> for applying refactoring transformations to the Extended Finite State Machine for verification</t>
    </r>
  </si>
  <si>
    <t xml:space="preserve">Multi-modelling architectures </t>
  </si>
  <si>
    <r>
      <t xml:space="preserve"> multi-modeling  </t>
    </r>
    <r>
      <rPr>
        <b/>
        <sz val="11"/>
        <color theme="1"/>
        <rFont val="Calibri"/>
        <family val="2"/>
        <scheme val="minor"/>
      </rPr>
      <t>architecture</t>
    </r>
  </si>
  <si>
    <t>Langauges</t>
  </si>
  <si>
    <t>For languages, we cluster proposals where the authors propose modifying or creating a modelling language for allowing modelling assistance—e.g., language definition, minimal extensions, template application</t>
  </si>
  <si>
    <t xml:space="preserve">Mega-modelling languages </t>
  </si>
  <si>
    <r>
      <t xml:space="preserve">Megamodeling based approach |  </t>
    </r>
    <r>
      <rPr>
        <b/>
        <sz val="11"/>
        <color theme="1"/>
        <rFont val="Calibri"/>
        <family val="2"/>
        <scheme val="minor"/>
      </rPr>
      <t>language</t>
    </r>
    <r>
      <rPr>
        <sz val="11"/>
        <color theme="1"/>
        <rFont val="Calibri"/>
        <family val="2"/>
        <scheme val="minor"/>
      </rPr>
      <t xml:space="preserve">  definition of MegaL/Forge</t>
    </r>
  </si>
  <si>
    <t>language extensions</t>
  </si>
  <si>
    <r>
      <t xml:space="preserve">minimal </t>
    </r>
    <r>
      <rPr>
        <b/>
        <sz val="11"/>
        <color theme="1"/>
        <rFont val="Calibri"/>
        <family val="2"/>
        <scheme val="minor"/>
      </rPr>
      <t>extensions</t>
    </r>
    <r>
      <rPr>
        <sz val="11"/>
        <color theme="1"/>
        <rFont val="Calibri"/>
        <family val="2"/>
        <scheme val="minor"/>
      </rPr>
      <t xml:space="preserve"> to the UML metamodel</t>
    </r>
  </si>
  <si>
    <t>modelling templates</t>
  </si>
  <si>
    <r>
      <t xml:space="preserve">application </t>
    </r>
    <r>
      <rPr>
        <b/>
        <sz val="11"/>
        <color theme="1"/>
        <rFont val="Calibri"/>
        <family val="2"/>
        <scheme val="minor"/>
      </rPr>
      <t>template</t>
    </r>
  </si>
  <si>
    <t>G1. addressing 
change propagation</t>
  </si>
  <si>
    <t xml:space="preserve">We found proposals aiming to address change propagation during modelling tasks in MDSE tools. We frame change propagation as an umbrella comprising model syn-chronization, model change-based consistency checking, and change traceability during modelling tasks. For example, a proposal [52] aims to assist users during mod-elling tasks addressing change propagation by detecting inconsistencies when a change is introduced to a model. Similarly, we cluster all proposals that aim to assist on easing, explaining, detecting, tracing, fixing, and verifying changes during model-ling tasks in G1. </t>
  </si>
  <si>
    <t xml:space="preserve">Understand how model changes affect the model correctness </t>
  </si>
  <si>
    <t>Understand how changes in class models affect the correctness of their abstractions</t>
  </si>
  <si>
    <t xml:space="preserve">allow asynchronous changes </t>
  </si>
  <si>
    <t>Allows asynchronous changes to be made on models; guaranteeing that a consensus is reached between replicas</t>
  </si>
  <si>
    <t xml:space="preserve">verify refactoring pre/post conditions </t>
  </si>
  <si>
    <t>Verify pre- and post-conditions of two representative refactorings</t>
  </si>
  <si>
    <t xml:space="preserve">apply refactoring rules </t>
  </si>
  <si>
    <t>Enhance quality by applying refactoring rules</t>
  </si>
  <si>
    <t xml:space="preserve">detect inconsistent model changes </t>
  </si>
  <si>
    <t>Prevent undoing former edit steps; Interatively repair each single violation of a consistency rule; Detect the sef of former model changes which have to cause a inconsistency; Generate repair proposals</t>
  </si>
  <si>
    <t>Semantically lift differences of EMF models</t>
  </si>
  <si>
    <t>support change-based process formalisations</t>
  </si>
  <si>
    <t xml:space="preserve">Support process formalization based on task change and evolution history </t>
  </si>
  <si>
    <t xml:space="preserve">achieve model change traceability </t>
  </si>
  <si>
    <t>Achieve traceability of changes in software models</t>
  </si>
  <si>
    <t>Focusing on semantic traceability of changes across models; ensuring multi-model consistency</t>
  </si>
  <si>
    <t xml:space="preserve">fix propagated changes </t>
  </si>
  <si>
    <t>Propagate changes in a design; fixing changes until no inconsistency is left in the design</t>
  </si>
  <si>
    <t>Change propagation as the model/design level</t>
  </si>
  <si>
    <t>G2. enhancing 
consistency checking</t>
  </si>
  <si>
    <t>We found proposals aiming to enhance consistency checking during modelling tasks in MDSE tools. We observe that consistency checking during modelling tasks in MDSE tools involve not only inter-consistency—i.e., consistency between models inside MDSE tools—but also external consistency with other models, code, or re-quirements. For example, a proposal [56] aims to assist during modelling tasks in MDSE tools by detecting inconsistencies in models introduced by isolated editing of single views. Similarly, we cluster all proposals that aim to assist on checking, detect-ing, inspecting, showing, and ensuring consistency checking during modelling tasks in G2.</t>
  </si>
  <si>
    <t xml:space="preserve">Keep models aligned </t>
  </si>
  <si>
    <t>Keep entreprise systems aligned with business processes</t>
  </si>
  <si>
    <t xml:space="preserve">check between models and implementation </t>
  </si>
  <si>
    <t>Checking between model and implementation</t>
  </si>
  <si>
    <t xml:space="preserve">inspect inconsistencies in models </t>
  </si>
  <si>
    <t>Address inconsistencies in models</t>
  </si>
  <si>
    <t>Helping developers on inpecting their models for inconsistency</t>
  </si>
  <si>
    <t>ensure model intra/inter consistency</t>
  </si>
  <si>
    <t>ensuring consistency of heterogeneous design</t>
  </si>
  <si>
    <t xml:space="preserve">Address the issue of model checking and model confirmation; </t>
  </si>
  <si>
    <t>Ensuring intra- and inter-consistency of UML2 models</t>
  </si>
  <si>
    <t>allows the modeler to validate models and to verify properties</t>
  </si>
  <si>
    <t xml:space="preserve">formalise consistency between models </t>
  </si>
  <si>
    <t>Show how the consistency of UML-RT models can be formalized</t>
  </si>
  <si>
    <t>G3. ensuring model 
compatibility</t>
  </si>
  <si>
    <t xml:space="preserve">G3. Ensuring model compatibility. We found a proposal [55] aiming to ensure model compatibility during modelling tasks in MDSE tools. We observe that model compatibility is relevant when the resulting model will be used as a component-based software having other open development and runtime environments interacting with it. We cluster proposals that aim to assist on ensuring creating, generating, and pro-ducing compatible models in G3. </t>
  </si>
  <si>
    <t xml:space="preserve">Ensure component-based software compatibility guarantees in open development and runtime environments </t>
  </si>
  <si>
    <t>Ensure compatibility guarantees in open development and runtime environments</t>
  </si>
  <si>
    <t>G4. improving model quality</t>
  </si>
  <si>
    <t xml:space="preserve">G4. Improving model quality. We found a proposal [42] aiming to improve model quality during modelling tasks in MDSE tools. We consider “model quality” as a broad term. In this proposal, we found model quality as a mix of verification, valida-tion, and exploration. Thus, we cluster proposals that aim to assist on more than one quality aspect during modelling tasks such as validation, verification, and exploration in G4.  </t>
  </si>
  <si>
    <t xml:space="preserve">Improve model quality by model validation, verification, and exploration </t>
  </si>
  <si>
    <t>Achieving model quality through model validation, verification and exploration</t>
  </si>
  <si>
    <t>G5. improving user 
interaction</t>
  </si>
  <si>
    <t xml:space="preserve">G5. Improving user interaction. We found proposals aiming to improve user inter-action during modelling tasks in MDSE tools. We observe that user interaction with MDSE tools involve how user effectively use MDSE tools to achieve their goals. For example, a proposal [64] aims to assist users during modelling tasks improving user interaction by providing user-comprehensible specification of changes between two models. Similarly, we cluster all proposals that aim to assist on alleviating, easing, supporting, and enhancing user interaction during modelling tasks in MDSE tools in G5. </t>
  </si>
  <si>
    <t xml:space="preserve">Enhance user interaction mechanisms </t>
  </si>
  <si>
    <t>enable automatic processing of graphical models; Enhance the user interaction mechanisms</t>
  </si>
  <si>
    <t xml:space="preserve">reduce users’ cognitive load </t>
  </si>
  <si>
    <t>Reduce users' cognitive load on model editors</t>
  </si>
  <si>
    <t xml:space="preserve">alleviate editing modelling expressions </t>
  </si>
  <si>
    <t>Alleviate the task of editing transition expressions</t>
  </si>
  <si>
    <t xml:space="preserve">allow end-users to cooperate from modelling stage </t>
  </si>
  <si>
    <t>Allow end-users and SPs to work cooperatively from the modeling stage</t>
  </si>
  <si>
    <t>semantically lift low-level differences</t>
  </si>
  <si>
    <t>Semantically lift low-level differences towards use-comprehensible specifications of changes</t>
  </si>
  <si>
    <t xml:space="preserve">organise models </t>
  </si>
  <si>
    <t>Organizing the artifacts in an MDE project; 
Organizing the relationships between the artifact.</t>
  </si>
  <si>
    <t xml:space="preserve">make amenable formal verification </t>
  </si>
  <si>
    <t>Make formal verification amenable to MDE practitioners; support the analysis of non-formal models</t>
  </si>
  <si>
    <t xml:space="preserve">preserve user’s creativity during modelling </t>
  </si>
  <si>
    <t>Address the mapping problems while still allowing designer's creativity</t>
  </si>
  <si>
    <t>guide users on modelling</t>
  </si>
  <si>
    <t>Guide users to develop their cloud service business process applications in an abstract and interactive manner; Reuse of the elaborate cloud service business process applications; facilitates the interaction with users developing and running applications</t>
  </si>
  <si>
    <t xml:space="preserve">reduce modelling complexity </t>
  </si>
  <si>
    <t>Reduce the complexity of design and modeling tools</t>
  </si>
  <si>
    <t>make model management user friendly</t>
  </si>
  <si>
    <t>Make consistency management more user friendly</t>
  </si>
  <si>
    <t>G6. easing model 
evolution</t>
  </si>
  <si>
    <t xml:space="preserve">We found proposals aiming to ease model evolution in MDSE tools. We observe that model evolution involves implementing model instances, creating models, co-evolving models based on historical data, or editing existing models. For instance, a proposal [20] aims to assisting users during modelling tasks easing model evolution by generating repair plains when an error/bug is triggered. Similarly, we cluster all proposals that aim to assist on supporting, implementing, and generating model evo-lutions in G6. </t>
  </si>
  <si>
    <t xml:space="preserve">Automatically generate models </t>
  </si>
  <si>
    <t>Implement model instances</t>
  </si>
  <si>
    <t>Allows a developer to define a model interface for an API</t>
  </si>
  <si>
    <t>Supports the development of adaptive model-driven enterprise application user interfaces</t>
  </si>
  <si>
    <t xml:space="preserve">support model co-evolution </t>
  </si>
  <si>
    <t>Generate co-evolution rules for a recommender system; interactively support model co-evolution</t>
  </si>
  <si>
    <t xml:space="preserve">support domain modelling </t>
  </si>
  <si>
    <t>Support domain modeling through formalized knowledge sources and information extracted from text</t>
  </si>
  <si>
    <t xml:space="preserve">support model reuse </t>
  </si>
  <si>
    <t>Support reuse in process design; Help to compose a concrete process interactively</t>
  </si>
  <si>
    <t>decrease modelling time</t>
  </si>
  <si>
    <t>Make development of robot applications less expensive; Make development of robot applications less time-consuming</t>
  </si>
  <si>
    <t xml:space="preserve">suggest model elements during modelling </t>
  </si>
  <si>
    <t>Help software engineers to face complexity of software modeling; assist users during modeling activity</t>
  </si>
  <si>
    <t xml:space="preserve">Assist the developers while they building their models. </t>
  </si>
  <si>
    <t>G7. supporting 
vulnerability detection</t>
  </si>
  <si>
    <t xml:space="preserve">We found a proposal [61] aiming to support vulnerability detection during modelling tasks in MDSE tools. We observe that vul-nerability detection is relevant for ensuring that the resulting software complies with non-functional requirements related to security, performance, and efficiency, among other quality attributes. In this proposal, we found as goal detecting security vulnera-bilities and suggest how to current such weak points during modelling tasks. t Thus, we cluster proposals that aim to assist on identifying, correcting, and detecting vulnerabilities during modelling tasks in MDSE tools in G7. </t>
  </si>
  <si>
    <t xml:space="preserve">Detect model security vulnerabilities </t>
  </si>
  <si>
    <t>Detection of all security vulnerabilities; correction of all security vulnerabilities</t>
  </si>
  <si>
    <t>L1. accuracy</t>
  </si>
  <si>
    <t xml:space="preserve">L1. Accuracy. We found proposals reporting accuracy limitations. We cluster pro-posals in L1 when the authors state the obtained results is not the expected result. For instance, a proposal [50] reports accuracy limitations on the results of automatic mod-el extraction. We cluster all proposals that report a lack of accuracy in L1. </t>
  </si>
  <si>
    <t xml:space="preserve">Limitations on model automatic extraction accuracy </t>
  </si>
  <si>
    <t>Missing features if the provided code examples are fiew or they do not cover the entire API. This reduces the accuracy of an automated extraction.</t>
  </si>
  <si>
    <t xml:space="preserve">inconsistency resolution accuracy </t>
  </si>
  <si>
    <t xml:space="preserve"> An inconsistency cannot be resolved by our approach if no suitable CPEO is available</t>
  </si>
  <si>
    <t>L2. effort</t>
  </si>
  <si>
    <t xml:space="preserve">L2. Effort. We found proposals reporting effort limitations. We cluster proposals in L2 when the authors state their proposal requires increasing effort during modelling tasks. For example, a proposal [31] reports effort limitations since their proposal re-quire standardizing all the MDSE tool architecture metamodel. We cluster all pro-posals that report similar effort limitations in L2. </t>
  </si>
  <si>
    <t xml:space="preserve">Increase the effort on modelling maintenance </t>
  </si>
  <si>
    <t>Only useful if engineers desire to maintain high and low-level class models separetely</t>
  </si>
  <si>
    <t>modelling standardisation</t>
  </si>
  <si>
    <t>Requires effort to standarize the architecte metamodel</t>
  </si>
  <si>
    <t xml:space="preserve">manual modelling tasks </t>
  </si>
  <si>
    <t>Even if, for the sake of efficiency, they currently have to be manually written, they should be automatically generated from detection rules.</t>
  </si>
  <si>
    <t>L3. generality</t>
  </si>
  <si>
    <t xml:space="preserve">L3. Generality. We found proposals reporting generality limitations. We cluster proposals in L3 when the authors state their proposal is limited to specific modelling scenarios. For instance, some proposals [44, 61] report generality limitations due to their proposal is limited to a specific domain. We cluster all proposals that report similar generality limitations in L3. </t>
  </si>
  <si>
    <t xml:space="preserve">Limitations on specific domains </t>
  </si>
  <si>
    <t>Not all use cases have a high-level interface for the modeler to use</t>
  </si>
  <si>
    <t xml:space="preserve">refactoring </t>
  </si>
  <si>
    <t>Did not yet prove that the UML extensions work for all possible refactorings; not verified whether this is the best possible way to extend UML</t>
  </si>
  <si>
    <t>modelling scenarios</t>
  </si>
  <si>
    <t xml:space="preserve">May generalise our approach removing lenght restrictions; limited to scenarios where two model operations are exdecuted sequentially. </t>
  </si>
  <si>
    <t>Not cover all modeling support scenarios</t>
  </si>
  <si>
    <t>L4. learnability</t>
  </si>
  <si>
    <t xml:space="preserve">L4. Learnability. We found proposals reporting learnability limitations. We cluster proposals in L4 when the authors state their proposal require users to learn extra skills. For example, a proposal [63] reports learnability limitations due to users need to learn a new no-well known modelling language in a business environment. We cluster all proposals that report similar learnability limitations in L4. </t>
  </si>
  <si>
    <t>Users have problems learning uncommon modelling languages</t>
  </si>
  <si>
    <t>Models are not know in the business environment</t>
  </si>
  <si>
    <t xml:space="preserve">learning how to make decisions </t>
  </si>
  <si>
    <t xml:space="preserve">Difficult for the user to decide which repair plan to use. Use of inconsiscency as a drive for change since not all changes result in inconsistency </t>
  </si>
  <si>
    <t>learning underlying technologies</t>
  </si>
  <si>
    <t>A user is required to dive deeply into the concepts of the urdeliying technologies</t>
  </si>
  <si>
    <t>L5. scope</t>
  </si>
  <si>
    <t xml:space="preserve">L5. Scope. We found proposals reporting scope limitations. We cluster proposals in L5 when the authors state their proposal lack features. For instance, some proposals  [23, 56, 58] report scope limitations due to their proposal lack support for specific consistency constraints during modelling tasks. We cluster all proposals that report similar scope limitations in L5.  </t>
  </si>
  <si>
    <t xml:space="preserve">Lack specific modelling constraints </t>
  </si>
  <si>
    <t>Not support non-linear constraints; Suffers the possibility of false negatives due to missing paht conditions</t>
  </si>
  <si>
    <t>not support consisceny constraints that pertain to the well-formedness of attribute values of model elements</t>
  </si>
  <si>
    <t>Dealing more efficiently with plan recipies with a context condition</t>
  </si>
  <si>
    <t xml:space="preserve">modelling components </t>
  </si>
  <si>
    <t>lacking support for modelling the component logic; lacking support for modelling user interfaces, and for connecting user interface code to service role implementations</t>
  </si>
  <si>
    <t xml:space="preserve">model types </t>
  </si>
  <si>
    <t>Not support further aspects of UML-RT</t>
  </si>
  <si>
    <t xml:space="preserve">M1. effectiveness </t>
  </si>
  <si>
    <t>M1. Effectiveness. Based on TAM [66], effectiveness metrics intent to measure the degree to which a proposal achieves its objectives. Thus, we cluster all proposals that explicitly specify metrics that fits with that definition in M1. For example, a proposal  [56] that aim to assist on consistency checking during modelling tasks propose using “inconsistency coverage” as an evaluation metric. We cluster this metric into the M1 (effectiveness) since the inconsistency coverage shows the degree on which the pro-posal meets its objectives, in this case, the objective is assisting on detecting incon-sistencies during modelling tasks.</t>
  </si>
  <si>
    <t xml:space="preserve">Number of detected faults </t>
  </si>
  <si>
    <t>Detection of Faults</t>
  </si>
  <si>
    <t xml:space="preserve">the degree of stakeholder participation </t>
  </si>
  <si>
    <t>the degree of "participation" of stakeholders,</t>
  </si>
  <si>
    <t xml:space="preserve">feasibility of execution </t>
  </si>
  <si>
    <t>feasibility</t>
  </si>
  <si>
    <t xml:space="preserve">inconsistency coverage </t>
  </si>
  <si>
    <t>Coverage</t>
  </si>
  <si>
    <t xml:space="preserve">success scores </t>
  </si>
  <si>
    <t>Success score | number of errors</t>
  </si>
  <si>
    <t>Accuracy</t>
  </si>
  <si>
    <t>accuracy</t>
  </si>
  <si>
    <t>accuracy (faced inconsistencies)</t>
  </si>
  <si>
    <t xml:space="preserve">compression factor </t>
  </si>
  <si>
    <t xml:space="preserve">compression factor (user's perception of a difference is improved) </t>
  </si>
  <si>
    <t>precision</t>
  </si>
  <si>
    <t>effectiveness</t>
  </si>
  <si>
    <t>M2. Efficiency</t>
  </si>
  <si>
    <t xml:space="preserve">M2. Efficiency. Based on TAM [66], efficiency metrics intend to measure the effort to apply a proposal. Thus, we cluster all proposals that explicitly specify metrics that fits with that definition in M2. For instance, some proposals [54, 60] use as evaluation metric the “modelling time.”  We cluster this metric into the M2 (efficiency) since “modelling time” is a metric that represents how much effort user needs to complete a modelling task. </t>
  </si>
  <si>
    <t xml:space="preserve">Modelling time </t>
  </si>
  <si>
    <t>Modeling time</t>
  </si>
  <si>
    <t xml:space="preserve"> time spent on each task</t>
  </si>
  <si>
    <t>Model completion time</t>
  </si>
  <si>
    <t>Testing generation time</t>
  </si>
  <si>
    <t xml:space="preserve"> time to generate  test cases</t>
  </si>
  <si>
    <t xml:space="preserve">model repair generation time </t>
  </si>
  <si>
    <t xml:space="preserve"> generate repairs in acceptable latency times</t>
  </si>
  <si>
    <t>Performance</t>
  </si>
  <si>
    <t>performance</t>
  </si>
  <si>
    <t>Computational effort</t>
  </si>
  <si>
    <t>computional effort; memory consumption;</t>
  </si>
  <si>
    <t>execution time</t>
  </si>
  <si>
    <t>Performance (execution time)</t>
  </si>
  <si>
    <t>M3. User perception</t>
  </si>
  <si>
    <t xml:space="preserve">M3. User perception. Based on TAM [66], user perceptions are divided into per-ceived ease of use, usefulness, and intention to use. Then, user perception metrics can measure the degree a person believes that using a particular proposal would be free of effort; the degree a person believes that a particular proposal will be effective in achieving tis intended objectives; or to what extent a person intends to use a particular proposal. Thus, we cluster all proposals that explicitly specify metrics that fits with one or more of such definitions in M3. For example, a proposal [57] uses “perception of industrial adoption” as evaluation metric. We cluster this metric into M3 (user per-ception) since “perception of industrial adoption” measure to what extend a person in industry would adopt the proposal. </t>
  </si>
  <si>
    <t xml:space="preserve">Perception of industrial adoption </t>
  </si>
  <si>
    <t>Likelihood of industrial adoption</t>
  </si>
  <si>
    <t xml:space="preserve">perceived usefulness </t>
  </si>
  <si>
    <t xml:space="preserve">The evaluation concluded with a short video recording and transcription of the
tool use, followed by a structured debriefing interview, in which we asked each par-ticipant to assess the basic features and rate to what extent CTM improved their abil-ity to manage work using Likert scales and freeform explanations. </t>
  </si>
  <si>
    <t>U1. designers/modellers</t>
  </si>
  <si>
    <t xml:space="preserve">We found proposals that consider designers or modellers as their target users. We cluster proposals into U1 when their target users’ keywords refer to a person who generate models/designs in MDSE tools. For example, a proposal [59] states that their target users are “model developers.” We cluster this proposal into U1 since model developers’ main goal is developing models in an MDSE tool. </t>
  </si>
  <si>
    <t xml:space="preserve">Software designers </t>
  </si>
  <si>
    <t>Software designer</t>
  </si>
  <si>
    <t xml:space="preserve">model developers </t>
  </si>
  <si>
    <t>Model developer</t>
  </si>
  <si>
    <t xml:space="preserve">Professional Engineers with design experience </t>
  </si>
  <si>
    <t>professional engineer with design experience eclipse experience UML experience Simulink Experience Stateflow Experience</t>
  </si>
  <si>
    <t>Designer</t>
  </si>
  <si>
    <t>Modellers</t>
  </si>
  <si>
    <t>modeler, developer, user</t>
  </si>
  <si>
    <t>Modeler</t>
  </si>
  <si>
    <t>MDE developers</t>
  </si>
  <si>
    <t>MDE developer</t>
  </si>
  <si>
    <t>U2. domain experts</t>
  </si>
  <si>
    <t xml:space="preserve">U2. Domain experts. We found proposals that consider domain experts as their tar-get users. We cluster proposals into U2 when their target users’ keywords refer to a person who has domain expertise in the modelled business but not necessarily in modelling. For instance, a proposal [29] states that their target users are “business users.” We cluster this proposal into U2 since business users have expertise in their business domain—e.g., healthcare, finances, insurance—but not necessarily in model-ling. </t>
  </si>
  <si>
    <t>Business analysts</t>
  </si>
  <si>
    <t>business analysts, end-user</t>
  </si>
  <si>
    <t>end-users</t>
  </si>
  <si>
    <t>End-user</t>
  </si>
  <si>
    <t>User, End-user</t>
  </si>
  <si>
    <t>Domain users</t>
  </si>
  <si>
    <t>domain user that are not necessarily computer scientist</t>
  </si>
  <si>
    <t>Domain experts</t>
  </si>
  <si>
    <t>Interaction Designer; Information Architect; Domain Expert; End User</t>
  </si>
  <si>
    <t>Business users</t>
  </si>
  <si>
    <t xml:space="preserve">Chief officer assistant; Chief Sales Officer;  Sales Employee IT departament Lead; IT Employeee (Business users) (End-user) </t>
  </si>
  <si>
    <t xml:space="preserve">U3. software developers </t>
  </si>
  <si>
    <t xml:space="preserve">U3. Software developers. We found proposals that consider software developers as their target users. We cluster proposals into U3 when their target users’ keywords explicitly contain the keyword developer. For example, a proposal [20] states that their target users are “UML developers.” We cluster this proposal into U3 since their target user contains explicitly the word “developer.” Notice that “UML developer” could be consider also as part of U1 since UML is a modelling language. However, we stick on the hard rule of “developer” keyword for classifying in U3. </t>
  </si>
  <si>
    <t>Software developer</t>
  </si>
  <si>
    <t>UML developer</t>
  </si>
  <si>
    <t>Developers</t>
  </si>
  <si>
    <t>Developer</t>
  </si>
  <si>
    <t>developer, MDEFORGE user</t>
  </si>
  <si>
    <t>developer; I.T. personnel</t>
  </si>
  <si>
    <t>U4. software engineers</t>
  </si>
  <si>
    <t xml:space="preserve">U4. Software engineers. We found proposals that consider software engineers as their target users. We cluster proposals into U4 when their target users’ keywords refer to any software related role without the wording developer. For instance, a pro-posal [23] states that their target users are “software maintainers.” We cluster this proposal into U4 since their target user contains explicitly the word “software” and do not include the word “developer.” </t>
  </si>
  <si>
    <t>Software engineering students</t>
  </si>
  <si>
    <t>Computer Science and Software Engineering students at our institution who were expected to have sufficient knowledge of UML tools as well as UML Class and State-Machine diagrams</t>
  </si>
  <si>
    <t>Software engineer</t>
  </si>
  <si>
    <t>Software maintainer</t>
  </si>
  <si>
    <t>Agree</t>
  </si>
  <si>
    <t>Artificial intelligence-empowered software assistants</t>
  </si>
  <si>
    <t>Disagree</t>
  </si>
  <si>
    <t>Would this be this one instead of generic, something more like "adaptable" or "customizable" tool? It is not clear what generic means… to me, adaptive is anyway about the IDE and not the domain. Maybe this entry in the classification needs to be checked.</t>
  </si>
  <si>
    <t>I interpret (based on the previous paper) that testing means "software testing through models", but this paper does is model checking to verify compliance between models, it does not even relate to the context of testing… Maybe this needs to be checked.</t>
  </si>
  <si>
    <t xml:space="preserve">Here the authors called their proposal " an approach". Could this be a new cluster? Why approach and techinques are in the same bag? </t>
  </si>
  <si>
    <t>same justification as above.</t>
  </si>
  <si>
    <t>service-oriented   and   model-based   method | Formal Verification of consistency in model-driven development of distributed communicating systems and commmuncation protocols</t>
  </si>
  <si>
    <t>I think the paper is not about application templates, but about an approach to infer robotic application templates for reuse of MDD robotic models… Since the previous papers propose a single artefact (like an architecture), I presume this paper should propose an application template but no a paper about the generation of application templates.  This is a paper to be reviewed.</t>
  </si>
  <si>
    <t>Is this about model generation, or MDE tools? It does not look like a ready-end-user MDD tool.</t>
  </si>
  <si>
    <t>Simplify the design phase of software modeling; generate OCL specifications automatically</t>
  </si>
  <si>
    <t>Why would this be an effort limitation? At least the explaination does not match. This seems to be a problem of scalability instead?</t>
  </si>
  <si>
    <t>But, why is this an effort limitation? The keyword for the cluster seems forced.</t>
  </si>
  <si>
    <r>
      <t xml:space="preserve">Limited to specific domain (violations that have </t>
    </r>
    <r>
      <rPr>
        <sz val="11"/>
        <color rgb="FFFF0000"/>
        <rFont val="Calibri"/>
        <family val="2"/>
        <scheme val="minor"/>
      </rPr>
      <t>decidable</t>
    </r>
    <r>
      <rPr>
        <sz val="11"/>
        <color theme="1"/>
        <rFont val="Calibri"/>
        <family val="2"/>
        <scheme val="minor"/>
      </rPr>
      <t xml:space="preserve"> number of correction alternatives)</t>
    </r>
  </si>
  <si>
    <t>Is learnability a proper cluster?Where is this coming from? It seems to be more about knowledge and the learning curve. Learning effort?</t>
  </si>
  <si>
    <t>What is the differnce between scope and generability?</t>
  </si>
  <si>
    <t>effectiveness and precision are the same?</t>
  </si>
  <si>
    <t>Why is this efficiency? It does not match the cluster. The model repair does not look like belonging to this group.</t>
  </si>
  <si>
    <t xml:space="preserve">if developer is refered for code developer, then we have a missmatch. But in the paper it refers to developer as modeller. </t>
  </si>
  <si>
    <t>Why not software developer? What is the difference between the SW engineer and SW developer?</t>
  </si>
  <si>
    <t>Conflict resolution</t>
  </si>
  <si>
    <t xml:space="preserve">I agree. I will move this to the "Software developer" cluster and adapt the cluster description to fit with this roles that are involved in software-development-related tasks </t>
  </si>
  <si>
    <t xml:space="preserve">Agree, this is a mistake on the cluster keyword we used in the paper. </t>
  </si>
  <si>
    <t xml:space="preserve">The metric they are using is "Latency time." Time is a measurement of efficiency. This is why we cluster here. </t>
  </si>
  <si>
    <t>Decision after conflict</t>
  </si>
  <si>
    <t>Accept</t>
  </si>
  <si>
    <t>Discuss</t>
  </si>
  <si>
    <t xml:space="preserve">I agree, the explanation of the cluster and the paper do not match properly. In the paper,  authors state that the only way their approach is useful would be if the team decide to invest resources on maintininig two type of models. Also, this requires to add additional tasks such as manual traceability, increasing the effort. I will adapt the cluster definition and explanation to include this kind of limitations. Because, now, the explanation of the cluster seems to be only effort on modelling, but also should include increasing the effort on maintaining the generated models for example (that is the case of this paper). 
BTW. Is not an scalability limitation, since in the paper authors state "This paper
contributed a scalable and efficient approach to the correct refinement of class models." </t>
  </si>
  <si>
    <t>Solution</t>
  </si>
  <si>
    <t>This paper aims to create models from existing code artifacts.  From the cluster point of view, it would fit on the "implementing model instances" type. In the paper, they do not specify a concrete MDE tool since their "technique" is for arbitrary tools that can be handled by a concept they introduce named "concernification" on the MDE practitioner side. As a result, they aim to generate a set of models that can be connected to an API and consume existing code snippets. From the paper: "The idea put forward in this paper is to create a concern interface for an existing code artifact so that it can be (re)used in the context of MDE. "</t>
  </si>
  <si>
    <t>I agree. This naming is wrong. I will change it to "adaptable" IDE</t>
  </si>
  <si>
    <t xml:space="preserve">I agree, I think the keywording for the cluster is confussing. I would find a word that express better what we mean as "testing tools." Probably a better naming would be "model testing/validation tools" since authors create tools to check if the models are consistent, correct, valid, etc. </t>
  </si>
  <si>
    <r>
      <t xml:space="preserve">Approaches and techniques are not in the same bag. Actually, the word "approach" is widely used among the primary studies since is extremely generic. If we check the deffinition of "approach" could be anything: "a way of considering or doing something."  That is why rely on the wording authors use to describe their solution in an especific way. In this case, authors use "technique" to refer to their "approach" : "We belive that more effective and complementary approach to improve modelling editors' usability is to employ user-centric </t>
    </r>
    <r>
      <rPr>
        <b/>
        <sz val="11"/>
        <color theme="1"/>
        <rFont val="Calibri"/>
        <family val="2"/>
        <scheme val="minor"/>
      </rPr>
      <t xml:space="preserve">techniques..." </t>
    </r>
  </si>
  <si>
    <t>Same reasoning as above.</t>
  </si>
  <si>
    <t xml:space="preserve">The paper propose a way to synthesize robotic application modelling in model-driven engineering tools using ongological semantics and reasoning. To do so, they introduce the application templates and placeholders. Therefore, this application templates and placeholders are considered a way to assist users to create models using a language (they call it axioms/templates for definigin requirements)  </t>
  </si>
  <si>
    <t xml:space="preserve">Yes, they refear them as modeller. </t>
  </si>
  <si>
    <t xml:space="preserve">I agree, I will change the keyword to fit better with the authors description. I will change it to "introduce manual tasks during modelling". </t>
  </si>
  <si>
    <t xml:space="preserve">Authors state their problem is not the effort that takes to learn a new language, but the language itself is not common. For example, if the language would be widely adopted in the business area, then this limitation would not exist even if using the common language requires effort. </t>
  </si>
  <si>
    <t xml:space="preserve">I agree, we need to create a better understanding on how to differentiate both clusters. For the sake of clarification: socope means about the lack of features. This features could be specifici (not general) but the authors state they didn't implement such features or they are future work. On the other hand, generability means that the authors implement a feature but the feature is not general enough to be useful. For example, if the limitation is the approach have no search bar for easing solution searching that would be a scope limitation. But, if the paper is about the search bar and the authors state that they have a search bar but for specific domains and that limits the amount of thata they can process, then it would be a generabilty limitation. </t>
  </si>
  <si>
    <r>
      <t>Performance (</t>
    </r>
    <r>
      <rPr>
        <sz val="11"/>
        <rFont val="Calibri"/>
        <family val="2"/>
        <scheme val="minor"/>
      </rPr>
      <t>precision</t>
    </r>
    <r>
      <rPr>
        <sz val="11"/>
        <color theme="1"/>
        <rFont val="Calibri"/>
        <family val="2"/>
        <scheme val="minor"/>
      </rPr>
      <t xml:space="preserve"> on classification)</t>
    </r>
  </si>
  <si>
    <t>Triangulation</t>
  </si>
  <si>
    <t>After discussion</t>
  </si>
  <si>
    <t>N</t>
  </si>
  <si>
    <t>Change</t>
  </si>
  <si>
    <t>First review</t>
  </si>
  <si>
    <t>p0</t>
  </si>
  <si>
    <t>pe</t>
  </si>
  <si>
    <t>k</t>
  </si>
  <si>
    <t>p0 = agree / N</t>
  </si>
  <si>
    <t>pe = AcceptA/N * AcceptB/N + ChangeA/N * ChangeB/N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</si>
</sst>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3">
    <xf numFmtId="0" fontId="0" fillId="0" borderId="0"/>
    <xf numFmtId="0" fontId="1" fillId="0" borderId="0" applyNumberFormat="0" applyFill="0" applyBorder="0" applyAlignment="0" applyProtection="0"/>
    <xf numFmtId="9" fontId="4" fillId="0" borderId="0" applyFont="0" applyFill="0" applyBorder="0" applyAlignment="0" applyProtection="0"/>
  </cellStyleXfs>
  <cellXfs count="28">
    <xf numFmtId="0" fontId="0" fillId="0" borderId="0" xfId="0"/>
    <xf numFmtId="0" fontId="1" fillId="0" borderId="0" xfId="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vertical="center"/>
    </xf>
    <xf numFmtId="0" fontId="0" fillId="0" borderId="3" xfId="0" applyBorder="1" applyAlignment="1">
      <alignment horizontal="left" vertical="center"/>
    </xf>
    <xf numFmtId="0" fontId="0" fillId="0" borderId="0" xfId="0" applyAlignment="1">
      <alignment horizontal="left" vertical="center"/>
    </xf>
    <xf numFmtId="0" fontId="1" fillId="0" borderId="0" xfId="1" applyBorder="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0" xfId="1" applyAlignment="1">
      <alignment vertical="center"/>
    </xf>
    <xf numFmtId="0" fontId="1" fillId="0" borderId="0" xfId="1" applyAlignment="1">
      <alignmen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3" xfId="0" applyBorder="1" applyAlignment="1">
      <alignment horizontal="left" vertical="center"/>
    </xf>
    <xf numFmtId="0" fontId="0" fillId="0" borderId="3"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left"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0" fontId="0" fillId="0" borderId="0" xfId="0" applyFill="1" applyAlignment="1">
      <alignment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vertical="center"/>
    </xf>
    <xf numFmtId="2" fontId="0" fillId="0" borderId="0" xfId="2" applyNumberFormat="1" applyFont="1" applyAlignment="1">
      <alignment horizontal="center" vertical="center"/>
    </xf>
    <xf numFmtId="0" fontId="0" fillId="3" borderId="0" xfId="0" applyFill="1" applyAlignment="1">
      <alignment horizontal="center" vertical="center"/>
    </xf>
    <xf numFmtId="164" fontId="0" fillId="3" borderId="0" xfId="2" applyNumberFormat="1" applyFont="1" applyFill="1" applyAlignment="1">
      <alignment horizontal="center" vertical="center"/>
    </xf>
  </cellXfs>
  <cellStyles count="3">
    <cellStyle name="Hyperlink" xfId="1"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209550</xdr:colOff>
      <xdr:row>4</xdr:row>
      <xdr:rowOff>152400</xdr:rowOff>
    </xdr:from>
    <xdr:to>
      <xdr:col>9</xdr:col>
      <xdr:colOff>493905</xdr:colOff>
      <xdr:row>10</xdr:row>
      <xdr:rowOff>94514</xdr:rowOff>
    </xdr:to>
    <xdr:pic>
      <xdr:nvPicPr>
        <xdr:cNvPr id="2" name="Picture 1">
          <a:extLst>
            <a:ext uri="{FF2B5EF4-FFF2-40B4-BE49-F238E27FC236}">
              <a16:creationId xmlns:a16="http://schemas.microsoft.com/office/drawing/2014/main" id="{3E0FFB75-58C2-440F-A096-682822A0C89E}"/>
            </a:ext>
          </a:extLst>
        </xdr:cNvPr>
        <xdr:cNvPicPr>
          <a:picLocks noChangeAspect="1"/>
        </xdr:cNvPicPr>
      </xdr:nvPicPr>
      <xdr:blipFill>
        <a:blip xmlns:r="http://schemas.openxmlformats.org/officeDocument/2006/relationships" r:embed="rId1"/>
        <a:stretch>
          <a:fillRect/>
        </a:stretch>
      </xdr:blipFill>
      <xdr:spPr>
        <a:xfrm>
          <a:off x="4171950" y="876300"/>
          <a:ext cx="2198880" cy="10279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abstract/document/4815278" TargetMode="External"/><Relationship Id="rId18" Type="http://schemas.openxmlformats.org/officeDocument/2006/relationships/hyperlink" Target="https://www.sciencedirect.com/science/article/pii/S1477842417300118" TargetMode="External"/><Relationship Id="rId26" Type="http://schemas.openxmlformats.org/officeDocument/2006/relationships/hyperlink" Target="https://www.semanticscholar.org/paper/Formal-Verification-of-Consistency-in-Model-Driven-Ilic-Troubitsyna/d46eaf1e7d1da824621a8ad406ae5529253aa439" TargetMode="External"/><Relationship Id="rId39" Type="http://schemas.openxmlformats.org/officeDocument/2006/relationships/hyperlink" Target="https://link.springer.com/chapter/10.1007/978-3-642-23765-2_41" TargetMode="External"/><Relationship Id="rId21" Type="http://schemas.openxmlformats.org/officeDocument/2006/relationships/hyperlink" Target="https://www.emerald.com/insight/content/doi/10.1108/14637151111166178/full/html" TargetMode="External"/><Relationship Id="rId34" Type="http://schemas.openxmlformats.org/officeDocument/2006/relationships/hyperlink" Target="https://ieeexplore.ieee.org/document/5475055" TargetMode="External"/><Relationship Id="rId42" Type="http://schemas.openxmlformats.org/officeDocument/2006/relationships/hyperlink" Target="http://softlang.uni-koblenz.de/exe17/paper.pdf" TargetMode="External"/><Relationship Id="rId7" Type="http://schemas.openxmlformats.org/officeDocument/2006/relationships/hyperlink" Target="https://link.springer.com/article/10.1007/s10009-014-0364-8" TargetMode="External"/><Relationship Id="rId2" Type="http://schemas.openxmlformats.org/officeDocument/2006/relationships/hyperlink" Target="https://link.springer.com/chapter/10.1007/978-3-642-16145-2_14" TargetMode="External"/><Relationship Id="rId16" Type="http://schemas.openxmlformats.org/officeDocument/2006/relationships/hyperlink" Target="https://dl.acm.org/doi/abs/10.1145/3419017" TargetMode="External"/><Relationship Id="rId20" Type="http://schemas.openxmlformats.org/officeDocument/2006/relationships/hyperlink" Target="https://ieeexplore.ieee.org/abstract/document/9529849" TargetMode="External"/><Relationship Id="rId29" Type="http://schemas.openxmlformats.org/officeDocument/2006/relationships/hyperlink" Target="https://oatao.univ-toulouse.fr/22259/" TargetMode="External"/><Relationship Id="rId41" Type="http://schemas.openxmlformats.org/officeDocument/2006/relationships/hyperlink" Target="https://ieeexplore.ieee.org/document/6601300" TargetMode="External"/><Relationship Id="rId1" Type="http://schemas.openxmlformats.org/officeDocument/2006/relationships/hyperlink" Target="https://ieeexplore.ieee.org/abstract/document/8904780/" TargetMode="External"/><Relationship Id="rId6" Type="http://schemas.openxmlformats.org/officeDocument/2006/relationships/hyperlink" Target="https://ieeexplore.ieee.org/abstract/document/7294689" TargetMode="External"/><Relationship Id="rId11" Type="http://schemas.openxmlformats.org/officeDocument/2006/relationships/hyperlink" Target="https://ieeexplore.ieee.org/abstract/document/7338259" TargetMode="External"/><Relationship Id="rId24" Type="http://schemas.openxmlformats.org/officeDocument/2006/relationships/hyperlink" Target="https://dl.acm.org/doi/abs/10.1145/512035.512066" TargetMode="External"/><Relationship Id="rId32" Type="http://schemas.openxmlformats.org/officeDocument/2006/relationships/hyperlink" Target="https://dl.acm.org/doi/abs/10.1145/1982185.1982500" TargetMode="External"/><Relationship Id="rId37" Type="http://schemas.openxmlformats.org/officeDocument/2006/relationships/hyperlink" Target="https://ieeexplore.ieee.org/document/1357809" TargetMode="External"/><Relationship Id="rId40" Type="http://schemas.openxmlformats.org/officeDocument/2006/relationships/hyperlink" Target="https://ieeexplore.ieee.org/abstract/document/9520285" TargetMode="External"/><Relationship Id="rId5" Type="http://schemas.openxmlformats.org/officeDocument/2006/relationships/hyperlink" Target="https://dl.acm.org/doi/abs/10.1145/2494603.2480332" TargetMode="External"/><Relationship Id="rId15" Type="http://schemas.openxmlformats.org/officeDocument/2006/relationships/hyperlink" Target="https://link.springer.com/chapter/10.1007/11787044_9" TargetMode="External"/><Relationship Id="rId23" Type="http://schemas.openxmlformats.org/officeDocument/2006/relationships/hyperlink" Target="https://ieeexplore.ieee.org/document/7845070" TargetMode="External"/><Relationship Id="rId28" Type="http://schemas.openxmlformats.org/officeDocument/2006/relationships/hyperlink" Target="https://link.springer.com/chapter/10.1007/978-3-642-21530-8_23" TargetMode="External"/><Relationship Id="rId36" Type="http://schemas.openxmlformats.org/officeDocument/2006/relationships/hyperlink" Target="https://link.springer.com/chapter/10.1007/978-3-642-41533-3_2" TargetMode="External"/><Relationship Id="rId10" Type="http://schemas.openxmlformats.org/officeDocument/2006/relationships/hyperlink" Target="https://ieeexplore.ieee.org/abstract/document/8906900" TargetMode="External"/><Relationship Id="rId19" Type="http://schemas.openxmlformats.org/officeDocument/2006/relationships/hyperlink" Target="https://link.springer.com/chapter/10.1007/978-3-030-11030-7_7" TargetMode="External"/><Relationship Id="rId31" Type="http://schemas.openxmlformats.org/officeDocument/2006/relationships/hyperlink" Target="https://link.springer.com/chapter/10.1007/978-3-540-79488-2_10" TargetMode="External"/><Relationship Id="rId44" Type="http://schemas.openxmlformats.org/officeDocument/2006/relationships/hyperlink" Target="https://pdfs.semanticscholar.org/a435/8949979d456916b009538a2de14576ceb8bb.pdf" TargetMode="External"/><Relationship Id="rId4" Type="http://schemas.openxmlformats.org/officeDocument/2006/relationships/hyperlink" Target="https://ieeexplore.ieee.org/abstract/document/6100050" TargetMode="External"/><Relationship Id="rId9" Type="http://schemas.openxmlformats.org/officeDocument/2006/relationships/hyperlink" Target="https://link.springer.com/chapter/10.1007/978-3-540-85758-7_9" TargetMode="External"/><Relationship Id="rId14" Type="http://schemas.openxmlformats.org/officeDocument/2006/relationships/hyperlink" Target="https://ieeexplore.ieee.org/abstract/document/5358791" TargetMode="External"/><Relationship Id="rId22" Type="http://schemas.openxmlformats.org/officeDocument/2006/relationships/hyperlink" Target="https://ieeexplore.ieee.org/abstract/document/8960313" TargetMode="External"/><Relationship Id="rId27" Type="http://schemas.openxmlformats.org/officeDocument/2006/relationships/hyperlink" Target="https://ieeexplore.ieee.org/abstract/document/5175885" TargetMode="External"/><Relationship Id="rId30" Type="http://schemas.openxmlformats.org/officeDocument/2006/relationships/hyperlink" Target="https://link.springer.com/article/10.1007/s10458-010-9163-0" TargetMode="External"/><Relationship Id="rId35" Type="http://schemas.openxmlformats.org/officeDocument/2006/relationships/hyperlink" Target="https://www.sciencedirect.com/science/article/pii/S0164121210001536" TargetMode="External"/><Relationship Id="rId43" Type="http://schemas.openxmlformats.org/officeDocument/2006/relationships/hyperlink" Target="https://link.springer.com/chapter/10.1007/978-3-540-45221-8_15" TargetMode="External"/><Relationship Id="rId8" Type="http://schemas.openxmlformats.org/officeDocument/2006/relationships/hyperlink" Target="https://iopscience.iop.org/article/10.1088/1742-6596/933/1/012008/meta" TargetMode="External"/><Relationship Id="rId3" Type="http://schemas.openxmlformats.org/officeDocument/2006/relationships/hyperlink" Target="https://ieeexplore.ieee.org/document/6405342" TargetMode="External"/><Relationship Id="rId12" Type="http://schemas.openxmlformats.org/officeDocument/2006/relationships/hyperlink" Target="https://dl.gi.de/items/c05a13f6-2b80-4471-9a7a-1acf67b970c3" TargetMode="External"/><Relationship Id="rId17" Type="http://schemas.openxmlformats.org/officeDocument/2006/relationships/hyperlink" Target="https://dl.acm.org/doi/abs/10.1145/3183440.3183498" TargetMode="External"/><Relationship Id="rId25" Type="http://schemas.openxmlformats.org/officeDocument/2006/relationships/hyperlink" Target="https://link.springer.com/chapter/10.1007/978-3-642-13094-6_28" TargetMode="External"/><Relationship Id="rId33" Type="http://schemas.openxmlformats.org/officeDocument/2006/relationships/hyperlink" Target="https://ceur-ws.org/Vol-1331/proceedings.pdf" TargetMode="External"/><Relationship Id="rId38" Type="http://schemas.openxmlformats.org/officeDocument/2006/relationships/hyperlink" Target="https://link.springer.com/chapter/10.1007/978-3-030-11030-7_11"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ieeexplore.ieee.org/abstract/document/4815278" TargetMode="External"/><Relationship Id="rId18" Type="http://schemas.openxmlformats.org/officeDocument/2006/relationships/hyperlink" Target="https://www.sciencedirect.com/science/article/pii/S1477842417300118" TargetMode="External"/><Relationship Id="rId26" Type="http://schemas.openxmlformats.org/officeDocument/2006/relationships/hyperlink" Target="https://www.semanticscholar.org/paper/Formal-Verification-of-Consistency-in-Model-Driven-Ilic-Troubitsyna/d46eaf1e7d1da824621a8ad406ae5529253aa439" TargetMode="External"/><Relationship Id="rId39" Type="http://schemas.openxmlformats.org/officeDocument/2006/relationships/hyperlink" Target="https://link.springer.com/chapter/10.1007/978-3-642-23765-2_41" TargetMode="External"/><Relationship Id="rId21" Type="http://schemas.openxmlformats.org/officeDocument/2006/relationships/hyperlink" Target="https://www.emerald.com/insight/content/doi/10.1108/14637151111166178/full/html" TargetMode="External"/><Relationship Id="rId34" Type="http://schemas.openxmlformats.org/officeDocument/2006/relationships/hyperlink" Target="https://ieeexplore.ieee.org/document/5475055" TargetMode="External"/><Relationship Id="rId42" Type="http://schemas.openxmlformats.org/officeDocument/2006/relationships/hyperlink" Target="http://softlang.uni-koblenz.de/exe17/paper.pdf" TargetMode="External"/><Relationship Id="rId7" Type="http://schemas.openxmlformats.org/officeDocument/2006/relationships/hyperlink" Target="https://link.springer.com/article/10.1007/s10009-014-0364-8" TargetMode="External"/><Relationship Id="rId2" Type="http://schemas.openxmlformats.org/officeDocument/2006/relationships/hyperlink" Target="https://link.springer.com/chapter/10.1007/978-3-642-16145-2_14" TargetMode="External"/><Relationship Id="rId16" Type="http://schemas.openxmlformats.org/officeDocument/2006/relationships/hyperlink" Target="https://dl.acm.org/doi/abs/10.1145/3419017" TargetMode="External"/><Relationship Id="rId29" Type="http://schemas.openxmlformats.org/officeDocument/2006/relationships/hyperlink" Target="https://oatao.univ-toulouse.fr/22259/" TargetMode="External"/><Relationship Id="rId1" Type="http://schemas.openxmlformats.org/officeDocument/2006/relationships/hyperlink" Target="https://ieeexplore.ieee.org/abstract/document/8904780/" TargetMode="External"/><Relationship Id="rId6" Type="http://schemas.openxmlformats.org/officeDocument/2006/relationships/hyperlink" Target="https://ieeexplore.ieee.org/abstract/document/7294689" TargetMode="External"/><Relationship Id="rId11" Type="http://schemas.openxmlformats.org/officeDocument/2006/relationships/hyperlink" Target="https://ieeexplore.ieee.org/abstract/document/7338259" TargetMode="External"/><Relationship Id="rId24" Type="http://schemas.openxmlformats.org/officeDocument/2006/relationships/hyperlink" Target="https://dl.acm.org/doi/abs/10.1145/512035.512066" TargetMode="External"/><Relationship Id="rId32" Type="http://schemas.openxmlformats.org/officeDocument/2006/relationships/hyperlink" Target="https://dl.acm.org/doi/abs/10.1145/1982185.1982500" TargetMode="External"/><Relationship Id="rId37" Type="http://schemas.openxmlformats.org/officeDocument/2006/relationships/hyperlink" Target="https://ieeexplore.ieee.org/document/1357809" TargetMode="External"/><Relationship Id="rId40" Type="http://schemas.openxmlformats.org/officeDocument/2006/relationships/hyperlink" Target="https://ieeexplore.ieee.org/abstract/document/9520285" TargetMode="External"/><Relationship Id="rId45" Type="http://schemas.openxmlformats.org/officeDocument/2006/relationships/printerSettings" Target="../printerSettings/printerSettings1.bin"/><Relationship Id="rId5" Type="http://schemas.openxmlformats.org/officeDocument/2006/relationships/hyperlink" Target="https://dl.acm.org/doi/abs/10.1145/2494603.2480332" TargetMode="External"/><Relationship Id="rId15" Type="http://schemas.openxmlformats.org/officeDocument/2006/relationships/hyperlink" Target="https://link.springer.com/chapter/10.1007/11787044_9" TargetMode="External"/><Relationship Id="rId23" Type="http://schemas.openxmlformats.org/officeDocument/2006/relationships/hyperlink" Target="https://ieeexplore.ieee.org/document/7845070" TargetMode="External"/><Relationship Id="rId28" Type="http://schemas.openxmlformats.org/officeDocument/2006/relationships/hyperlink" Target="https://link.springer.com/chapter/10.1007/978-3-642-21530-8_23" TargetMode="External"/><Relationship Id="rId36" Type="http://schemas.openxmlformats.org/officeDocument/2006/relationships/hyperlink" Target="https://link.springer.com/chapter/10.1007/978-3-642-41533-3_2" TargetMode="External"/><Relationship Id="rId10" Type="http://schemas.openxmlformats.org/officeDocument/2006/relationships/hyperlink" Target="https://ieeexplore.ieee.org/abstract/document/8906900" TargetMode="External"/><Relationship Id="rId19" Type="http://schemas.openxmlformats.org/officeDocument/2006/relationships/hyperlink" Target="https://link.springer.com/chapter/10.1007/978-3-030-11030-7_7" TargetMode="External"/><Relationship Id="rId31" Type="http://schemas.openxmlformats.org/officeDocument/2006/relationships/hyperlink" Target="https://link.springer.com/chapter/10.1007/978-3-540-79488-2_10" TargetMode="External"/><Relationship Id="rId44" Type="http://schemas.openxmlformats.org/officeDocument/2006/relationships/hyperlink" Target="https://pdfs.semanticscholar.org/a435/8949979d456916b009538a2de14576ceb8bb.pdf" TargetMode="External"/><Relationship Id="rId4" Type="http://schemas.openxmlformats.org/officeDocument/2006/relationships/hyperlink" Target="https://ieeexplore.ieee.org/abstract/document/6100050" TargetMode="External"/><Relationship Id="rId9" Type="http://schemas.openxmlformats.org/officeDocument/2006/relationships/hyperlink" Target="https://link.springer.com/chapter/10.1007/978-3-540-85758-7_9" TargetMode="External"/><Relationship Id="rId14" Type="http://schemas.openxmlformats.org/officeDocument/2006/relationships/hyperlink" Target="https://ieeexplore.ieee.org/abstract/document/5358791" TargetMode="External"/><Relationship Id="rId22" Type="http://schemas.openxmlformats.org/officeDocument/2006/relationships/hyperlink" Target="https://ieeexplore.ieee.org/abstract/document/8960313" TargetMode="External"/><Relationship Id="rId27" Type="http://schemas.openxmlformats.org/officeDocument/2006/relationships/hyperlink" Target="https://ieeexplore.ieee.org/abstract/document/5175885" TargetMode="External"/><Relationship Id="rId30" Type="http://schemas.openxmlformats.org/officeDocument/2006/relationships/hyperlink" Target="https://link.springer.com/article/10.1007/s10458-010-9163-0" TargetMode="External"/><Relationship Id="rId35" Type="http://schemas.openxmlformats.org/officeDocument/2006/relationships/hyperlink" Target="https://www.sciencedirect.com/science/article/pii/S0164121210001536" TargetMode="External"/><Relationship Id="rId43" Type="http://schemas.openxmlformats.org/officeDocument/2006/relationships/hyperlink" Target="https://link.springer.com/chapter/10.1007/978-3-540-45221-8_15" TargetMode="External"/><Relationship Id="rId8" Type="http://schemas.openxmlformats.org/officeDocument/2006/relationships/hyperlink" Target="https://iopscience.iop.org/article/10.1088/1742-6596/933/1/012008/meta" TargetMode="External"/><Relationship Id="rId3" Type="http://schemas.openxmlformats.org/officeDocument/2006/relationships/hyperlink" Target="https://ieeexplore.ieee.org/document/6405342" TargetMode="External"/><Relationship Id="rId12" Type="http://schemas.openxmlformats.org/officeDocument/2006/relationships/hyperlink" Target="https://dl.gi.de/items/c05a13f6-2b80-4471-9a7a-1acf67b970c3" TargetMode="External"/><Relationship Id="rId17" Type="http://schemas.openxmlformats.org/officeDocument/2006/relationships/hyperlink" Target="https://dl.acm.org/doi/abs/10.1145/3183440.3183498" TargetMode="External"/><Relationship Id="rId25" Type="http://schemas.openxmlformats.org/officeDocument/2006/relationships/hyperlink" Target="https://link.springer.com/chapter/10.1007/978-3-642-13094-6_28" TargetMode="External"/><Relationship Id="rId33" Type="http://schemas.openxmlformats.org/officeDocument/2006/relationships/hyperlink" Target="https://ceur-ws.org/Vol-1331/proceedings.pdf" TargetMode="External"/><Relationship Id="rId38" Type="http://schemas.openxmlformats.org/officeDocument/2006/relationships/hyperlink" Target="https://link.springer.com/chapter/10.1007/978-3-030-11030-7_11" TargetMode="External"/><Relationship Id="rId20" Type="http://schemas.openxmlformats.org/officeDocument/2006/relationships/hyperlink" Target="https://ieeexplore.ieee.org/abstract/document/9529849" TargetMode="External"/><Relationship Id="rId41" Type="http://schemas.openxmlformats.org/officeDocument/2006/relationships/hyperlink" Target="https://ieeexplore.ieee.org/document/6601300"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l.acm.org/doi/abs/10.1145/3419017" TargetMode="External"/><Relationship Id="rId18" Type="http://schemas.openxmlformats.org/officeDocument/2006/relationships/hyperlink" Target="https://dl.gi.de/items/c05a13f6-2b80-4471-9a7a-1acf67b970c3" TargetMode="External"/><Relationship Id="rId26" Type="http://schemas.openxmlformats.org/officeDocument/2006/relationships/hyperlink" Target="https://oatao.univ-toulouse.fr/22259/" TargetMode="External"/><Relationship Id="rId39" Type="http://schemas.openxmlformats.org/officeDocument/2006/relationships/hyperlink" Target="https://dl.acm.org/doi/abs/10.1145/2494603.2480332" TargetMode="External"/><Relationship Id="rId21" Type="http://schemas.openxmlformats.org/officeDocument/2006/relationships/hyperlink" Target="https://www.sciencedirect.com/science/article/pii/S1477842417300118" TargetMode="External"/><Relationship Id="rId34" Type="http://schemas.openxmlformats.org/officeDocument/2006/relationships/hyperlink" Target="https://link.springer.com/chapter/10.1007/978-3-030-11030-7_7" TargetMode="External"/><Relationship Id="rId42" Type="http://schemas.openxmlformats.org/officeDocument/2006/relationships/printerSettings" Target="../printerSettings/printerSettings2.bin"/><Relationship Id="rId7" Type="http://schemas.openxmlformats.org/officeDocument/2006/relationships/hyperlink" Target="https://link.springer.com/chapter/10.1007/978-3-540-85758-7_9" TargetMode="External"/><Relationship Id="rId2" Type="http://schemas.openxmlformats.org/officeDocument/2006/relationships/hyperlink" Target="https://dl.acm.org/doi/abs/10.1145/1982185.1982500" TargetMode="External"/><Relationship Id="rId16" Type="http://schemas.openxmlformats.org/officeDocument/2006/relationships/hyperlink" Target="https://ieeexplore.ieee.org/document/7845070" TargetMode="External"/><Relationship Id="rId20" Type="http://schemas.openxmlformats.org/officeDocument/2006/relationships/hyperlink" Target="https://www.sciencedirect.com/science/article/pii/S0164121210001536" TargetMode="External"/><Relationship Id="rId29" Type="http://schemas.openxmlformats.org/officeDocument/2006/relationships/hyperlink" Target="https://link.springer.com/chapter/10.1007/978-3-030-11030-7_11" TargetMode="External"/><Relationship Id="rId41" Type="http://schemas.openxmlformats.org/officeDocument/2006/relationships/hyperlink" Target="https://link.springer.com/article/10.1007/s10009-014-0364-8" TargetMode="External"/><Relationship Id="rId1" Type="http://schemas.openxmlformats.org/officeDocument/2006/relationships/hyperlink" Target="https://ieeexplore.ieee.org/abstract/document/4815278" TargetMode="External"/><Relationship Id="rId6" Type="http://schemas.openxmlformats.org/officeDocument/2006/relationships/hyperlink" Target="https://ieeexplore.ieee.org/document/6405342" TargetMode="External"/><Relationship Id="rId11" Type="http://schemas.openxmlformats.org/officeDocument/2006/relationships/hyperlink" Target="https://www.emerald.com/insight/content/doi/10.1108/14637151111166178/full/html" TargetMode="External"/><Relationship Id="rId24" Type="http://schemas.openxmlformats.org/officeDocument/2006/relationships/hyperlink" Target="https://ieeexplore.ieee.org/abstract/document/6100050" TargetMode="External"/><Relationship Id="rId32" Type="http://schemas.openxmlformats.org/officeDocument/2006/relationships/hyperlink" Target="https://ieeexplore.ieee.org/abstract/document/7338259" TargetMode="External"/><Relationship Id="rId37" Type="http://schemas.openxmlformats.org/officeDocument/2006/relationships/hyperlink" Target="https://link.springer.com/chapter/10.1007/978-3-642-13094-6_28" TargetMode="External"/><Relationship Id="rId40" Type="http://schemas.openxmlformats.org/officeDocument/2006/relationships/hyperlink" Target="https://link.springer.com/chapter/10.1007/978-3-642-21530-8_23" TargetMode="External"/><Relationship Id="rId5" Type="http://schemas.openxmlformats.org/officeDocument/2006/relationships/hyperlink" Target="https://dl.acm.org/doi/abs/10.1145/3183440.3183498" TargetMode="External"/><Relationship Id="rId15" Type="http://schemas.openxmlformats.org/officeDocument/2006/relationships/hyperlink" Target="https://ieeexplore.ieee.org/abstract/document/8960313" TargetMode="External"/><Relationship Id="rId23" Type="http://schemas.openxmlformats.org/officeDocument/2006/relationships/hyperlink" Target="https://link.springer.com/chapter/10.1007/978-3-642-41533-3_2" TargetMode="External"/><Relationship Id="rId28" Type="http://schemas.openxmlformats.org/officeDocument/2006/relationships/hyperlink" Target="https://ieeexplore.ieee.org/abstract/document/9529849" TargetMode="External"/><Relationship Id="rId36" Type="http://schemas.openxmlformats.org/officeDocument/2006/relationships/hyperlink" Target="https://pdfs.semanticscholar.org/a435/8949979d456916b009538a2de14576ceb8bb.pdf" TargetMode="External"/><Relationship Id="rId10" Type="http://schemas.openxmlformats.org/officeDocument/2006/relationships/hyperlink" Target="https://link.springer.com/chapter/10.1007/978-3-540-79488-2_10" TargetMode="External"/><Relationship Id="rId19" Type="http://schemas.openxmlformats.org/officeDocument/2006/relationships/hyperlink" Target="https://dl.acm.org/doi/abs/10.1145/512035.512066" TargetMode="External"/><Relationship Id="rId31" Type="http://schemas.openxmlformats.org/officeDocument/2006/relationships/hyperlink" Target="https://ieeexplore.ieee.org/document/5475055" TargetMode="External"/><Relationship Id="rId4" Type="http://schemas.openxmlformats.org/officeDocument/2006/relationships/hyperlink" Target="https://ieeexplore.ieee.org/abstract/document/9520285" TargetMode="External"/><Relationship Id="rId9" Type="http://schemas.openxmlformats.org/officeDocument/2006/relationships/hyperlink" Target="https://ieeexplore.ieee.org/document/6601300" TargetMode="External"/><Relationship Id="rId14" Type="http://schemas.openxmlformats.org/officeDocument/2006/relationships/hyperlink" Target="https://ieeexplore.ieee.org/abstract/document/5358791" TargetMode="External"/><Relationship Id="rId22" Type="http://schemas.openxmlformats.org/officeDocument/2006/relationships/hyperlink" Target="https://link.springer.com/chapter/10.1007/978-3-642-16145-2_14" TargetMode="External"/><Relationship Id="rId27" Type="http://schemas.openxmlformats.org/officeDocument/2006/relationships/hyperlink" Target="https://link.springer.com/chapter/10.1007/978-3-642-23765-2_41" TargetMode="External"/><Relationship Id="rId30" Type="http://schemas.openxmlformats.org/officeDocument/2006/relationships/hyperlink" Target="https://link.springer.com/chapter/10.1007/11787044_9" TargetMode="External"/><Relationship Id="rId35" Type="http://schemas.openxmlformats.org/officeDocument/2006/relationships/hyperlink" Target="https://ieeexplore.ieee.org/abstract/document/5175885" TargetMode="External"/><Relationship Id="rId8" Type="http://schemas.openxmlformats.org/officeDocument/2006/relationships/hyperlink" Target="https://ieeexplore.ieee.org/document/1357809" TargetMode="External"/><Relationship Id="rId3" Type="http://schemas.openxmlformats.org/officeDocument/2006/relationships/hyperlink" Target="https://link.springer.com/chapter/10.1007/978-3-540-45221-8_15" TargetMode="External"/><Relationship Id="rId12" Type="http://schemas.openxmlformats.org/officeDocument/2006/relationships/hyperlink" Target="https://ieeexplore.ieee.org/abstract/document/7294689" TargetMode="External"/><Relationship Id="rId17" Type="http://schemas.openxmlformats.org/officeDocument/2006/relationships/hyperlink" Target="https://www.semanticscholar.org/paper/Formal-Verification-of-Consistency-in-Model-Driven-Ilic-Troubitsyna/d46eaf1e7d1da824621a8ad406ae5529253aa439" TargetMode="External"/><Relationship Id="rId25" Type="http://schemas.openxmlformats.org/officeDocument/2006/relationships/hyperlink" Target="http://softlang.uni-koblenz.de/exe17/paper.pdf" TargetMode="External"/><Relationship Id="rId33" Type="http://schemas.openxmlformats.org/officeDocument/2006/relationships/hyperlink" Target="https://ceur-ws.org/Vol-1331/proceedings.pdf" TargetMode="External"/><Relationship Id="rId38" Type="http://schemas.openxmlformats.org/officeDocument/2006/relationships/hyperlink" Target="https://iopscience.iop.org/article/10.1088/1742-6596/933/1/012008/meta"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link.springer.com/chapter/10.1007/978-3-540-45221-8_15" TargetMode="External"/><Relationship Id="rId13" Type="http://schemas.openxmlformats.org/officeDocument/2006/relationships/hyperlink" Target="https://ieeexplore.ieee.org/abstract/document/7294689" TargetMode="External"/><Relationship Id="rId18" Type="http://schemas.openxmlformats.org/officeDocument/2006/relationships/hyperlink" Target="https://link.springer.com/article/10.1007/s10458-010-9163-0" TargetMode="External"/><Relationship Id="rId3" Type="http://schemas.openxmlformats.org/officeDocument/2006/relationships/hyperlink" Target="https://ieeexplore.ieee.org/abstract/document/4815278" TargetMode="External"/><Relationship Id="rId7" Type="http://schemas.openxmlformats.org/officeDocument/2006/relationships/hyperlink" Target="https://dl.gi.de/items/c05a13f6-2b80-4471-9a7a-1acf67b970c3" TargetMode="External"/><Relationship Id="rId12" Type="http://schemas.openxmlformats.org/officeDocument/2006/relationships/hyperlink" Target="https://pdfs.semanticscholar.org/a435/8949979d456916b009538a2de14576ceb8bb.pdf" TargetMode="External"/><Relationship Id="rId17" Type="http://schemas.openxmlformats.org/officeDocument/2006/relationships/hyperlink" Target="https://dl.acm.org/doi/abs/10.1145/512035.512066" TargetMode="External"/><Relationship Id="rId2" Type="http://schemas.openxmlformats.org/officeDocument/2006/relationships/hyperlink" Target="https://dl.acm.org/doi/abs/10.1145/3183440.3183498" TargetMode="External"/><Relationship Id="rId16" Type="http://schemas.openxmlformats.org/officeDocument/2006/relationships/hyperlink" Target="https://www.sciencedirect.com/science/article/pii/S0164121210001536" TargetMode="External"/><Relationship Id="rId1" Type="http://schemas.openxmlformats.org/officeDocument/2006/relationships/hyperlink" Target="https://ieeexplore.ieee.org/abstract/document/7338259" TargetMode="External"/><Relationship Id="rId6" Type="http://schemas.openxmlformats.org/officeDocument/2006/relationships/hyperlink" Target="https://link.springer.com/article/10.1007/s10009-014-0364-8" TargetMode="External"/><Relationship Id="rId11" Type="http://schemas.openxmlformats.org/officeDocument/2006/relationships/hyperlink" Target="https://www.emerald.com/insight/content/doi/10.1108/14637151111166178/full/html" TargetMode="External"/><Relationship Id="rId5" Type="http://schemas.openxmlformats.org/officeDocument/2006/relationships/hyperlink" Target="https://link.springer.com/chapter/10.1007/978-3-642-13094-6_28" TargetMode="External"/><Relationship Id="rId15" Type="http://schemas.openxmlformats.org/officeDocument/2006/relationships/hyperlink" Target="https://link.springer.com/chapter/10.1007/978-3-540-79488-2_10" TargetMode="External"/><Relationship Id="rId10" Type="http://schemas.openxmlformats.org/officeDocument/2006/relationships/hyperlink" Target="https://link.springer.com/chapter/10.1007/978-3-030-11030-7_7" TargetMode="External"/><Relationship Id="rId19" Type="http://schemas.openxmlformats.org/officeDocument/2006/relationships/printerSettings" Target="../printerSettings/printerSettings3.bin"/><Relationship Id="rId4" Type="http://schemas.openxmlformats.org/officeDocument/2006/relationships/hyperlink" Target="https://link.springer.com/chapter/10.1007/978-3-030-11030-7_11" TargetMode="External"/><Relationship Id="rId9" Type="http://schemas.openxmlformats.org/officeDocument/2006/relationships/hyperlink" Target="https://ieeexplore.ieee.org/abstract/document/5358791" TargetMode="External"/><Relationship Id="rId14" Type="http://schemas.openxmlformats.org/officeDocument/2006/relationships/hyperlink" Target="https://dl.acm.org/doi/abs/10.1145/3419017"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link.springer.com/chapter/10.1007/978-3-642-13094-6_28" TargetMode="External"/><Relationship Id="rId13" Type="http://schemas.openxmlformats.org/officeDocument/2006/relationships/hyperlink" Target="https://ieeexplore.ieee.org/document/5475055" TargetMode="External"/><Relationship Id="rId18" Type="http://schemas.openxmlformats.org/officeDocument/2006/relationships/hyperlink" Target="https://link.springer.com/article/10.1007/s10009-014-0364-8" TargetMode="External"/><Relationship Id="rId3" Type="http://schemas.openxmlformats.org/officeDocument/2006/relationships/hyperlink" Target="https://ieeexplore.ieee.org/abstract/document/8960313" TargetMode="External"/><Relationship Id="rId21" Type="http://schemas.openxmlformats.org/officeDocument/2006/relationships/hyperlink" Target="https://link.springer.com/chapter/10.1007/978-3-642-13094-6_28" TargetMode="External"/><Relationship Id="rId7" Type="http://schemas.openxmlformats.org/officeDocument/2006/relationships/hyperlink" Target="https://iopscience.iop.org/article/10.1088/1742-6596/933/1/012008/meta" TargetMode="External"/><Relationship Id="rId12" Type="http://schemas.openxmlformats.org/officeDocument/2006/relationships/hyperlink" Target="https://ieeexplore.ieee.org/abstract/document/8906900" TargetMode="External"/><Relationship Id="rId17" Type="http://schemas.openxmlformats.org/officeDocument/2006/relationships/hyperlink" Target="https://ieeexplore.ieee.org/abstract/document/6100050" TargetMode="External"/><Relationship Id="rId2" Type="http://schemas.openxmlformats.org/officeDocument/2006/relationships/hyperlink" Target="https://www.emerald.com/insight/content/doi/10.1108/14637151111166178/full/html" TargetMode="External"/><Relationship Id="rId16" Type="http://schemas.openxmlformats.org/officeDocument/2006/relationships/hyperlink" Target="https://link.springer.com/chapter/10.1007/978-3-642-41533-3_2" TargetMode="External"/><Relationship Id="rId20" Type="http://schemas.openxmlformats.org/officeDocument/2006/relationships/hyperlink" Target="https://ieeexplore.ieee.org/abstract/document/4815278" TargetMode="External"/><Relationship Id="rId1" Type="http://schemas.openxmlformats.org/officeDocument/2006/relationships/hyperlink" Target="https://ieeexplore.ieee.org/abstract/document/7294689" TargetMode="External"/><Relationship Id="rId6" Type="http://schemas.openxmlformats.org/officeDocument/2006/relationships/hyperlink" Target="https://ieeexplore.ieee.org/abstract/document/4815278" TargetMode="External"/><Relationship Id="rId11" Type="http://schemas.openxmlformats.org/officeDocument/2006/relationships/hyperlink" Target="https://link.springer.com/chapter/10.1007/978-3-642-16145-2_14" TargetMode="External"/><Relationship Id="rId24" Type="http://schemas.openxmlformats.org/officeDocument/2006/relationships/printerSettings" Target="../printerSettings/printerSettings4.bin"/><Relationship Id="rId5" Type="http://schemas.openxmlformats.org/officeDocument/2006/relationships/hyperlink" Target="https://ieeexplore.ieee.org/abstract/document/8906900" TargetMode="External"/><Relationship Id="rId15" Type="http://schemas.openxmlformats.org/officeDocument/2006/relationships/hyperlink" Target="https://dl.acm.org/doi/abs/10.1145/3419017" TargetMode="External"/><Relationship Id="rId23" Type="http://schemas.openxmlformats.org/officeDocument/2006/relationships/hyperlink" Target="https://link.springer.com/chapter/10.1007/978-3-540-85758-7_9" TargetMode="External"/><Relationship Id="rId10" Type="http://schemas.openxmlformats.org/officeDocument/2006/relationships/hyperlink" Target="https://ieeexplore.ieee.org/document/7845070" TargetMode="External"/><Relationship Id="rId19" Type="http://schemas.openxmlformats.org/officeDocument/2006/relationships/hyperlink" Target="https://link.springer.com/article/10.1007/s10458-010-9163-0" TargetMode="External"/><Relationship Id="rId4" Type="http://schemas.openxmlformats.org/officeDocument/2006/relationships/hyperlink" Target="https://dl.acm.org/doi/abs/10.1145/3419017" TargetMode="External"/><Relationship Id="rId9" Type="http://schemas.openxmlformats.org/officeDocument/2006/relationships/hyperlink" Target="https://ieeexplore.ieee.org/abstract/document/6100050" TargetMode="External"/><Relationship Id="rId14" Type="http://schemas.openxmlformats.org/officeDocument/2006/relationships/hyperlink" Target="https://ieeexplore.ieee.org/abstract/document/7294689" TargetMode="External"/><Relationship Id="rId22" Type="http://schemas.openxmlformats.org/officeDocument/2006/relationships/hyperlink" Target="https://ieeexplore.ieee.org/abstract/document/8960313"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emerald.com/insight/content/doi/10.1108/14637151111166178/full/html" TargetMode="External"/><Relationship Id="rId13" Type="http://schemas.openxmlformats.org/officeDocument/2006/relationships/hyperlink" Target="https://link.springer.com/chapter/10.1007/978-3-540-85758-7_9" TargetMode="External"/><Relationship Id="rId18" Type="http://schemas.openxmlformats.org/officeDocument/2006/relationships/hyperlink" Target="http://softlang.uni-koblenz.de/exe17/paper.pdf" TargetMode="External"/><Relationship Id="rId26" Type="http://schemas.openxmlformats.org/officeDocument/2006/relationships/hyperlink" Target="https://dl.acm.org/doi/abs/10.1145/2494603.2480332" TargetMode="External"/><Relationship Id="rId3" Type="http://schemas.openxmlformats.org/officeDocument/2006/relationships/hyperlink" Target="https://ieeexplore.ieee.org/abstract/document/8960313" TargetMode="External"/><Relationship Id="rId21" Type="http://schemas.openxmlformats.org/officeDocument/2006/relationships/hyperlink" Target="https://ceur-ws.org/Vol-1331/proceedings.pdf" TargetMode="External"/><Relationship Id="rId7" Type="http://schemas.openxmlformats.org/officeDocument/2006/relationships/hyperlink" Target="https://oatao.univ-toulouse.fr/22259/" TargetMode="External"/><Relationship Id="rId12" Type="http://schemas.openxmlformats.org/officeDocument/2006/relationships/hyperlink" Target="https://link.springer.com/chapter/10.1007/978-3-642-23765-2_41" TargetMode="External"/><Relationship Id="rId17" Type="http://schemas.openxmlformats.org/officeDocument/2006/relationships/hyperlink" Target="https://ieeexplore.ieee.org/abstract/document/7338259" TargetMode="External"/><Relationship Id="rId25" Type="http://schemas.openxmlformats.org/officeDocument/2006/relationships/hyperlink" Target="https://pdfs.semanticscholar.org/a435/8949979d456916b009538a2de14576ceb8bb.pdf" TargetMode="External"/><Relationship Id="rId2" Type="http://schemas.openxmlformats.org/officeDocument/2006/relationships/hyperlink" Target="https://ieeexplore.ieee.org/document/5475055" TargetMode="External"/><Relationship Id="rId16" Type="http://schemas.openxmlformats.org/officeDocument/2006/relationships/hyperlink" Target="https://dl.acm.org/doi/abs/10.1145/3419017" TargetMode="External"/><Relationship Id="rId20" Type="http://schemas.openxmlformats.org/officeDocument/2006/relationships/hyperlink" Target="https://link.springer.com/chapter/10.1007/978-3-540-45221-8_15" TargetMode="External"/><Relationship Id="rId29" Type="http://schemas.openxmlformats.org/officeDocument/2006/relationships/hyperlink" Target="https://ieeexplore.ieee.org/abstract/document/8906900" TargetMode="External"/><Relationship Id="rId1" Type="http://schemas.openxmlformats.org/officeDocument/2006/relationships/hyperlink" Target="https://link.springer.com/article/10.1007/s10458-010-9163-0" TargetMode="External"/><Relationship Id="rId6" Type="http://schemas.openxmlformats.org/officeDocument/2006/relationships/hyperlink" Target="https://link.springer.com/chapter/10.1007/978-3-030-11030-7_7" TargetMode="External"/><Relationship Id="rId11" Type="http://schemas.openxmlformats.org/officeDocument/2006/relationships/hyperlink" Target="https://link.springer.com/chapter/10.1007/978-3-642-16145-2_14" TargetMode="External"/><Relationship Id="rId24" Type="http://schemas.openxmlformats.org/officeDocument/2006/relationships/hyperlink" Target="https://dl.acm.org/doi/abs/10.1145/3183440.3183498" TargetMode="External"/><Relationship Id="rId5" Type="http://schemas.openxmlformats.org/officeDocument/2006/relationships/hyperlink" Target="https://link.springer.com/chapter/10.1007/978-3-030-11030-7_7" TargetMode="External"/><Relationship Id="rId15" Type="http://schemas.openxmlformats.org/officeDocument/2006/relationships/hyperlink" Target="https://link.springer.com/chapter/10.1007/978-3-642-13094-6_28" TargetMode="External"/><Relationship Id="rId23" Type="http://schemas.openxmlformats.org/officeDocument/2006/relationships/hyperlink" Target="https://iopscience.iop.org/article/10.1088/1742-6596/933/1/012008/meta" TargetMode="External"/><Relationship Id="rId28" Type="http://schemas.openxmlformats.org/officeDocument/2006/relationships/hyperlink" Target="https://ieeexplore.ieee.org/document/7845070" TargetMode="External"/><Relationship Id="rId10" Type="http://schemas.openxmlformats.org/officeDocument/2006/relationships/hyperlink" Target="https://ieeexplore.ieee.org/document/6405342" TargetMode="External"/><Relationship Id="rId19" Type="http://schemas.openxmlformats.org/officeDocument/2006/relationships/hyperlink" Target="https://dl.acm.org/doi/abs/10.1145/1982185.1982500" TargetMode="External"/><Relationship Id="rId4" Type="http://schemas.openxmlformats.org/officeDocument/2006/relationships/hyperlink" Target="https://link.springer.com/chapter/10.1007/978-3-030-11030-7_11" TargetMode="External"/><Relationship Id="rId9" Type="http://schemas.openxmlformats.org/officeDocument/2006/relationships/hyperlink" Target="https://link.springer.com/chapter/10.1007/978-3-642-21530-8_23" TargetMode="External"/><Relationship Id="rId14" Type="http://schemas.openxmlformats.org/officeDocument/2006/relationships/hyperlink" Target="https://www.sciencedirect.com/science/article/pii/S0164121210001536" TargetMode="External"/><Relationship Id="rId22" Type="http://schemas.openxmlformats.org/officeDocument/2006/relationships/hyperlink" Target="https://www.sciencedirect.com/science/article/pii/S1477842417300118" TargetMode="External"/><Relationship Id="rId27" Type="http://schemas.openxmlformats.org/officeDocument/2006/relationships/hyperlink" Target="https://ieeexplore.ieee.org/document/6601300" TargetMode="External"/><Relationship Id="rId30" Type="http://schemas.openxmlformats.org/officeDocument/2006/relationships/hyperlink" Target="https://link.springer.com/chapter/10.1007/978-3-540-79488-2_10"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19045-B055-4986-AAA7-849126090CD9}">
  <dimension ref="A1:B45"/>
  <sheetViews>
    <sheetView zoomScale="115" zoomScaleNormal="115" workbookViewId="0">
      <selection activeCell="A16" sqref="A16"/>
    </sheetView>
  </sheetViews>
  <sheetFormatPr defaultRowHeight="14.4" x14ac:dyDescent="0.55000000000000004"/>
  <cols>
    <col min="1" max="1" width="133.47265625" bestFit="1" customWidth="1"/>
    <col min="2" max="2" width="23" bestFit="1" customWidth="1"/>
  </cols>
  <sheetData>
    <row r="1" spans="1:2" x14ac:dyDescent="0.55000000000000004">
      <c r="A1" t="s">
        <v>0</v>
      </c>
      <c r="B1" t="s">
        <v>1</v>
      </c>
    </row>
    <row r="2" spans="1:2" x14ac:dyDescent="0.55000000000000004">
      <c r="A2" s="7" t="s">
        <v>2</v>
      </c>
      <c r="B2" t="s">
        <v>3</v>
      </c>
    </row>
    <row r="3" spans="1:2" x14ac:dyDescent="0.55000000000000004">
      <c r="A3" s="7" t="s">
        <v>4</v>
      </c>
      <c r="B3" t="s">
        <v>5</v>
      </c>
    </row>
    <row r="4" spans="1:2" x14ac:dyDescent="0.55000000000000004">
      <c r="A4" s="7" t="s">
        <v>6</v>
      </c>
      <c r="B4" t="s">
        <v>7</v>
      </c>
    </row>
    <row r="5" spans="1:2" x14ac:dyDescent="0.55000000000000004">
      <c r="A5" s="7" t="s">
        <v>8</v>
      </c>
      <c r="B5" t="s">
        <v>9</v>
      </c>
    </row>
    <row r="6" spans="1:2" x14ac:dyDescent="0.55000000000000004">
      <c r="A6" s="7" t="s">
        <v>10</v>
      </c>
      <c r="B6" t="s">
        <v>11</v>
      </c>
    </row>
    <row r="7" spans="1:2" x14ac:dyDescent="0.55000000000000004">
      <c r="A7" s="7" t="s">
        <v>12</v>
      </c>
      <c r="B7" t="s">
        <v>13</v>
      </c>
    </row>
    <row r="8" spans="1:2" x14ac:dyDescent="0.55000000000000004">
      <c r="A8" s="7" t="s">
        <v>14</v>
      </c>
      <c r="B8" t="s">
        <v>15</v>
      </c>
    </row>
    <row r="9" spans="1:2" x14ac:dyDescent="0.55000000000000004">
      <c r="A9" s="7" t="s">
        <v>16</v>
      </c>
      <c r="B9" t="s">
        <v>17</v>
      </c>
    </row>
    <row r="10" spans="1:2" x14ac:dyDescent="0.55000000000000004">
      <c r="A10" s="7" t="s">
        <v>18</v>
      </c>
      <c r="B10" t="s">
        <v>19</v>
      </c>
    </row>
    <row r="11" spans="1:2" x14ac:dyDescent="0.55000000000000004">
      <c r="A11" s="7" t="s">
        <v>20</v>
      </c>
      <c r="B11" t="s">
        <v>21</v>
      </c>
    </row>
    <row r="12" spans="1:2" x14ac:dyDescent="0.55000000000000004">
      <c r="A12" s="7" t="s">
        <v>22</v>
      </c>
      <c r="B12" t="s">
        <v>23</v>
      </c>
    </row>
    <row r="13" spans="1:2" x14ac:dyDescent="0.55000000000000004">
      <c r="A13" s="7" t="s">
        <v>24</v>
      </c>
      <c r="B13" t="s">
        <v>25</v>
      </c>
    </row>
    <row r="14" spans="1:2" x14ac:dyDescent="0.55000000000000004">
      <c r="A14" s="7" t="s">
        <v>26</v>
      </c>
      <c r="B14" t="s">
        <v>27</v>
      </c>
    </row>
    <row r="15" spans="1:2" x14ac:dyDescent="0.55000000000000004">
      <c r="A15" s="7" t="s">
        <v>28</v>
      </c>
      <c r="B15" t="s">
        <v>29</v>
      </c>
    </row>
    <row r="16" spans="1:2" x14ac:dyDescent="0.55000000000000004">
      <c r="A16" s="7" t="s">
        <v>30</v>
      </c>
      <c r="B16" t="s">
        <v>31</v>
      </c>
    </row>
    <row r="17" spans="1:2" x14ac:dyDescent="0.55000000000000004">
      <c r="A17" s="7" t="s">
        <v>32</v>
      </c>
      <c r="B17" t="s">
        <v>33</v>
      </c>
    </row>
    <row r="18" spans="1:2" x14ac:dyDescent="0.55000000000000004">
      <c r="A18" s="7" t="s">
        <v>34</v>
      </c>
      <c r="B18" t="s">
        <v>35</v>
      </c>
    </row>
    <row r="19" spans="1:2" x14ac:dyDescent="0.55000000000000004">
      <c r="A19" s="7" t="s">
        <v>36</v>
      </c>
      <c r="B19" t="s">
        <v>37</v>
      </c>
    </row>
    <row r="20" spans="1:2" x14ac:dyDescent="0.55000000000000004">
      <c r="A20" s="7" t="s">
        <v>38</v>
      </c>
      <c r="B20" t="s">
        <v>39</v>
      </c>
    </row>
    <row r="21" spans="1:2" x14ac:dyDescent="0.55000000000000004">
      <c r="A21" s="7" t="s">
        <v>40</v>
      </c>
      <c r="B21" t="s">
        <v>41</v>
      </c>
    </row>
    <row r="22" spans="1:2" x14ac:dyDescent="0.55000000000000004">
      <c r="A22" s="7" t="s">
        <v>42</v>
      </c>
      <c r="B22" t="s">
        <v>43</v>
      </c>
    </row>
    <row r="23" spans="1:2" x14ac:dyDescent="0.55000000000000004">
      <c r="A23" s="7" t="s">
        <v>44</v>
      </c>
      <c r="B23" t="s">
        <v>45</v>
      </c>
    </row>
    <row r="24" spans="1:2" x14ac:dyDescent="0.55000000000000004">
      <c r="A24" s="7" t="s">
        <v>46</v>
      </c>
      <c r="B24" t="s">
        <v>47</v>
      </c>
    </row>
    <row r="25" spans="1:2" x14ac:dyDescent="0.55000000000000004">
      <c r="A25" s="7" t="s">
        <v>48</v>
      </c>
      <c r="B25" t="s">
        <v>49</v>
      </c>
    </row>
    <row r="26" spans="1:2" x14ac:dyDescent="0.55000000000000004">
      <c r="A26" s="7" t="s">
        <v>50</v>
      </c>
      <c r="B26" t="s">
        <v>51</v>
      </c>
    </row>
    <row r="27" spans="1:2" x14ac:dyDescent="0.55000000000000004">
      <c r="A27" s="7" t="s">
        <v>52</v>
      </c>
      <c r="B27" t="s">
        <v>53</v>
      </c>
    </row>
    <row r="28" spans="1:2" x14ac:dyDescent="0.55000000000000004">
      <c r="A28" s="7" t="s">
        <v>54</v>
      </c>
      <c r="B28" t="s">
        <v>55</v>
      </c>
    </row>
    <row r="29" spans="1:2" x14ac:dyDescent="0.55000000000000004">
      <c r="A29" s="7" t="s">
        <v>56</v>
      </c>
      <c r="B29" t="s">
        <v>57</v>
      </c>
    </row>
    <row r="30" spans="1:2" x14ac:dyDescent="0.55000000000000004">
      <c r="A30" s="7" t="s">
        <v>58</v>
      </c>
      <c r="B30" t="s">
        <v>59</v>
      </c>
    </row>
    <row r="31" spans="1:2" x14ac:dyDescent="0.55000000000000004">
      <c r="A31" s="7" t="s">
        <v>60</v>
      </c>
      <c r="B31" t="s">
        <v>61</v>
      </c>
    </row>
    <row r="32" spans="1:2" x14ac:dyDescent="0.55000000000000004">
      <c r="A32" s="7" t="s">
        <v>62</v>
      </c>
      <c r="B32" t="s">
        <v>63</v>
      </c>
    </row>
    <row r="33" spans="1:2" x14ac:dyDescent="0.55000000000000004">
      <c r="A33" s="7" t="s">
        <v>64</v>
      </c>
      <c r="B33" t="s">
        <v>65</v>
      </c>
    </row>
    <row r="34" spans="1:2" x14ac:dyDescent="0.55000000000000004">
      <c r="A34" s="7" t="s">
        <v>66</v>
      </c>
      <c r="B34" t="s">
        <v>67</v>
      </c>
    </row>
    <row r="35" spans="1:2" x14ac:dyDescent="0.55000000000000004">
      <c r="A35" s="7" t="s">
        <v>68</v>
      </c>
      <c r="B35" t="s">
        <v>69</v>
      </c>
    </row>
    <row r="36" spans="1:2" x14ac:dyDescent="0.55000000000000004">
      <c r="A36" s="7" t="s">
        <v>70</v>
      </c>
      <c r="B36" t="s">
        <v>71</v>
      </c>
    </row>
    <row r="37" spans="1:2" x14ac:dyDescent="0.55000000000000004">
      <c r="A37" s="7" t="s">
        <v>72</v>
      </c>
      <c r="B37" t="s">
        <v>73</v>
      </c>
    </row>
    <row r="38" spans="1:2" x14ac:dyDescent="0.55000000000000004">
      <c r="A38" s="7" t="s">
        <v>74</v>
      </c>
      <c r="B38" t="s">
        <v>75</v>
      </c>
    </row>
    <row r="39" spans="1:2" x14ac:dyDescent="0.55000000000000004">
      <c r="A39" s="7" t="s">
        <v>76</v>
      </c>
      <c r="B39" t="s">
        <v>77</v>
      </c>
    </row>
    <row r="40" spans="1:2" x14ac:dyDescent="0.55000000000000004">
      <c r="A40" s="7" t="s">
        <v>78</v>
      </c>
      <c r="B40" t="s">
        <v>79</v>
      </c>
    </row>
    <row r="41" spans="1:2" x14ac:dyDescent="0.55000000000000004">
      <c r="A41" s="7" t="s">
        <v>80</v>
      </c>
      <c r="B41" t="s">
        <v>81</v>
      </c>
    </row>
    <row r="42" spans="1:2" x14ac:dyDescent="0.55000000000000004">
      <c r="A42" s="7" t="s">
        <v>82</v>
      </c>
      <c r="B42" t="s">
        <v>83</v>
      </c>
    </row>
    <row r="43" spans="1:2" x14ac:dyDescent="0.55000000000000004">
      <c r="A43" s="7" t="s">
        <v>84</v>
      </c>
      <c r="B43" t="s">
        <v>85</v>
      </c>
    </row>
    <row r="44" spans="1:2" x14ac:dyDescent="0.55000000000000004">
      <c r="A44" s="7" t="s">
        <v>86</v>
      </c>
      <c r="B44" t="s">
        <v>87</v>
      </c>
    </row>
    <row r="45" spans="1:2" x14ac:dyDescent="0.55000000000000004">
      <c r="A45" s="7" t="s">
        <v>88</v>
      </c>
      <c r="B45" t="s">
        <v>89</v>
      </c>
    </row>
  </sheetData>
  <hyperlinks>
    <hyperlink ref="A3" r:id="rId1" xr:uid="{A03D4550-972B-47DA-9BF8-C8CAFC475B72}"/>
    <hyperlink ref="A4" r:id="rId2" xr:uid="{530E97AF-0A97-43D1-8C32-5B5694E4675E}"/>
    <hyperlink ref="A5" r:id="rId3" xr:uid="{A7B288EB-50BD-4FB2-B156-836AD72280C7}"/>
    <hyperlink ref="A6" r:id="rId4" xr:uid="{7283DB2F-E134-454B-812E-E4C833CD5063}"/>
    <hyperlink ref="A7" r:id="rId5" xr:uid="{F294AEC6-CE3F-4B8A-91D1-4AEA5CA6AA6F}"/>
    <hyperlink ref="A9" r:id="rId6" xr:uid="{313ADFF5-2DE1-4C37-A60D-4BB215D77666}"/>
    <hyperlink ref="A11" r:id="rId7" xr:uid="{9C52B2F1-1B85-4867-A9D6-041F5DA4E183}"/>
    <hyperlink ref="A12" r:id="rId8" xr:uid="{1CCC4806-1BAE-4881-BB14-11A089536B81}"/>
    <hyperlink ref="A13" r:id="rId9" xr:uid="{1FC1611D-7FDA-4D61-8F2A-75F09DA40416}"/>
    <hyperlink ref="A14" r:id="rId10" xr:uid="{CC17097C-4FA9-4D33-9110-CF10460CA147}"/>
    <hyperlink ref="A15" r:id="rId11" xr:uid="{A36604B3-3777-41EA-8C7D-A16234D9827A}"/>
    <hyperlink ref="A16" r:id="rId12" xr:uid="{8BA25333-278B-4A9A-87A8-B92603B05716}"/>
    <hyperlink ref="A18" r:id="rId13" xr:uid="{74E1A6E5-E866-448C-99CB-4F414779436D}"/>
    <hyperlink ref="A19" r:id="rId14" xr:uid="{051B2947-C7B3-46DC-88DE-825AEA5CD7B9}"/>
    <hyperlink ref="A20" r:id="rId15" xr:uid="{AAD9DFB6-8A8A-4902-B3DB-B37537C2B3AC}"/>
    <hyperlink ref="A21" r:id="rId16" xr:uid="{B74365D8-9446-4DF4-B249-075C145B8248}"/>
    <hyperlink ref="A22" r:id="rId17" xr:uid="{BBE4EF6C-D151-46E5-94B5-43006CDCD3B0}"/>
    <hyperlink ref="A17" r:id="rId18" xr:uid="{CC458683-E670-469F-A64B-ACC02E61CACD}"/>
    <hyperlink ref="A2" r:id="rId19" xr:uid="{1A7554B2-FD8C-4BA6-B426-F94243164422}"/>
    <hyperlink ref="A8" r:id="rId20" xr:uid="{5D02BAAF-4C0E-4996-824B-8B9EB4A124E3}"/>
    <hyperlink ref="A23" r:id="rId21" xr:uid="{46448A3D-5EF5-45EF-9C7B-CCBEBE4C3833}"/>
    <hyperlink ref="A24" r:id="rId22" xr:uid="{DE695B60-3910-4A1F-B00A-4F6DD4BE93D1}"/>
    <hyperlink ref="A25" r:id="rId23" xr:uid="{11EED838-33B3-4D0C-A5B5-6862DE8C12D7}"/>
    <hyperlink ref="A26" r:id="rId24" xr:uid="{599AAFB2-29EA-43B7-BB0C-3C38D706AB1D}"/>
    <hyperlink ref="A28" r:id="rId25" xr:uid="{3F050A33-22C2-4B33-B0BB-1FE6E12858B4}"/>
    <hyperlink ref="A27" r:id="rId26" xr:uid="{2A68E904-5EDD-4299-8224-D534570B5C6C}"/>
    <hyperlink ref="A29" r:id="rId27" xr:uid="{EE996B29-B406-4608-9948-AE0C06D02F97}"/>
    <hyperlink ref="A30" r:id="rId28" xr:uid="{6DFD94FD-28D0-400A-B26A-D4134B43EF81}"/>
    <hyperlink ref="A10" r:id="rId29" xr:uid="{B7719F41-D367-47DB-BCBE-D5F4D4DA627A}"/>
    <hyperlink ref="A31" r:id="rId30" xr:uid="{9963A3DF-97EF-4743-823B-750A503DE933}"/>
    <hyperlink ref="A32" r:id="rId31" xr:uid="{94B72890-E3E3-4671-8BE3-C3FE562EF769}"/>
    <hyperlink ref="A33" r:id="rId32" xr:uid="{2057EFF3-7A6F-426C-84A4-3E6A33E7F35D}"/>
    <hyperlink ref="A34" r:id="rId33" location="page=18" xr:uid="{E327DB6E-0094-4361-A6EF-D463066269E7}"/>
    <hyperlink ref="A35" r:id="rId34" xr:uid="{7438445A-1450-4CFB-B176-3FB454807975}"/>
    <hyperlink ref="A36" r:id="rId35" xr:uid="{E58BFB5B-1B63-4DFA-B78B-2BE9815A2C53}"/>
    <hyperlink ref="A37" r:id="rId36" xr:uid="{DBD674B1-0D67-4996-8CE4-07FDF80C6287}"/>
    <hyperlink ref="A38" r:id="rId37" xr:uid="{4981B04D-B805-450A-82BE-3DE4372D5EA6}"/>
    <hyperlink ref="A39" r:id="rId38" xr:uid="{D0A43C28-88BC-45D5-9169-85C2A1876E59}"/>
    <hyperlink ref="A40" r:id="rId39" xr:uid="{38039338-D575-4DA9-ACA8-0F1E46D1AA13}"/>
    <hyperlink ref="A41" r:id="rId40" xr:uid="{3CC525E6-07D0-4A9E-89DD-532905F5BE1A}"/>
    <hyperlink ref="A42" r:id="rId41" xr:uid="{19EAA91B-B8BD-4C1D-B236-E00CB4FA2DC6}"/>
    <hyperlink ref="A43" r:id="rId42" xr:uid="{735D6F0C-03DB-4293-9023-092691E9E01E}"/>
    <hyperlink ref="A44" r:id="rId43" xr:uid="{88777FE5-E80F-46C7-9F67-5E1EA38A800E}"/>
    <hyperlink ref="A45" r:id="rId44" xr:uid="{DA3BB7A4-123E-4F69-AA43-C5785EA7FE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tabSelected="1" topLeftCell="G1" workbookViewId="0">
      <selection activeCell="G11" sqref="G11"/>
    </sheetView>
  </sheetViews>
  <sheetFormatPr defaultColWidth="8.7890625" defaultRowHeight="14.4" x14ac:dyDescent="0.55000000000000004"/>
  <cols>
    <col min="1" max="1" width="6.26171875" style="5" customWidth="1"/>
    <col min="2" max="2" width="21.26171875" style="6" customWidth="1"/>
    <col min="3" max="3" width="49.734375" style="6" bestFit="1" customWidth="1"/>
    <col min="4" max="4" width="78.734375" style="2" bestFit="1" customWidth="1"/>
    <col min="5" max="5" width="17.734375" style="6" bestFit="1" customWidth="1"/>
    <col min="6" max="6" width="82.5234375" style="19" bestFit="1" customWidth="1"/>
    <col min="7" max="7" width="66.3125" style="12" bestFit="1" customWidth="1"/>
    <col min="8" max="8" width="82.5234375" style="12" customWidth="1"/>
    <col min="9" max="9" width="62.15625" style="6" bestFit="1" customWidth="1"/>
    <col min="10" max="10" width="25" style="6" bestFit="1" customWidth="1"/>
    <col min="11" max="16384" width="8.7890625" style="6"/>
  </cols>
  <sheetData>
    <row r="1" spans="1:10" s="8" customFormat="1" x14ac:dyDescent="0.55000000000000004">
      <c r="A1" s="8" t="s">
        <v>90</v>
      </c>
      <c r="B1" s="8" t="s">
        <v>91</v>
      </c>
      <c r="C1" s="8" t="s">
        <v>92</v>
      </c>
      <c r="D1" s="9" t="s">
        <v>93</v>
      </c>
      <c r="E1" s="8" t="s">
        <v>94</v>
      </c>
      <c r="F1" s="9" t="s">
        <v>95</v>
      </c>
      <c r="G1" s="9" t="s">
        <v>407</v>
      </c>
      <c r="H1" s="9" t="s">
        <v>415</v>
      </c>
      <c r="I1" s="8" t="s">
        <v>0</v>
      </c>
      <c r="J1" s="8" t="s">
        <v>1</v>
      </c>
    </row>
    <row r="2" spans="1:10" x14ac:dyDescent="0.55000000000000004">
      <c r="A2" s="14" t="s">
        <v>96</v>
      </c>
      <c r="B2" s="13" t="s">
        <v>97</v>
      </c>
      <c r="C2" s="6" t="s">
        <v>98</v>
      </c>
      <c r="D2" s="2" t="s">
        <v>99</v>
      </c>
      <c r="E2" s="6" t="s">
        <v>387</v>
      </c>
      <c r="F2" s="18"/>
      <c r="G2" s="6"/>
      <c r="H2" s="6"/>
      <c r="I2" s="7" t="s">
        <v>2</v>
      </c>
      <c r="J2" s="6" t="str">
        <f>VLOOKUP(I2,Sheet7!$A$2:$B$45,2, FALSE)</f>
        <v>RickauerKurscheSa2018</v>
      </c>
    </row>
    <row r="3" spans="1:10" x14ac:dyDescent="0.55000000000000004">
      <c r="A3" s="14"/>
      <c r="B3" s="13"/>
      <c r="C3" s="6" t="s">
        <v>388</v>
      </c>
      <c r="D3" s="2" t="s">
        <v>100</v>
      </c>
      <c r="E3" s="6" t="s">
        <v>387</v>
      </c>
      <c r="F3" s="18"/>
      <c r="G3" s="6"/>
      <c r="H3" s="6"/>
      <c r="I3" s="7" t="s">
        <v>4</v>
      </c>
      <c r="J3" s="6" t="str">
        <f>VLOOKUP(I3,Sheet7!$A$2:$B$45,2, FALSE)</f>
        <v>MaximeSavaryLeblanc2019</v>
      </c>
    </row>
    <row r="4" spans="1:10" x14ac:dyDescent="0.55000000000000004">
      <c r="A4" s="14"/>
      <c r="B4" s="13"/>
      <c r="C4" s="6" t="s">
        <v>101</v>
      </c>
      <c r="D4" s="2" t="s">
        <v>101</v>
      </c>
      <c r="E4" s="6" t="s">
        <v>387</v>
      </c>
      <c r="F4" s="18"/>
      <c r="G4" s="6"/>
      <c r="H4" s="6"/>
      <c r="I4" s="7" t="s">
        <v>6</v>
      </c>
      <c r="J4" s="6" t="str">
        <f>VLOOKUP(I4,Sheet7!$A$2:$B$45,2, FALSE)</f>
        <v>FuhrmannVon2010</v>
      </c>
    </row>
    <row r="5" spans="1:10" x14ac:dyDescent="0.55000000000000004">
      <c r="A5" s="14"/>
      <c r="B5" s="13"/>
      <c r="C5" s="6" t="s">
        <v>102</v>
      </c>
      <c r="D5" s="2" t="s">
        <v>103</v>
      </c>
      <c r="E5" s="6" t="s">
        <v>387</v>
      </c>
      <c r="F5" s="18"/>
      <c r="G5" s="6"/>
      <c r="H5" s="6"/>
      <c r="I5" s="7" t="s">
        <v>8</v>
      </c>
      <c r="J5" s="6" t="str">
        <f>VLOOKUP(I5,Sheet7!$A$2:$B$45,2, FALSE)</f>
        <v>KehrerKelterOhSo2012</v>
      </c>
    </row>
    <row r="6" spans="1:10" x14ac:dyDescent="0.55000000000000004">
      <c r="A6" s="14"/>
      <c r="B6" s="13"/>
      <c r="C6" s="6" t="s">
        <v>102</v>
      </c>
      <c r="D6" s="2" t="s">
        <v>103</v>
      </c>
      <c r="E6" s="6" t="s">
        <v>387</v>
      </c>
      <c r="F6" s="18"/>
      <c r="G6" s="6"/>
      <c r="H6" s="6"/>
      <c r="I6" s="7" t="s">
        <v>10</v>
      </c>
      <c r="J6" s="6" t="str">
        <f>VLOOKUP(I6,Sheet7!$A$2:$B$45,2, FALSE)</f>
        <v>KehrerKelterTa2011</v>
      </c>
    </row>
    <row r="7" spans="1:10" ht="43.2" x14ac:dyDescent="0.55000000000000004">
      <c r="A7" s="14"/>
      <c r="B7" s="13"/>
      <c r="C7" s="6" t="s">
        <v>102</v>
      </c>
      <c r="D7" s="2" t="s">
        <v>104</v>
      </c>
      <c r="E7" s="6" t="s">
        <v>389</v>
      </c>
      <c r="F7" s="19" t="s">
        <v>390</v>
      </c>
      <c r="G7" s="12" t="s">
        <v>417</v>
      </c>
      <c r="H7" s="12" t="s">
        <v>412</v>
      </c>
      <c r="I7" s="7" t="s">
        <v>12</v>
      </c>
      <c r="J7" s="6" t="str">
        <f>VLOOKUP(I7,Sheet7!$A$2:$B$45,2, FALSE)</f>
        <v>AkikiBandaraYu2013</v>
      </c>
    </row>
    <row r="8" spans="1:10" x14ac:dyDescent="0.55000000000000004">
      <c r="A8" s="14"/>
      <c r="B8" s="13"/>
      <c r="C8" s="6" t="s">
        <v>105</v>
      </c>
      <c r="D8" s="2" t="s">
        <v>106</v>
      </c>
      <c r="E8" s="6" t="s">
        <v>387</v>
      </c>
      <c r="F8" s="18"/>
      <c r="G8" s="6"/>
      <c r="H8" s="6"/>
      <c r="I8" s="7" t="s">
        <v>14</v>
      </c>
      <c r="J8" s="6" t="str">
        <f>VLOOKUP(I8,Sheet7!$A$2:$B$45,2, FALSE)</f>
        <v>BenBenDalyBe2021</v>
      </c>
    </row>
    <row r="9" spans="1:10" x14ac:dyDescent="0.55000000000000004">
      <c r="A9" s="14"/>
      <c r="B9" s="13"/>
      <c r="C9" s="6" t="s">
        <v>107</v>
      </c>
      <c r="D9" s="2" t="s">
        <v>108</v>
      </c>
      <c r="E9" s="6" t="s">
        <v>387</v>
      </c>
      <c r="F9" s="18"/>
      <c r="G9" s="6"/>
      <c r="H9" s="6"/>
      <c r="I9" s="7" t="s">
        <v>16</v>
      </c>
      <c r="J9" s="6" t="str">
        <f>VLOOKUP(I9,Sheet7!$A$2:$B$45,2, FALSE)</f>
        <v>ChavezShenFrMe2016</v>
      </c>
    </row>
    <row r="10" spans="1:10" ht="57.6" x14ac:dyDescent="0.55000000000000004">
      <c r="A10" s="14"/>
      <c r="B10" s="13"/>
      <c r="C10" s="6" t="s">
        <v>107</v>
      </c>
      <c r="D10" s="2" t="s">
        <v>109</v>
      </c>
      <c r="E10" s="6" t="s">
        <v>389</v>
      </c>
      <c r="F10" s="19" t="s">
        <v>391</v>
      </c>
      <c r="G10" s="12" t="s">
        <v>418</v>
      </c>
      <c r="H10" s="12" t="s">
        <v>412</v>
      </c>
      <c r="I10" s="7" t="s">
        <v>18</v>
      </c>
      <c r="J10" s="6" t="str">
        <f>VLOOKUP(I10,Sheet7!$A$2:$B$45,2, FALSE)</f>
        <v>OliveiraDingel2017</v>
      </c>
    </row>
    <row r="11" spans="1:10" x14ac:dyDescent="0.55000000000000004">
      <c r="A11" s="14"/>
      <c r="B11" s="13"/>
      <c r="C11" s="6" t="s">
        <v>110</v>
      </c>
      <c r="D11" s="2" t="s">
        <v>111</v>
      </c>
      <c r="E11" s="6" t="s">
        <v>387</v>
      </c>
      <c r="F11" s="18"/>
      <c r="G11" s="6"/>
      <c r="H11" s="6"/>
      <c r="I11" s="7" t="s">
        <v>20</v>
      </c>
      <c r="J11" s="6" t="str">
        <f>VLOOKUP(I11,Sheet7!$A$2:$B$45,2, FALSE)</f>
        <v>BurgerJurjensWe2014</v>
      </c>
    </row>
    <row r="12" spans="1:10" x14ac:dyDescent="0.55000000000000004">
      <c r="A12" s="14"/>
      <c r="B12" s="13"/>
      <c r="C12" s="6" t="s">
        <v>110</v>
      </c>
      <c r="D12" s="2" t="s">
        <v>112</v>
      </c>
      <c r="E12" s="6" t="s">
        <v>387</v>
      </c>
      <c r="F12" s="18"/>
      <c r="G12" s="6"/>
      <c r="H12" s="6"/>
      <c r="I12" s="7" t="s">
        <v>22</v>
      </c>
      <c r="J12" s="6" t="str">
        <f>VLOOKUP(I12,Sheet7!$A$2:$B$45,2, FALSE)</f>
        <v>SalemiSelamat2018</v>
      </c>
    </row>
    <row r="13" spans="1:10" x14ac:dyDescent="0.55000000000000004">
      <c r="A13" s="14"/>
      <c r="B13" s="13"/>
      <c r="C13" s="6" t="s">
        <v>113</v>
      </c>
      <c r="D13" s="2" t="s">
        <v>114</v>
      </c>
      <c r="E13" s="6" t="s">
        <v>387</v>
      </c>
      <c r="F13" s="18"/>
      <c r="G13" s="6"/>
      <c r="H13" s="6"/>
      <c r="I13" s="7" t="s">
        <v>24</v>
      </c>
      <c r="J13" s="6" t="str">
        <f>VLOOKUP(I13,Sheet7!$A$2:$B$45,2, FALSE)</f>
        <v>StoitsevScheidlFlMu2008</v>
      </c>
    </row>
    <row r="14" spans="1:10" ht="160.19999999999999" customHeight="1" x14ac:dyDescent="0.55000000000000004">
      <c r="A14" s="15" t="s">
        <v>115</v>
      </c>
      <c r="B14" s="13" t="s">
        <v>116</v>
      </c>
      <c r="C14" s="6" t="s">
        <v>117</v>
      </c>
      <c r="D14" s="2" t="s">
        <v>118</v>
      </c>
      <c r="E14" s="6" t="s">
        <v>389</v>
      </c>
      <c r="F14" s="19" t="s">
        <v>392</v>
      </c>
      <c r="G14" s="12" t="s">
        <v>419</v>
      </c>
      <c r="H14" s="12" t="s">
        <v>413</v>
      </c>
      <c r="I14" s="7" t="s">
        <v>26</v>
      </c>
      <c r="J14" s="6" t="str">
        <f>VLOOKUP(I14,Sheet7!$A$2:$B$45,2, FALSE)</f>
        <v>PouraliAtlee2019</v>
      </c>
    </row>
    <row r="15" spans="1:10" ht="28.8" x14ac:dyDescent="0.55000000000000004">
      <c r="A15" s="15"/>
      <c r="B15" s="13"/>
      <c r="C15" s="6" t="s">
        <v>117</v>
      </c>
      <c r="D15" s="2" t="s">
        <v>119</v>
      </c>
      <c r="E15" s="6" t="s">
        <v>389</v>
      </c>
      <c r="F15" s="19" t="s">
        <v>393</v>
      </c>
      <c r="G15" s="12" t="s">
        <v>420</v>
      </c>
      <c r="H15" s="12" t="s">
        <v>413</v>
      </c>
      <c r="I15" s="7" t="s">
        <v>28</v>
      </c>
      <c r="J15" s="6" t="str">
        <f>VLOOKUP(I15,Sheet7!$A$2:$B$45,2, FALSE)</f>
        <v>SchottleKienzle2015</v>
      </c>
    </row>
    <row r="16" spans="1:10" ht="28.8" x14ac:dyDescent="0.55000000000000004">
      <c r="A16" s="15"/>
      <c r="B16" s="13"/>
      <c r="C16" s="6" t="s">
        <v>120</v>
      </c>
      <c r="D16" s="2" t="s">
        <v>121</v>
      </c>
      <c r="E16" s="6" t="s">
        <v>387</v>
      </c>
      <c r="F16" s="18"/>
      <c r="G16" s="6"/>
      <c r="H16" s="6"/>
      <c r="I16" s="7" t="s">
        <v>30</v>
      </c>
      <c r="J16" s="6" t="str">
        <f>VLOOKUP(I16,Sheet7!$A$2:$B$45,2, FALSE)</f>
        <v>GogollaHilken2016</v>
      </c>
    </row>
    <row r="17" spans="1:10" ht="28.8" x14ac:dyDescent="0.55000000000000004">
      <c r="A17" s="15"/>
      <c r="B17" s="13"/>
      <c r="C17" s="6" t="s">
        <v>120</v>
      </c>
      <c r="D17" s="2" t="s">
        <v>122</v>
      </c>
      <c r="E17" s="6" t="s">
        <v>387</v>
      </c>
      <c r="F17" s="18"/>
      <c r="G17" s="6"/>
      <c r="H17" s="6"/>
      <c r="I17" s="7" t="s">
        <v>32</v>
      </c>
      <c r="J17" s="6" t="str">
        <f>VLOOKUP(I17,Sheet7!$A$2:$B$45,2, FALSE)</f>
        <v>GorgollaHilkenDo2017</v>
      </c>
    </row>
    <row r="18" spans="1:10" x14ac:dyDescent="0.55000000000000004">
      <c r="A18" s="15"/>
      <c r="B18" s="13"/>
      <c r="C18" s="6" t="s">
        <v>120</v>
      </c>
      <c r="D18" s="2" t="s">
        <v>123</v>
      </c>
      <c r="E18" s="6" t="s">
        <v>387</v>
      </c>
      <c r="F18" s="18"/>
      <c r="G18" s="6"/>
      <c r="H18" s="6"/>
      <c r="I18" s="7" t="s">
        <v>34</v>
      </c>
      <c r="J18" s="6" t="str">
        <f>VLOOKUP(I18,Sheet7!$A$2:$B$45,2, FALSE)</f>
        <v>ShenWangEg2009</v>
      </c>
    </row>
    <row r="19" spans="1:10" x14ac:dyDescent="0.55000000000000004">
      <c r="A19" s="15"/>
      <c r="B19" s="13"/>
      <c r="C19" s="6" t="s">
        <v>120</v>
      </c>
      <c r="D19" s="2" t="s">
        <v>124</v>
      </c>
      <c r="E19" s="6" t="s">
        <v>387</v>
      </c>
      <c r="F19" s="18"/>
      <c r="G19" s="6"/>
      <c r="H19" s="6"/>
      <c r="I19" s="7" t="s">
        <v>36</v>
      </c>
      <c r="J19" s="6" t="str">
        <f>VLOOKUP(I19,Sheet7!$A$2:$B$45,2, FALSE)</f>
        <v>WangCavarra2009</v>
      </c>
    </row>
    <row r="20" spans="1:10" ht="43.2" x14ac:dyDescent="0.55000000000000004">
      <c r="A20" s="15"/>
      <c r="B20" s="13"/>
      <c r="C20" s="6" t="s">
        <v>120</v>
      </c>
      <c r="D20" s="2" t="s">
        <v>125</v>
      </c>
      <c r="E20" s="6" t="s">
        <v>387</v>
      </c>
      <c r="F20" s="18"/>
      <c r="G20" s="6"/>
      <c r="H20" s="6"/>
      <c r="I20" s="7" t="s">
        <v>38</v>
      </c>
      <c r="J20" s="6" t="str">
        <f>VLOOKUP(I20,Sheet7!$A$2:$B$45,2, FALSE)</f>
        <v>FombelleBlancRiGe2006</v>
      </c>
    </row>
    <row r="21" spans="1:10" x14ac:dyDescent="0.55000000000000004">
      <c r="A21" s="15"/>
      <c r="B21" s="13"/>
      <c r="C21" s="6" t="s">
        <v>126</v>
      </c>
      <c r="D21" s="2" t="s">
        <v>127</v>
      </c>
      <c r="E21" s="6" t="s">
        <v>387</v>
      </c>
      <c r="F21" s="18"/>
      <c r="G21" s="6"/>
      <c r="H21" s="6"/>
      <c r="I21" s="7" t="s">
        <v>40</v>
      </c>
      <c r="J21" s="6" t="str">
        <f>VLOOKUP(I21,Sheet7!$A$2:$B$45,2, FALSE)</f>
        <v>OhrndofPietschKeGrKe2021</v>
      </c>
    </row>
    <row r="22" spans="1:10" ht="43.2" x14ac:dyDescent="0.55000000000000004">
      <c r="A22" s="15"/>
      <c r="B22" s="13"/>
      <c r="C22" s="6" t="s">
        <v>126</v>
      </c>
      <c r="D22" s="2" t="s">
        <v>128</v>
      </c>
      <c r="E22" s="6" t="s">
        <v>387</v>
      </c>
      <c r="F22" s="18"/>
      <c r="G22" s="6"/>
      <c r="H22" s="6"/>
      <c r="I22" s="7" t="s">
        <v>42</v>
      </c>
      <c r="J22" s="6" t="str">
        <f>VLOOKUP(I22,Sheet7!$A$2:$B$45,2, FALSE)</f>
        <v>OhrndorfPietschKe2018</v>
      </c>
    </row>
    <row r="23" spans="1:10" ht="72" x14ac:dyDescent="0.55000000000000004">
      <c r="A23" s="15" t="s">
        <v>129</v>
      </c>
      <c r="B23" s="13" t="s">
        <v>116</v>
      </c>
      <c r="C23" s="6" t="s">
        <v>130</v>
      </c>
      <c r="D23" s="2" t="s">
        <v>131</v>
      </c>
      <c r="E23" s="6" t="s">
        <v>387</v>
      </c>
      <c r="F23" s="18"/>
      <c r="G23" s="6"/>
      <c r="H23" s="6"/>
      <c r="I23" s="7" t="s">
        <v>44</v>
      </c>
      <c r="J23" s="6" t="str">
        <f>VLOOKUP(I23,Sheet7!$A$2:$B$45,2, FALSE)</f>
        <v>SousaMendocaLiVa2011</v>
      </c>
    </row>
    <row r="24" spans="1:10" x14ac:dyDescent="0.55000000000000004">
      <c r="A24" s="15"/>
      <c r="B24" s="13"/>
      <c r="C24" s="6" t="s">
        <v>130</v>
      </c>
      <c r="D24" s="2" t="s">
        <v>132</v>
      </c>
      <c r="E24" s="6" t="s">
        <v>387</v>
      </c>
      <c r="F24" s="18"/>
      <c r="G24" s="6"/>
      <c r="H24" s="6"/>
      <c r="I24" s="7" t="s">
        <v>46</v>
      </c>
      <c r="J24" s="6" t="str">
        <f>VLOOKUP(I24,Sheet7!$A$2:$B$45,2, FALSE)</f>
        <v>PazElHa2019</v>
      </c>
    </row>
    <row r="25" spans="1:10" x14ac:dyDescent="0.55000000000000004">
      <c r="A25" s="15"/>
      <c r="B25" s="13"/>
      <c r="C25" s="6" t="s">
        <v>133</v>
      </c>
      <c r="D25" s="2" t="s">
        <v>134</v>
      </c>
      <c r="E25" s="6" t="s">
        <v>387</v>
      </c>
      <c r="F25" s="18"/>
      <c r="G25" s="6"/>
      <c r="H25" s="6"/>
      <c r="I25" s="7" t="s">
        <v>48</v>
      </c>
      <c r="J25" s="6" t="str">
        <f>VLOOKUP(I25,Sheet7!$A$2:$B$45,2, FALSE)</f>
        <v>SajjadSarwar2016</v>
      </c>
    </row>
    <row r="26" spans="1:10" x14ac:dyDescent="0.55000000000000004">
      <c r="A26" s="15"/>
      <c r="B26" s="13"/>
      <c r="C26" s="6" t="s">
        <v>133</v>
      </c>
      <c r="D26" s="2" t="s">
        <v>135</v>
      </c>
      <c r="E26" s="6" t="s">
        <v>387</v>
      </c>
      <c r="F26" s="18"/>
      <c r="G26" s="6"/>
      <c r="H26" s="6"/>
      <c r="I26" s="7" t="s">
        <v>50</v>
      </c>
      <c r="J26" s="6" t="str">
        <f>VLOOKUP(I26,Sheet7!$A$2:$B$45,2, FALSE)</f>
        <v>EngelsKusterHeGr2002</v>
      </c>
    </row>
    <row r="27" spans="1:10" ht="28.8" x14ac:dyDescent="0.55000000000000004">
      <c r="A27" s="15"/>
      <c r="B27" s="13"/>
      <c r="C27" s="6" t="s">
        <v>136</v>
      </c>
      <c r="D27" s="2" t="s">
        <v>394</v>
      </c>
      <c r="E27" s="6" t="s">
        <v>387</v>
      </c>
      <c r="F27" s="18"/>
      <c r="G27" s="6"/>
      <c r="H27" s="6"/>
      <c r="I27" s="7" t="s">
        <v>52</v>
      </c>
      <c r="J27" s="6" t="str">
        <f>VLOOKUP(I27,Sheet7!$A$2:$B$45,2, FALSE)</f>
        <v>IllicTroubisynaLaLe2006</v>
      </c>
    </row>
    <row r="28" spans="1:10" x14ac:dyDescent="0.55000000000000004">
      <c r="A28" s="15"/>
      <c r="B28" s="13"/>
      <c r="C28" s="6" t="s">
        <v>137</v>
      </c>
      <c r="D28" s="2" t="s">
        <v>138</v>
      </c>
      <c r="E28" s="6" t="s">
        <v>387</v>
      </c>
      <c r="F28" s="18"/>
      <c r="G28" s="6"/>
      <c r="H28" s="6"/>
      <c r="I28" s="7" t="s">
        <v>54</v>
      </c>
      <c r="J28" s="6" t="str">
        <f>VLOOKUP(I28,Sheet7!$A$2:$B$45,2, FALSE)</f>
        <v>SilvaMougenotBlBe2010</v>
      </c>
    </row>
    <row r="29" spans="1:10" ht="28.8" x14ac:dyDescent="0.55000000000000004">
      <c r="A29" s="15"/>
      <c r="B29" s="13"/>
      <c r="C29" s="6" t="s">
        <v>139</v>
      </c>
      <c r="D29" s="2" t="s">
        <v>140</v>
      </c>
      <c r="E29" s="6" t="s">
        <v>387</v>
      </c>
      <c r="F29" s="18"/>
      <c r="G29" s="6"/>
      <c r="H29" s="6"/>
      <c r="I29" s="7" t="s">
        <v>56</v>
      </c>
      <c r="J29" s="6" t="str">
        <f>VLOOKUP(I29,Sheet7!$A$2:$B$45,2, FALSE)</f>
        <v>HadaytullahKoskimiesSy2009</v>
      </c>
    </row>
    <row r="30" spans="1:10" ht="28.8" x14ac:dyDescent="0.55000000000000004">
      <c r="A30" s="15"/>
      <c r="B30" s="13"/>
      <c r="C30" s="6" t="s">
        <v>139</v>
      </c>
      <c r="D30" s="2" t="s">
        <v>141</v>
      </c>
      <c r="E30" s="6" t="s">
        <v>387</v>
      </c>
      <c r="F30" s="18"/>
      <c r="G30" s="6"/>
      <c r="H30" s="6"/>
      <c r="I30" s="7" t="s">
        <v>58</v>
      </c>
      <c r="J30" s="6" t="str">
        <f>VLOOKUP(I30,Sheet7!$A$2:$B$45,2, FALSE)</f>
        <v>PerezValderasFo2011</v>
      </c>
    </row>
    <row r="31" spans="1:10" ht="28.8" x14ac:dyDescent="0.55000000000000004">
      <c r="A31" s="15" t="s">
        <v>142</v>
      </c>
      <c r="B31" s="13" t="s">
        <v>116</v>
      </c>
      <c r="C31" s="6" t="s">
        <v>143</v>
      </c>
      <c r="D31" s="2" t="s">
        <v>144</v>
      </c>
      <c r="E31" s="6" t="s">
        <v>387</v>
      </c>
      <c r="F31" s="18"/>
      <c r="G31" s="6"/>
      <c r="H31" s="6"/>
      <c r="I31" s="7" t="s">
        <v>60</v>
      </c>
      <c r="J31" s="6" t="str">
        <f>VLOOKUP(I31,Sheet7!$A$2:$B$45,2, FALSE)</f>
        <v>DamWinikoff2011</v>
      </c>
    </row>
    <row r="32" spans="1:10" ht="28.8" x14ac:dyDescent="0.55000000000000004">
      <c r="A32" s="15"/>
      <c r="B32" s="13"/>
      <c r="C32" s="6" t="s">
        <v>143</v>
      </c>
      <c r="D32" s="2" t="s">
        <v>145</v>
      </c>
      <c r="E32" s="6" t="s">
        <v>387</v>
      </c>
      <c r="F32" s="18"/>
      <c r="G32" s="6"/>
      <c r="H32" s="6"/>
      <c r="I32" s="7" t="s">
        <v>62</v>
      </c>
      <c r="J32" s="6" t="str">
        <f>VLOOKUP(I32,Sheet7!$A$2:$B$45,2, FALSE)</f>
        <v>DamWinikoff2007</v>
      </c>
    </row>
    <row r="33" spans="1:10" x14ac:dyDescent="0.55000000000000004">
      <c r="A33" s="15"/>
      <c r="B33" s="13"/>
      <c r="C33" s="6" t="s">
        <v>146</v>
      </c>
      <c r="D33" s="2" t="s">
        <v>147</v>
      </c>
      <c r="E33" s="6" t="s">
        <v>387</v>
      </c>
      <c r="F33" s="18"/>
      <c r="G33" s="6"/>
      <c r="H33" s="6"/>
      <c r="I33" s="7" t="s">
        <v>64</v>
      </c>
      <c r="J33" s="6" t="str">
        <f>VLOOKUP(I33,Sheet7!$A$2:$B$45,2, FALSE)</f>
        <v>MichauxBlancShSu2011</v>
      </c>
    </row>
    <row r="34" spans="1:10" x14ac:dyDescent="0.55000000000000004">
      <c r="A34" s="15"/>
      <c r="B34" s="13"/>
      <c r="C34" s="6" t="s">
        <v>148</v>
      </c>
      <c r="D34" s="2" t="s">
        <v>149</v>
      </c>
      <c r="E34" s="6" t="s">
        <v>387</v>
      </c>
      <c r="F34" s="18"/>
      <c r="G34" s="6"/>
      <c r="H34" s="6"/>
      <c r="I34" s="7" t="s">
        <v>66</v>
      </c>
      <c r="J34" s="6" t="str">
        <f>VLOOKUP(I34,Sheet7!$A$2:$B$45,2, FALSE)</f>
        <v>GetirRindtKe2014</v>
      </c>
    </row>
    <row r="35" spans="1:10" x14ac:dyDescent="0.55000000000000004">
      <c r="A35" s="15"/>
      <c r="B35" s="13"/>
      <c r="C35" s="6" t="s">
        <v>150</v>
      </c>
      <c r="D35" s="2" t="s">
        <v>151</v>
      </c>
      <c r="E35" s="6" t="s">
        <v>387</v>
      </c>
      <c r="F35" s="18"/>
      <c r="G35" s="6"/>
      <c r="H35" s="6"/>
      <c r="I35" s="7" t="s">
        <v>68</v>
      </c>
      <c r="J35" s="6" t="str">
        <f>VLOOKUP(I35,Sheet7!$A$2:$B$45,2, FALSE)</f>
        <v>WrightDietrich2010</v>
      </c>
    </row>
    <row r="36" spans="1:10" ht="28.8" x14ac:dyDescent="0.55000000000000004">
      <c r="A36" s="15"/>
      <c r="B36" s="13"/>
      <c r="C36" s="6" t="s">
        <v>152</v>
      </c>
      <c r="D36" s="2" t="s">
        <v>153</v>
      </c>
      <c r="E36" s="6" t="s">
        <v>387</v>
      </c>
      <c r="F36" s="18"/>
      <c r="G36" s="6"/>
      <c r="H36" s="6"/>
      <c r="I36" s="7" t="s">
        <v>70</v>
      </c>
      <c r="J36" s="6" t="str">
        <f>VLOOKUP(I36,Sheet7!$A$2:$B$45,2, FALSE)</f>
        <v>FlochCarrezCiRoSaSh2010</v>
      </c>
    </row>
    <row r="37" spans="1:10" x14ac:dyDescent="0.55000000000000004">
      <c r="A37" s="15"/>
      <c r="B37" s="13"/>
      <c r="C37" s="6" t="s">
        <v>152</v>
      </c>
      <c r="D37" s="2" t="s">
        <v>154</v>
      </c>
      <c r="E37" s="6" t="s">
        <v>387</v>
      </c>
      <c r="F37" s="18"/>
      <c r="G37" s="6"/>
      <c r="H37" s="6"/>
      <c r="I37" s="7" t="s">
        <v>72</v>
      </c>
      <c r="J37" s="6" t="str">
        <f>VLOOKUP(I37,Sheet7!$A$2:$B$45,2, FALSE)</f>
        <v>SteimannUlke2013</v>
      </c>
    </row>
    <row r="38" spans="1:10" x14ac:dyDescent="0.55000000000000004">
      <c r="A38" s="15"/>
      <c r="B38" s="13"/>
      <c r="C38" s="6" t="s">
        <v>152</v>
      </c>
      <c r="D38" s="2" t="s">
        <v>155</v>
      </c>
      <c r="E38" s="6" t="s">
        <v>387</v>
      </c>
      <c r="F38" s="18"/>
      <c r="G38" s="6"/>
      <c r="H38" s="6"/>
      <c r="I38" s="7" t="s">
        <v>74</v>
      </c>
      <c r="J38" s="6" t="str">
        <f>VLOOKUP(I38,Sheet7!$A$2:$B$45,2, FALSE)</f>
        <v>IvkovicKontogiannis2004</v>
      </c>
    </row>
    <row r="39" spans="1:10" ht="28.8" x14ac:dyDescent="0.55000000000000004">
      <c r="A39" s="15" t="s">
        <v>156</v>
      </c>
      <c r="B39" s="16" t="s">
        <v>157</v>
      </c>
      <c r="C39" s="6" t="s">
        <v>158</v>
      </c>
      <c r="D39" s="2" t="s">
        <v>159</v>
      </c>
      <c r="E39" s="6" t="s">
        <v>387</v>
      </c>
      <c r="F39" s="18"/>
      <c r="G39" s="6"/>
      <c r="H39" s="6"/>
      <c r="I39" s="7" t="s">
        <v>76</v>
      </c>
      <c r="J39" s="6" t="str">
        <f>VLOOKUP(I39,Sheet7!$A$2:$B$45,2, FALSE)</f>
        <v>ElaasarNoyritBaGe2019</v>
      </c>
    </row>
    <row r="40" spans="1:10" x14ac:dyDescent="0.55000000000000004">
      <c r="A40" s="15"/>
      <c r="B40" s="16"/>
      <c r="C40" s="2" t="s">
        <v>160</v>
      </c>
      <c r="D40" s="2" t="s">
        <v>161</v>
      </c>
      <c r="E40" s="6" t="s">
        <v>387</v>
      </c>
      <c r="F40" s="18"/>
      <c r="G40" s="6"/>
      <c r="H40" s="6"/>
      <c r="I40" s="7" t="s">
        <v>78</v>
      </c>
      <c r="J40" s="6" t="str">
        <f>VLOOKUP(I40,Sheet7!$A$2:$B$45,2, FALSE)</f>
        <v>HennigVanLuBr2011</v>
      </c>
    </row>
    <row r="41" spans="1:10" ht="28.8" x14ac:dyDescent="0.55000000000000004">
      <c r="A41" s="15"/>
      <c r="B41" s="16"/>
      <c r="C41" s="6" t="s">
        <v>162</v>
      </c>
      <c r="D41" s="2" t="s">
        <v>163</v>
      </c>
      <c r="E41" s="6" t="s">
        <v>387</v>
      </c>
      <c r="F41" s="18"/>
      <c r="G41" s="6"/>
      <c r="H41" s="6"/>
      <c r="I41" s="7" t="s">
        <v>80</v>
      </c>
      <c r="J41" s="6" t="str">
        <f>VLOOKUP(I41,Sheet7!$A$2:$B$45,2, FALSE)</f>
        <v>AlmasriKorelTa2021</v>
      </c>
    </row>
    <row r="42" spans="1:10" x14ac:dyDescent="0.55000000000000004">
      <c r="A42" s="15"/>
      <c r="B42" s="16"/>
      <c r="C42" s="6" t="s">
        <v>164</v>
      </c>
      <c r="D42" s="2" t="s">
        <v>165</v>
      </c>
      <c r="E42" s="6" t="s">
        <v>387</v>
      </c>
      <c r="F42" s="18"/>
      <c r="G42" s="6"/>
      <c r="H42" s="6"/>
      <c r="I42" s="7" t="s">
        <v>82</v>
      </c>
      <c r="J42" s="6" t="str">
        <f>VLOOKUP(I42,Sheet7!$A$2:$B$45,2, FALSE)</f>
        <v>SzaboChen2013</v>
      </c>
    </row>
    <row r="43" spans="1:10" x14ac:dyDescent="0.55000000000000004">
      <c r="A43" s="15" t="s">
        <v>166</v>
      </c>
      <c r="B43" s="16" t="s">
        <v>167</v>
      </c>
      <c r="C43" s="6" t="s">
        <v>168</v>
      </c>
      <c r="D43" s="2" t="s">
        <v>169</v>
      </c>
      <c r="E43" s="6" t="s">
        <v>387</v>
      </c>
      <c r="F43" s="18"/>
      <c r="G43" s="6"/>
      <c r="H43" s="6"/>
      <c r="I43" s="7" t="s">
        <v>84</v>
      </c>
      <c r="J43" s="6" t="str">
        <f>VLOOKUP(I43,Sheet7!$A$2:$B$45,2, FALSE)</f>
        <v>RoccoRuscioHeIoLaPi2017</v>
      </c>
    </row>
    <row r="44" spans="1:10" x14ac:dyDescent="0.55000000000000004">
      <c r="A44" s="15"/>
      <c r="B44" s="16"/>
      <c r="C44" s="6" t="s">
        <v>170</v>
      </c>
      <c r="D44" s="2" t="s">
        <v>171</v>
      </c>
      <c r="E44" s="6" t="s">
        <v>387</v>
      </c>
      <c r="F44" s="18"/>
      <c r="G44" s="6"/>
      <c r="H44" s="6"/>
      <c r="I44" s="7" t="s">
        <v>86</v>
      </c>
      <c r="J44" s="6" t="str">
        <f>VLOOKUP(I44,Sheet7!$A$2:$B$45,2, FALSE)</f>
        <v>VanStentenMeDe2003</v>
      </c>
    </row>
    <row r="45" spans="1:10" ht="143.4" customHeight="1" x14ac:dyDescent="0.55000000000000004">
      <c r="A45" s="15"/>
      <c r="B45" s="16"/>
      <c r="C45" s="6" t="s">
        <v>172</v>
      </c>
      <c r="D45" s="2" t="s">
        <v>173</v>
      </c>
      <c r="E45" s="6" t="s">
        <v>389</v>
      </c>
      <c r="F45" s="19" t="s">
        <v>395</v>
      </c>
      <c r="G45" s="12" t="s">
        <v>421</v>
      </c>
      <c r="H45" s="12" t="s">
        <v>413</v>
      </c>
      <c r="I45" s="7" t="s">
        <v>88</v>
      </c>
      <c r="J45" s="6" t="str">
        <f>VLOOKUP(I45,Sheet7!$A$2:$B$45,2, FALSE)</f>
        <v>ZanderAhmedHu2016</v>
      </c>
    </row>
  </sheetData>
  <autoFilter ref="A1:J45" xr:uid="{00000000-0001-0000-0000-000000000000}"/>
  <mergeCells count="12">
    <mergeCell ref="B31:B38"/>
    <mergeCell ref="A31:A38"/>
    <mergeCell ref="B39:B42"/>
    <mergeCell ref="A39:A42"/>
    <mergeCell ref="B43:B45"/>
    <mergeCell ref="A43:A45"/>
    <mergeCell ref="B2:B13"/>
    <mergeCell ref="A2:A13"/>
    <mergeCell ref="B14:B22"/>
    <mergeCell ref="A14:A22"/>
    <mergeCell ref="B23:B30"/>
    <mergeCell ref="A23:A30"/>
  </mergeCells>
  <hyperlinks>
    <hyperlink ref="I3" r:id="rId1" xr:uid="{CC4E5189-6614-487A-B27F-3FB978FFFD21}"/>
    <hyperlink ref="I4" r:id="rId2" xr:uid="{BEA68802-76CF-4E96-9906-BB4B45C6C9D4}"/>
    <hyperlink ref="I5" r:id="rId3" xr:uid="{A8043F8C-9A70-4EF5-BE93-472649FE983C}"/>
    <hyperlink ref="I6" r:id="rId4" xr:uid="{27EA70B2-C7F1-4357-A3BB-03024F5E4C63}"/>
    <hyperlink ref="I7" r:id="rId5" xr:uid="{C43AA07A-3216-4FB5-8254-AD88630C8714}"/>
    <hyperlink ref="I9" r:id="rId6" xr:uid="{EAEC9AD2-29FC-47C1-BC99-17D90BE5B880}"/>
    <hyperlink ref="I11" r:id="rId7" xr:uid="{59ECD29B-0791-430C-93B6-BCED3FB4CD73}"/>
    <hyperlink ref="I12" r:id="rId8" xr:uid="{5D4791C4-F1F2-4341-9599-C1CBF5906C0C}"/>
    <hyperlink ref="I13" r:id="rId9" xr:uid="{C4122B71-267F-4B67-BD5E-EB8E242989C0}"/>
    <hyperlink ref="I14" r:id="rId10" xr:uid="{EEC511B2-768F-4803-A4F1-7D55E15C4EC5}"/>
    <hyperlink ref="I15" r:id="rId11" xr:uid="{C2A986F8-BD70-4D60-8E9A-2D121CB675DA}"/>
    <hyperlink ref="I16" r:id="rId12" xr:uid="{2CC8707A-23B9-416A-8EC8-17ADCFBBC2A8}"/>
    <hyperlink ref="I18" r:id="rId13" xr:uid="{B97432BF-AFE4-4D23-ADC3-38D5E93CB966}"/>
    <hyperlink ref="I19" r:id="rId14" xr:uid="{51805D25-E037-45AA-8D83-B72AE000027F}"/>
    <hyperlink ref="I20" r:id="rId15" xr:uid="{3A68C949-F72B-4F27-BF41-F07E53F9BCBD}"/>
    <hyperlink ref="I21" r:id="rId16" xr:uid="{07D0FADE-1485-4E22-B67E-6B03D12E3A2A}"/>
    <hyperlink ref="I22" r:id="rId17" xr:uid="{8149863F-4218-4E9F-9DBF-E73887A1EB97}"/>
    <hyperlink ref="I17" r:id="rId18" xr:uid="{AEA01168-17BC-4619-AA4F-DB0CDA6CE11C}"/>
    <hyperlink ref="I2" r:id="rId19" xr:uid="{74437F71-CF0A-4F43-A569-DE1621CC52BD}"/>
    <hyperlink ref="I8" r:id="rId20" xr:uid="{8CF4F585-8001-46ED-A674-18E2A25E1688}"/>
    <hyperlink ref="I23" r:id="rId21" xr:uid="{B2CF8675-0EAD-49EA-8F47-366910E55401}"/>
    <hyperlink ref="I24" r:id="rId22" xr:uid="{E99BA19E-A24A-464D-A40B-D032ADF45298}"/>
    <hyperlink ref="I25" r:id="rId23" xr:uid="{4479AB29-8EC0-44BC-AAFC-62DED5B38B9D}"/>
    <hyperlink ref="I26" r:id="rId24" xr:uid="{A392DDAA-71B0-475E-BB8C-DF14B413E147}"/>
    <hyperlink ref="I28" r:id="rId25" xr:uid="{C8312D1B-78AE-4DC8-BDF8-2F3B1C2832D4}"/>
    <hyperlink ref="I27" r:id="rId26" xr:uid="{1EB8F1CA-CBC1-4BB4-8102-3CCBF2548E0B}"/>
    <hyperlink ref="I29" r:id="rId27" xr:uid="{02A70E8B-C9F9-406C-9D41-6197F5CDE79C}"/>
    <hyperlink ref="I30" r:id="rId28" xr:uid="{A3968EDE-287B-49E8-86CE-90FA40A041D0}"/>
    <hyperlink ref="I10" r:id="rId29" xr:uid="{883743E4-9B00-4D8C-B1F0-56B8FC5EBBF4}"/>
    <hyperlink ref="I31" r:id="rId30" xr:uid="{EE5B6AFE-F19A-49B4-9DAC-96F53CE2F2FC}"/>
    <hyperlink ref="I32" r:id="rId31" xr:uid="{76D0138E-93E1-4FA8-8943-C621912E02E1}"/>
    <hyperlink ref="I33" r:id="rId32" xr:uid="{3B3C8DA0-2A65-4EA5-8C8A-6979E194D206}"/>
    <hyperlink ref="I34" r:id="rId33" location="page=18" xr:uid="{577BBBF7-D7F1-4131-B27B-92FAB2618EE8}"/>
    <hyperlink ref="I35" r:id="rId34" xr:uid="{A580B3A6-BDDF-4250-AE3C-4AA7818DB516}"/>
    <hyperlink ref="I36" r:id="rId35" xr:uid="{2CFE0685-0E54-4941-AF0D-FBFD0F0D1D07}"/>
    <hyperlink ref="I37" r:id="rId36" xr:uid="{2A21EDAB-BB0E-4C62-A696-0BCF384E7138}"/>
    <hyperlink ref="I38" r:id="rId37" xr:uid="{FDF517D2-BDF7-43FE-97DA-F60E7EAECEF2}"/>
    <hyperlink ref="I39" r:id="rId38" xr:uid="{27481F44-F497-405E-9C00-AB24D2171DDC}"/>
    <hyperlink ref="I40" r:id="rId39" xr:uid="{F7FD8CAA-B4B3-4B10-881A-79DBDAF60840}"/>
    <hyperlink ref="I41" r:id="rId40" xr:uid="{8CF96395-293C-4E5B-AD26-1C0312525DD2}"/>
    <hyperlink ref="I42" r:id="rId41" xr:uid="{5D043C69-859D-4B73-850C-BA2DC6F05275}"/>
    <hyperlink ref="I43" r:id="rId42" xr:uid="{9AA7D802-7527-4E2D-8DC5-AA8109081494}"/>
    <hyperlink ref="I44" r:id="rId43" xr:uid="{F0C80E28-E699-410B-B3FB-DDCCF8714DD9}"/>
    <hyperlink ref="I45" r:id="rId44" xr:uid="{CBCC5F53-5D3A-48D8-98EA-1B4D9401D598}"/>
  </hyperlinks>
  <pageMargins left="0.7" right="0.7" top="0.75" bottom="0.75" header="0.3" footer="0.3"/>
  <pageSetup paperSize="9" orientation="portrait"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B0010-38F2-4CCA-BCE0-587E11AED7FF}">
  <dimension ref="A1:J45"/>
  <sheetViews>
    <sheetView topLeftCell="C35" workbookViewId="0">
      <selection activeCell="G36" sqref="G36"/>
    </sheetView>
  </sheetViews>
  <sheetFormatPr defaultColWidth="8.7890625" defaultRowHeight="14.4" x14ac:dyDescent="0.55000000000000004"/>
  <cols>
    <col min="1" max="1" width="21.5234375" style="3" customWidth="1"/>
    <col min="2" max="2" width="37.7890625" style="3" customWidth="1"/>
    <col min="3" max="3" width="38.15625" style="3" customWidth="1"/>
    <col min="4" max="4" width="41.7890625" style="3" customWidth="1"/>
    <col min="5" max="5" width="16.26171875" style="3" customWidth="1"/>
    <col min="6" max="6" width="18.20703125" style="3" bestFit="1" customWidth="1"/>
    <col min="7" max="7" width="44.15625" style="3" customWidth="1"/>
    <col min="8" max="8" width="18.20703125" style="3" customWidth="1"/>
    <col min="9" max="9" width="133.47265625" style="4" bestFit="1" customWidth="1"/>
    <col min="10" max="10" width="25" style="4" bestFit="1" customWidth="1"/>
    <col min="11" max="16384" width="8.7890625" style="4"/>
  </cols>
  <sheetData>
    <row r="1" spans="1:10" s="8" customFormat="1" x14ac:dyDescent="0.55000000000000004">
      <c r="A1" s="9" t="s">
        <v>90</v>
      </c>
      <c r="B1" s="9" t="s">
        <v>91</v>
      </c>
      <c r="C1" s="9" t="s">
        <v>92</v>
      </c>
      <c r="D1" s="9" t="s">
        <v>93</v>
      </c>
      <c r="E1" s="9" t="s">
        <v>94</v>
      </c>
      <c r="F1" s="9" t="s">
        <v>95</v>
      </c>
      <c r="G1" s="9" t="s">
        <v>407</v>
      </c>
      <c r="H1" s="9" t="s">
        <v>415</v>
      </c>
      <c r="I1" s="8" t="s">
        <v>0</v>
      </c>
    </row>
    <row r="2" spans="1:10" ht="28.9" customHeight="1" x14ac:dyDescent="0.55000000000000004">
      <c r="A2" s="17" t="s">
        <v>174</v>
      </c>
      <c r="B2" s="17" t="s">
        <v>175</v>
      </c>
      <c r="C2" s="3" t="s">
        <v>176</v>
      </c>
      <c r="D2" s="3" t="s">
        <v>177</v>
      </c>
      <c r="E2" s="3" t="s">
        <v>387</v>
      </c>
      <c r="I2" s="10" t="s">
        <v>34</v>
      </c>
      <c r="J2" s="6" t="str">
        <f>VLOOKUP(I2,Sheet7!$A$2:$B$45,2, FALSE)</f>
        <v>ShenWangEg2009</v>
      </c>
    </row>
    <row r="3" spans="1:10" ht="43.2" x14ac:dyDescent="0.55000000000000004">
      <c r="A3" s="13"/>
      <c r="B3" s="13"/>
      <c r="C3" s="3" t="s">
        <v>178</v>
      </c>
      <c r="D3" s="3" t="s">
        <v>179</v>
      </c>
      <c r="E3" s="3" t="s">
        <v>387</v>
      </c>
      <c r="I3" s="10" t="s">
        <v>64</v>
      </c>
      <c r="J3" s="6" t="str">
        <f>VLOOKUP(I3,Sheet7!$A$2:$B$45,2, FALSE)</f>
        <v>MichauxBlancShSu2011</v>
      </c>
    </row>
    <row r="4" spans="1:10" ht="28.8" x14ac:dyDescent="0.55000000000000004">
      <c r="A4" s="13"/>
      <c r="B4" s="13"/>
      <c r="C4" s="3" t="s">
        <v>180</v>
      </c>
      <c r="D4" s="3" t="s">
        <v>181</v>
      </c>
      <c r="E4" s="3" t="s">
        <v>387</v>
      </c>
      <c r="I4" s="10" t="s">
        <v>86</v>
      </c>
      <c r="J4" s="6" t="str">
        <f>VLOOKUP(I4,Sheet7!$A$2:$B$45,2, FALSE)</f>
        <v>VanStentenMeDe2003</v>
      </c>
    </row>
    <row r="5" spans="1:10" x14ac:dyDescent="0.55000000000000004">
      <c r="A5" s="13"/>
      <c r="B5" s="13"/>
      <c r="C5" s="3" t="s">
        <v>182</v>
      </c>
      <c r="D5" s="3" t="s">
        <v>183</v>
      </c>
      <c r="E5" s="3" t="s">
        <v>387</v>
      </c>
      <c r="I5" s="10" t="s">
        <v>80</v>
      </c>
      <c r="J5" s="6" t="str">
        <f>VLOOKUP(I5,Sheet7!$A$2:$B$45,2, FALSE)</f>
        <v>AlmasriKorelTa2021</v>
      </c>
    </row>
    <row r="6" spans="1:10" ht="57.6" x14ac:dyDescent="0.55000000000000004">
      <c r="A6" s="13"/>
      <c r="B6" s="13"/>
      <c r="C6" s="3" t="s">
        <v>184</v>
      </c>
      <c r="D6" s="3" t="s">
        <v>185</v>
      </c>
      <c r="E6" s="3" t="s">
        <v>387</v>
      </c>
      <c r="I6" s="10" t="s">
        <v>42</v>
      </c>
      <c r="J6" s="6" t="str">
        <f>VLOOKUP(I6,Sheet7!$A$2:$B$45,2, FALSE)</f>
        <v>OhrndorfPietschKe2018</v>
      </c>
    </row>
    <row r="7" spans="1:10" x14ac:dyDescent="0.55000000000000004">
      <c r="A7" s="13"/>
      <c r="B7" s="13"/>
      <c r="C7" s="3" t="s">
        <v>184</v>
      </c>
      <c r="D7" s="3" t="s">
        <v>186</v>
      </c>
      <c r="E7" s="3" t="s">
        <v>387</v>
      </c>
      <c r="I7" s="10" t="s">
        <v>8</v>
      </c>
      <c r="J7" s="6" t="str">
        <f>VLOOKUP(I7,Sheet7!$A$2:$B$45,2, FALSE)</f>
        <v>KehrerKelterOhSo2012</v>
      </c>
    </row>
    <row r="8" spans="1:10" ht="28.8" x14ac:dyDescent="0.55000000000000004">
      <c r="A8" s="13"/>
      <c r="B8" s="13"/>
      <c r="C8" s="3" t="s">
        <v>187</v>
      </c>
      <c r="D8" s="3" t="s">
        <v>188</v>
      </c>
      <c r="E8" s="3" t="s">
        <v>387</v>
      </c>
      <c r="I8" s="10" t="s">
        <v>24</v>
      </c>
      <c r="J8" s="6" t="str">
        <f>VLOOKUP(I8,Sheet7!$A$2:$B$45,2, FALSE)</f>
        <v>StoitsevScheidlFlMu2008</v>
      </c>
    </row>
    <row r="9" spans="1:10" x14ac:dyDescent="0.55000000000000004">
      <c r="A9" s="13"/>
      <c r="B9" s="13"/>
      <c r="C9" s="3" t="s">
        <v>189</v>
      </c>
      <c r="D9" s="3" t="s">
        <v>190</v>
      </c>
      <c r="E9" s="3" t="s">
        <v>387</v>
      </c>
      <c r="I9" s="10" t="s">
        <v>74</v>
      </c>
      <c r="J9" s="6" t="str">
        <f>VLOOKUP(I9,Sheet7!$A$2:$B$45,2, FALSE)</f>
        <v>IvkovicKontogiannis2004</v>
      </c>
    </row>
    <row r="10" spans="1:10" ht="28.8" x14ac:dyDescent="0.55000000000000004">
      <c r="A10" s="13"/>
      <c r="B10" s="13"/>
      <c r="C10" s="3" t="s">
        <v>189</v>
      </c>
      <c r="D10" s="3" t="s">
        <v>191</v>
      </c>
      <c r="E10" s="3" t="s">
        <v>387</v>
      </c>
      <c r="I10" s="10" t="s">
        <v>82</v>
      </c>
      <c r="J10" s="6" t="str">
        <f>VLOOKUP(I10,Sheet7!$A$2:$B$45,2, FALSE)</f>
        <v>SzaboChen2013</v>
      </c>
    </row>
    <row r="11" spans="1:10" ht="28.8" x14ac:dyDescent="0.55000000000000004">
      <c r="A11" s="13"/>
      <c r="B11" s="13"/>
      <c r="C11" s="3" t="s">
        <v>192</v>
      </c>
      <c r="D11" s="3" t="s">
        <v>193</v>
      </c>
      <c r="E11" s="3" t="s">
        <v>387</v>
      </c>
      <c r="I11" s="10" t="s">
        <v>62</v>
      </c>
      <c r="J11" s="6" t="str">
        <f>VLOOKUP(I11,Sheet7!$A$2:$B$45,2, FALSE)</f>
        <v>DamWinikoff2007</v>
      </c>
    </row>
    <row r="12" spans="1:10" ht="67.900000000000006" customHeight="1" x14ac:dyDescent="0.55000000000000004">
      <c r="A12" s="13"/>
      <c r="B12" s="13"/>
      <c r="C12" s="3" t="s">
        <v>192</v>
      </c>
      <c r="D12" s="3" t="s">
        <v>194</v>
      </c>
      <c r="E12" s="3" t="s">
        <v>387</v>
      </c>
      <c r="I12" s="10" t="s">
        <v>60</v>
      </c>
      <c r="J12" s="6" t="str">
        <f>VLOOKUP(I12,Sheet7!$A$2:$B$45,2, FALSE)</f>
        <v>DamWinikoff2011</v>
      </c>
    </row>
    <row r="13" spans="1:10" ht="69" customHeight="1" x14ac:dyDescent="0.55000000000000004">
      <c r="A13" s="13" t="s">
        <v>195</v>
      </c>
      <c r="B13" s="13" t="s">
        <v>196</v>
      </c>
      <c r="C13" s="3" t="s">
        <v>197</v>
      </c>
      <c r="D13" s="3" t="s">
        <v>198</v>
      </c>
      <c r="E13" s="3" t="s">
        <v>387</v>
      </c>
      <c r="I13" s="10" t="s">
        <v>44</v>
      </c>
      <c r="J13" s="6" t="str">
        <f>VLOOKUP(I13,Sheet7!$A$2:$B$45,2, FALSE)</f>
        <v>SousaMendocaLiVa2011</v>
      </c>
    </row>
    <row r="14" spans="1:10" x14ac:dyDescent="0.55000000000000004">
      <c r="A14" s="13"/>
      <c r="B14" s="13"/>
      <c r="C14" s="3" t="s">
        <v>199</v>
      </c>
      <c r="D14" s="3" t="s">
        <v>200</v>
      </c>
      <c r="E14" s="3" t="s">
        <v>387</v>
      </c>
      <c r="I14" s="10" t="s">
        <v>16</v>
      </c>
      <c r="J14" s="6" t="str">
        <f>VLOOKUP(I14,Sheet7!$A$2:$B$45,2, FALSE)</f>
        <v>ChavezShenFrMe2016</v>
      </c>
    </row>
    <row r="15" spans="1:10" x14ac:dyDescent="0.55000000000000004">
      <c r="A15" s="13"/>
      <c r="B15" s="13"/>
      <c r="C15" s="3" t="s">
        <v>201</v>
      </c>
      <c r="D15" s="3" t="s">
        <v>202</v>
      </c>
      <c r="E15" s="3" t="s">
        <v>387</v>
      </c>
      <c r="I15" s="10" t="s">
        <v>40</v>
      </c>
      <c r="J15" s="6" t="str">
        <f>VLOOKUP(I15,Sheet7!$A$2:$B$45,2, FALSE)</f>
        <v>OhrndofPietschKeGrKe2021</v>
      </c>
    </row>
    <row r="16" spans="1:10" ht="28.8" x14ac:dyDescent="0.55000000000000004">
      <c r="A16" s="13"/>
      <c r="B16" s="13"/>
      <c r="C16" s="3" t="s">
        <v>201</v>
      </c>
      <c r="D16" s="3" t="s">
        <v>203</v>
      </c>
      <c r="E16" s="3" t="s">
        <v>387</v>
      </c>
      <c r="I16" s="10" t="s">
        <v>36</v>
      </c>
      <c r="J16" s="6" t="str">
        <f>VLOOKUP(I16,Sheet7!$A$2:$B$45,2, FALSE)</f>
        <v>WangCavarra2009</v>
      </c>
    </row>
    <row r="17" spans="1:10" x14ac:dyDescent="0.55000000000000004">
      <c r="A17" s="13"/>
      <c r="B17" s="13"/>
      <c r="C17" s="3" t="s">
        <v>204</v>
      </c>
      <c r="D17" s="3" t="s">
        <v>205</v>
      </c>
      <c r="E17" s="3" t="s">
        <v>387</v>
      </c>
      <c r="I17" s="10" t="s">
        <v>46</v>
      </c>
      <c r="J17" s="6" t="str">
        <f>VLOOKUP(I17,Sheet7!$A$2:$B$45,2, FALSE)</f>
        <v>PazElHa2019</v>
      </c>
    </row>
    <row r="18" spans="1:10" ht="28.8" x14ac:dyDescent="0.55000000000000004">
      <c r="A18" s="13"/>
      <c r="B18" s="13"/>
      <c r="C18" s="3" t="s">
        <v>204</v>
      </c>
      <c r="D18" s="3" t="s">
        <v>206</v>
      </c>
      <c r="E18" s="3" t="s">
        <v>387</v>
      </c>
      <c r="I18" s="10" t="s">
        <v>48</v>
      </c>
      <c r="J18" s="6" t="str">
        <f>VLOOKUP(I18,Sheet7!$A$2:$B$45,2, FALSE)</f>
        <v>SajjadSarwar2016</v>
      </c>
    </row>
    <row r="19" spans="1:10" ht="28.8" x14ac:dyDescent="0.55000000000000004">
      <c r="A19" s="13"/>
      <c r="B19" s="13"/>
      <c r="C19" s="3" t="s">
        <v>204</v>
      </c>
      <c r="D19" s="3" t="s">
        <v>207</v>
      </c>
      <c r="E19" s="3" t="s">
        <v>387</v>
      </c>
      <c r="I19" s="10" t="s">
        <v>52</v>
      </c>
      <c r="J19" s="6" t="str">
        <f>VLOOKUP(I19,Sheet7!$A$2:$B$45,2, FALSE)</f>
        <v>IllicTroubisynaLaLe2006</v>
      </c>
    </row>
    <row r="20" spans="1:10" ht="28.8" x14ac:dyDescent="0.55000000000000004">
      <c r="A20" s="13"/>
      <c r="B20" s="13"/>
      <c r="C20" s="3" t="s">
        <v>204</v>
      </c>
      <c r="D20" s="3" t="s">
        <v>208</v>
      </c>
      <c r="E20" s="3" t="s">
        <v>387</v>
      </c>
      <c r="I20" s="10" t="s">
        <v>30</v>
      </c>
      <c r="J20" s="6" t="str">
        <f>VLOOKUP(I20,Sheet7!$A$2:$B$45,2, FALSE)</f>
        <v>GogollaHilken2016</v>
      </c>
    </row>
    <row r="21" spans="1:10" ht="28.8" x14ac:dyDescent="0.55000000000000004">
      <c r="A21" s="13"/>
      <c r="B21" s="13"/>
      <c r="C21" s="3" t="s">
        <v>209</v>
      </c>
      <c r="D21" s="3" t="s">
        <v>210</v>
      </c>
      <c r="E21" s="3" t="s">
        <v>387</v>
      </c>
      <c r="I21" s="10" t="s">
        <v>50</v>
      </c>
      <c r="J21" s="6" t="str">
        <f>VLOOKUP(I21,Sheet7!$A$2:$B$45,2, FALSE)</f>
        <v>EngelsKusterHeGr2002</v>
      </c>
    </row>
    <row r="22" spans="1:10" ht="174" customHeight="1" x14ac:dyDescent="0.55000000000000004">
      <c r="A22" s="2" t="s">
        <v>211</v>
      </c>
      <c r="B22" s="2" t="s">
        <v>212</v>
      </c>
      <c r="C22" s="3" t="s">
        <v>213</v>
      </c>
      <c r="D22" s="3" t="s">
        <v>214</v>
      </c>
      <c r="E22" s="3" t="s">
        <v>387</v>
      </c>
      <c r="I22" s="10" t="s">
        <v>70</v>
      </c>
      <c r="J22" s="6" t="str">
        <f>VLOOKUP(I22,Sheet7!$A$2:$B$45,2, FALSE)</f>
        <v>FlochCarrezCiRoSaSh2010</v>
      </c>
    </row>
    <row r="23" spans="1:10" ht="144" x14ac:dyDescent="0.55000000000000004">
      <c r="A23" s="2" t="s">
        <v>215</v>
      </c>
      <c r="B23" s="2" t="s">
        <v>216</v>
      </c>
      <c r="C23" s="3" t="s">
        <v>217</v>
      </c>
      <c r="D23" s="3" t="s">
        <v>218</v>
      </c>
      <c r="E23" s="3" t="s">
        <v>387</v>
      </c>
      <c r="I23" s="10" t="s">
        <v>32</v>
      </c>
      <c r="J23" s="6" t="str">
        <f>VLOOKUP(I23,Sheet7!$A$2:$B$45,2, FALSE)</f>
        <v>GorgollaHilkenDo2017</v>
      </c>
    </row>
    <row r="24" spans="1:10" ht="201.7" customHeight="1" x14ac:dyDescent="0.55000000000000004">
      <c r="A24" s="13" t="s">
        <v>219</v>
      </c>
      <c r="B24" s="13" t="s">
        <v>220</v>
      </c>
      <c r="C24" s="3" t="s">
        <v>221</v>
      </c>
      <c r="D24" s="3" t="s">
        <v>222</v>
      </c>
      <c r="E24" s="3" t="s">
        <v>387</v>
      </c>
      <c r="I24" s="10" t="s">
        <v>6</v>
      </c>
      <c r="J24" s="6" t="str">
        <f>VLOOKUP(I24,Sheet7!$A$2:$B$45,2, FALSE)</f>
        <v>FuhrmannVon2010</v>
      </c>
    </row>
    <row r="25" spans="1:10" x14ac:dyDescent="0.55000000000000004">
      <c r="A25" s="13"/>
      <c r="B25" s="13"/>
      <c r="C25" s="3" t="s">
        <v>223</v>
      </c>
      <c r="D25" s="3" t="s">
        <v>224</v>
      </c>
      <c r="E25" s="3" t="s">
        <v>387</v>
      </c>
      <c r="I25" s="10" t="s">
        <v>26</v>
      </c>
      <c r="J25" s="6" t="str">
        <f>VLOOKUP(I25,Sheet7!$A$2:$B$45,2, FALSE)</f>
        <v>PouraliAtlee2019</v>
      </c>
    </row>
    <row r="26" spans="1:10" x14ac:dyDescent="0.55000000000000004">
      <c r="A26" s="13"/>
      <c r="B26" s="13"/>
      <c r="C26" s="3" t="s">
        <v>225</v>
      </c>
      <c r="D26" s="3" t="s">
        <v>226</v>
      </c>
      <c r="E26" s="3" t="s">
        <v>387</v>
      </c>
      <c r="I26" s="10" t="s">
        <v>72</v>
      </c>
      <c r="J26" s="6" t="str">
        <f>VLOOKUP(I26,Sheet7!$A$2:$B$45,2, FALSE)</f>
        <v>SteimannUlke2013</v>
      </c>
    </row>
    <row r="27" spans="1:10" ht="28.8" x14ac:dyDescent="0.55000000000000004">
      <c r="A27" s="13"/>
      <c r="B27" s="13"/>
      <c r="C27" s="3" t="s">
        <v>227</v>
      </c>
      <c r="D27" s="3" t="s">
        <v>228</v>
      </c>
      <c r="E27" s="3" t="s">
        <v>387</v>
      </c>
      <c r="I27" s="10" t="s">
        <v>58</v>
      </c>
      <c r="J27" s="6" t="str">
        <f>VLOOKUP(I27,Sheet7!$A$2:$B$45,2, FALSE)</f>
        <v>PerezValderasFo2011</v>
      </c>
    </row>
    <row r="28" spans="1:10" ht="28.8" x14ac:dyDescent="0.55000000000000004">
      <c r="A28" s="13"/>
      <c r="B28" s="13"/>
      <c r="C28" s="3" t="s">
        <v>229</v>
      </c>
      <c r="D28" s="3" t="s">
        <v>230</v>
      </c>
      <c r="E28" s="3" t="s">
        <v>387</v>
      </c>
      <c r="I28" s="10" t="s">
        <v>10</v>
      </c>
      <c r="J28" s="6" t="str">
        <f>VLOOKUP(I28,Sheet7!$A$2:$B$45,2, FALSE)</f>
        <v>KehrerKelterTa2011</v>
      </c>
    </row>
    <row r="29" spans="1:10" ht="28.8" x14ac:dyDescent="0.55000000000000004">
      <c r="A29" s="13"/>
      <c r="B29" s="13"/>
      <c r="C29" s="3" t="s">
        <v>231</v>
      </c>
      <c r="D29" s="3" t="s">
        <v>232</v>
      </c>
      <c r="E29" s="3" t="s">
        <v>387</v>
      </c>
      <c r="I29" s="10" t="s">
        <v>84</v>
      </c>
      <c r="J29" s="6" t="str">
        <f>VLOOKUP(I29,Sheet7!$A$2:$B$45,2, FALSE)</f>
        <v>RoccoRuscioHeIoLaPi2017</v>
      </c>
    </row>
    <row r="30" spans="1:10" ht="43.2" x14ac:dyDescent="0.55000000000000004">
      <c r="A30" s="13"/>
      <c r="B30" s="13"/>
      <c r="C30" s="3" t="s">
        <v>233</v>
      </c>
      <c r="D30" s="3" t="s">
        <v>234</v>
      </c>
      <c r="E30" s="3" t="s">
        <v>387</v>
      </c>
      <c r="I30" s="10" t="s">
        <v>18</v>
      </c>
      <c r="J30" s="6" t="str">
        <f>VLOOKUP(I30,Sheet7!$A$2:$B$45,2, FALSE)</f>
        <v>OliveiraDingel2017</v>
      </c>
    </row>
    <row r="31" spans="1:10" ht="28.8" x14ac:dyDescent="0.55000000000000004">
      <c r="A31" s="13"/>
      <c r="B31" s="13"/>
      <c r="C31" s="3" t="s">
        <v>235</v>
      </c>
      <c r="D31" s="3" t="s">
        <v>236</v>
      </c>
      <c r="E31" s="3" t="s">
        <v>387</v>
      </c>
      <c r="I31" s="10" t="s">
        <v>78</v>
      </c>
      <c r="J31" s="6" t="str">
        <f>VLOOKUP(I31,Sheet7!$A$2:$B$45,2, FALSE)</f>
        <v>HennigVanLuBr2011</v>
      </c>
    </row>
    <row r="32" spans="1:10" ht="86.4" x14ac:dyDescent="0.55000000000000004">
      <c r="A32" s="13"/>
      <c r="B32" s="13"/>
      <c r="C32" s="3" t="s">
        <v>237</v>
      </c>
      <c r="D32" s="3" t="s">
        <v>238</v>
      </c>
      <c r="E32" s="3" t="s">
        <v>387</v>
      </c>
      <c r="I32" s="10" t="s">
        <v>14</v>
      </c>
      <c r="J32" s="6" t="str">
        <f>VLOOKUP(I32,Sheet7!$A$2:$B$45,2, FALSE)</f>
        <v>BenBenDalyBe2021</v>
      </c>
    </row>
    <row r="33" spans="1:10" ht="28.8" x14ac:dyDescent="0.55000000000000004">
      <c r="A33" s="13"/>
      <c r="B33" s="13"/>
      <c r="C33" s="3" t="s">
        <v>239</v>
      </c>
      <c r="D33" s="3" t="s">
        <v>240</v>
      </c>
      <c r="E33" s="3" t="s">
        <v>387</v>
      </c>
      <c r="I33" s="10" t="s">
        <v>76</v>
      </c>
      <c r="J33" s="6" t="str">
        <f>VLOOKUP(I33,Sheet7!$A$2:$B$45,2, FALSE)</f>
        <v>ElaasarNoyritBaGe2019</v>
      </c>
    </row>
    <row r="34" spans="1:10" x14ac:dyDescent="0.55000000000000004">
      <c r="A34" s="13"/>
      <c r="B34" s="13"/>
      <c r="C34" s="3" t="s">
        <v>241</v>
      </c>
      <c r="D34" s="3" t="s">
        <v>242</v>
      </c>
      <c r="E34" s="3" t="s">
        <v>387</v>
      </c>
      <c r="I34" s="10" t="s">
        <v>38</v>
      </c>
      <c r="J34" s="6" t="str">
        <f>VLOOKUP(I34,Sheet7!$A$2:$B$45,2, FALSE)</f>
        <v>FombelleBlancRiGe2006</v>
      </c>
    </row>
    <row r="35" spans="1:10" ht="172.9" customHeight="1" x14ac:dyDescent="0.55000000000000004">
      <c r="A35" s="13" t="s">
        <v>243</v>
      </c>
      <c r="B35" s="13" t="s">
        <v>244</v>
      </c>
      <c r="C35" s="3" t="s">
        <v>245</v>
      </c>
      <c r="D35" s="3" t="s">
        <v>246</v>
      </c>
      <c r="E35" s="3" t="s">
        <v>387</v>
      </c>
      <c r="I35" s="10" t="s">
        <v>68</v>
      </c>
      <c r="J35" s="6" t="str">
        <f>VLOOKUP(I35,Sheet7!$A$2:$B$45,2, FALSE)</f>
        <v>WrightDietrich2010</v>
      </c>
    </row>
    <row r="36" spans="1:10" ht="213.3" customHeight="1" x14ac:dyDescent="0.55000000000000004">
      <c r="A36" s="13"/>
      <c r="B36" s="13"/>
      <c r="C36" s="3" t="s">
        <v>245</v>
      </c>
      <c r="D36" s="3" t="s">
        <v>247</v>
      </c>
      <c r="E36" s="3" t="s">
        <v>389</v>
      </c>
      <c r="F36" s="3" t="s">
        <v>396</v>
      </c>
      <c r="G36" s="20" t="s">
        <v>416</v>
      </c>
      <c r="H36" s="3" t="s">
        <v>413</v>
      </c>
      <c r="I36" s="10" t="s">
        <v>28</v>
      </c>
      <c r="J36" s="6" t="str">
        <f>VLOOKUP(I36,Sheet7!$A$2:$B$45,2, FALSE)</f>
        <v>SchottleKienzle2015</v>
      </c>
    </row>
    <row r="37" spans="1:10" ht="28.8" x14ac:dyDescent="0.55000000000000004">
      <c r="A37" s="13"/>
      <c r="B37" s="13"/>
      <c r="C37" s="3" t="s">
        <v>245</v>
      </c>
      <c r="D37" s="3" t="s">
        <v>397</v>
      </c>
      <c r="E37" s="3" t="s">
        <v>387</v>
      </c>
      <c r="I37" s="10" t="s">
        <v>22</v>
      </c>
      <c r="J37" s="6" t="str">
        <f>VLOOKUP(I37,Sheet7!$A$2:$B$45,2, FALSE)</f>
        <v>SalemiSelamat2018</v>
      </c>
    </row>
    <row r="38" spans="1:10" ht="28.8" x14ac:dyDescent="0.55000000000000004">
      <c r="A38" s="13"/>
      <c r="B38" s="13"/>
      <c r="C38" s="3" t="s">
        <v>245</v>
      </c>
      <c r="D38" s="3" t="s">
        <v>248</v>
      </c>
      <c r="E38" s="3" t="s">
        <v>387</v>
      </c>
      <c r="I38" s="10" t="s">
        <v>12</v>
      </c>
      <c r="J38" s="6" t="str">
        <f>VLOOKUP(I38,Sheet7!$A$2:$B$45,2, FALSE)</f>
        <v>AkikiBandaraYu2013</v>
      </c>
    </row>
    <row r="39" spans="1:10" ht="28.8" x14ac:dyDescent="0.55000000000000004">
      <c r="A39" s="13"/>
      <c r="B39" s="13"/>
      <c r="C39" s="3" t="s">
        <v>249</v>
      </c>
      <c r="D39" s="3" t="s">
        <v>250</v>
      </c>
      <c r="E39" s="3" t="s">
        <v>387</v>
      </c>
      <c r="I39" s="10" t="s">
        <v>66</v>
      </c>
      <c r="J39" s="6" t="str">
        <f>VLOOKUP(I39,Sheet7!$A$2:$B$45,2, FALSE)</f>
        <v>GetirRindtKe2014</v>
      </c>
    </row>
    <row r="40" spans="1:10" ht="43.2" x14ac:dyDescent="0.55000000000000004">
      <c r="A40" s="13"/>
      <c r="B40" s="13"/>
      <c r="C40" s="3" t="s">
        <v>251</v>
      </c>
      <c r="D40" s="3" t="s">
        <v>252</v>
      </c>
      <c r="E40" s="3" t="s">
        <v>387</v>
      </c>
      <c r="I40" s="10" t="s">
        <v>2</v>
      </c>
      <c r="J40" s="6" t="str">
        <f>VLOOKUP(I40,Sheet7!$A$2:$B$45,2, FALSE)</f>
        <v>RickauerKurscheSa2018</v>
      </c>
    </row>
    <row r="41" spans="1:10" ht="28.8" x14ac:dyDescent="0.55000000000000004">
      <c r="A41" s="13"/>
      <c r="B41" s="13"/>
      <c r="C41" s="3" t="s">
        <v>253</v>
      </c>
      <c r="D41" s="3" t="s">
        <v>254</v>
      </c>
      <c r="E41" s="3" t="s">
        <v>387</v>
      </c>
      <c r="I41" s="10" t="s">
        <v>56</v>
      </c>
      <c r="J41" s="6" t="str">
        <f>VLOOKUP(I41,Sheet7!$A$2:$B$45,2, FALSE)</f>
        <v>HadaytullahKoskimiesSy2009</v>
      </c>
    </row>
    <row r="42" spans="1:10" ht="43.2" x14ac:dyDescent="0.55000000000000004">
      <c r="A42" s="13"/>
      <c r="B42" s="13"/>
      <c r="C42" s="3" t="s">
        <v>255</v>
      </c>
      <c r="D42" s="3" t="s">
        <v>256</v>
      </c>
      <c r="E42" s="3" t="s">
        <v>387</v>
      </c>
      <c r="I42" s="10" t="s">
        <v>88</v>
      </c>
      <c r="J42" s="6" t="str">
        <f>VLOOKUP(I42,Sheet7!$A$2:$B$45,2, FALSE)</f>
        <v>ZanderAhmedHu2016</v>
      </c>
    </row>
    <row r="43" spans="1:10" ht="43.2" x14ac:dyDescent="0.55000000000000004">
      <c r="A43" s="13"/>
      <c r="B43" s="13"/>
      <c r="C43" s="3" t="s">
        <v>257</v>
      </c>
      <c r="D43" s="3" t="s">
        <v>258</v>
      </c>
      <c r="E43" s="3" t="s">
        <v>387</v>
      </c>
      <c r="I43" s="10" t="s">
        <v>4</v>
      </c>
      <c r="J43" s="6" t="str">
        <f>VLOOKUP(I43,Sheet7!$A$2:$B$45,2, FALSE)</f>
        <v>MaximeSavaryLeblanc2019</v>
      </c>
    </row>
    <row r="44" spans="1:10" ht="28.8" x14ac:dyDescent="0.55000000000000004">
      <c r="A44" s="13"/>
      <c r="B44" s="13"/>
      <c r="C44" s="3" t="s">
        <v>257</v>
      </c>
      <c r="D44" s="3" t="s">
        <v>259</v>
      </c>
      <c r="E44" s="3" t="s">
        <v>387</v>
      </c>
      <c r="I44" s="10" t="s">
        <v>54</v>
      </c>
      <c r="J44" s="6" t="str">
        <f>VLOOKUP(I44,Sheet7!$A$2:$B$45,2, FALSE)</f>
        <v>SilvaMougenotBlBe2010</v>
      </c>
    </row>
    <row r="45" spans="1:10" ht="201.6" x14ac:dyDescent="0.55000000000000004">
      <c r="A45" s="2" t="s">
        <v>260</v>
      </c>
      <c r="B45" s="2" t="s">
        <v>261</v>
      </c>
      <c r="C45" s="3" t="s">
        <v>262</v>
      </c>
      <c r="D45" s="3" t="s">
        <v>263</v>
      </c>
      <c r="E45" s="3" t="s">
        <v>387</v>
      </c>
      <c r="I45" s="10" t="s">
        <v>20</v>
      </c>
      <c r="J45" s="6" t="str">
        <f>VLOOKUP(I45,Sheet7!$A$2:$B$45,2, FALSE)</f>
        <v>BurgerJurjensWe2014</v>
      </c>
    </row>
  </sheetData>
  <autoFilter ref="A1:J45" xr:uid="{FE7B0010-38F2-4CCA-BCE0-587E11AED7FF}"/>
  <mergeCells count="8">
    <mergeCell ref="B24:B34"/>
    <mergeCell ref="A24:A34"/>
    <mergeCell ref="B35:B44"/>
    <mergeCell ref="A35:A44"/>
    <mergeCell ref="B2:B12"/>
    <mergeCell ref="A2:A12"/>
    <mergeCell ref="B13:B21"/>
    <mergeCell ref="A13:A21"/>
  </mergeCells>
  <hyperlinks>
    <hyperlink ref="I2" r:id="rId1" xr:uid="{2891ADFA-E850-43DF-8BAF-0375AC34B8E2}"/>
    <hyperlink ref="I3" r:id="rId2" xr:uid="{EEEDC84D-2A59-44DB-89C1-64F91EB0C855}"/>
    <hyperlink ref="I4" r:id="rId3" xr:uid="{0BDFC755-B866-4300-B3D2-6DE92300B5AD}"/>
    <hyperlink ref="I5" r:id="rId4" xr:uid="{A047089C-E86B-48C0-B80D-2674D6DFED0F}"/>
    <hyperlink ref="I6" r:id="rId5" xr:uid="{C4B3826D-C438-45FB-A0FC-33B83A822CC1}"/>
    <hyperlink ref="I7" r:id="rId6" xr:uid="{D83089AC-4709-44D8-8967-E2F70CD19728}"/>
    <hyperlink ref="I8" r:id="rId7" xr:uid="{5268E672-9548-494C-87EB-260943C58D4A}"/>
    <hyperlink ref="I9" r:id="rId8" xr:uid="{4974182A-D41F-42AC-86F4-7BC14B2D0932}"/>
    <hyperlink ref="I10" r:id="rId9" xr:uid="{199C09D8-E07D-47B4-92A7-82176250A1C2}"/>
    <hyperlink ref="I11" r:id="rId10" xr:uid="{4DD3DC5C-B339-4364-BCEB-78C16E841C65}"/>
    <hyperlink ref="I13" r:id="rId11" xr:uid="{30140723-888C-4A05-BDE7-89EB8E5738C8}"/>
    <hyperlink ref="I14" r:id="rId12" xr:uid="{503BAA6C-D665-40F0-AB34-8A1B054C10F9}"/>
    <hyperlink ref="I15" r:id="rId13" xr:uid="{A4CE74DB-E57C-485D-9458-5EAC88BFBDC3}"/>
    <hyperlink ref="I16" r:id="rId14" xr:uid="{AF80F325-F989-4843-B0F6-B2D14B4213C2}"/>
    <hyperlink ref="I17" r:id="rId15" xr:uid="{08EE471E-95CA-486D-BBCB-41591DA7C8C2}"/>
    <hyperlink ref="I18" r:id="rId16" xr:uid="{561DF3B2-D945-40F8-9847-79AB8DBC9AC1}"/>
    <hyperlink ref="I19" r:id="rId17" xr:uid="{DAD1718D-B279-4114-94CC-36167308F6CE}"/>
    <hyperlink ref="I20" r:id="rId18" xr:uid="{FF6EBD5E-CC18-46B5-B341-D7C6447EFC2C}"/>
    <hyperlink ref="I21" r:id="rId19" xr:uid="{22F05747-7DD0-40AD-8F38-6188936CBF86}"/>
    <hyperlink ref="I22" r:id="rId20" xr:uid="{547B0FA6-6F17-4E81-BA44-7DD2C9717E04}"/>
    <hyperlink ref="I23" r:id="rId21" xr:uid="{647892CD-FDD9-419E-B2E7-C52DC39A3FE6}"/>
    <hyperlink ref="I24" r:id="rId22" xr:uid="{1EAAFC0C-2B67-4BD5-A836-E85CC790FBA9}"/>
    <hyperlink ref="I26" r:id="rId23" xr:uid="{2C31CF8A-03C5-488B-91A4-51D4961C46E3}"/>
    <hyperlink ref="I28" r:id="rId24" xr:uid="{68832792-5E31-485C-A5BE-C767A1581188}"/>
    <hyperlink ref="I29" r:id="rId25" xr:uid="{A723F7CD-66B2-4363-934D-EAA0E0611227}"/>
    <hyperlink ref="I30" r:id="rId26" xr:uid="{42057F58-E54D-4F6E-8685-81E61B6DCBCB}"/>
    <hyperlink ref="I31" r:id="rId27" xr:uid="{03151D7C-18C9-4A44-80B9-354E2A3A3568}"/>
    <hyperlink ref="I32" r:id="rId28" xr:uid="{C58A7068-FF80-45A5-BB5A-6D6777A910C0}"/>
    <hyperlink ref="I33" r:id="rId29" xr:uid="{478C64D9-8C00-41EE-AC21-B2415CE9A579}"/>
    <hyperlink ref="I34" r:id="rId30" xr:uid="{1C106C6D-84E3-48C6-9026-3FF3657D003E}"/>
    <hyperlink ref="I35" r:id="rId31" xr:uid="{FC0C73E8-AD08-4009-BBEF-5480471861D2}"/>
    <hyperlink ref="I36" r:id="rId32" xr:uid="{68D81B13-D524-4F31-AE6F-3D947C7794CA}"/>
    <hyperlink ref="I39" r:id="rId33" location="page=18" xr:uid="{C3FB7AFC-2E67-4433-AFFE-2FAC67DD7A6D}"/>
    <hyperlink ref="I40" r:id="rId34" xr:uid="{106C7075-93BE-4898-9AAA-45E48470F5C1}"/>
    <hyperlink ref="I41" r:id="rId35" xr:uid="{36186380-DD39-440C-A297-571906247D1E}"/>
    <hyperlink ref="I42" r:id="rId36" xr:uid="{27A86816-2026-4552-9EF8-BE781B75DC06}"/>
    <hyperlink ref="I44" r:id="rId37" xr:uid="{BAB8446B-F393-4034-B352-151E0BE01D71}"/>
    <hyperlink ref="I37" r:id="rId38" xr:uid="{7DF5F7B3-0C7C-483E-A941-9274C2AE56B4}"/>
    <hyperlink ref="I38" r:id="rId39" xr:uid="{2F560CD3-882A-492F-AABA-29B877CF309D}"/>
    <hyperlink ref="I27" r:id="rId40" xr:uid="{65866F8D-69E3-4291-86AF-5C841A638B0C}"/>
    <hyperlink ref="I45" r:id="rId41" xr:uid="{95AC03E9-F9E9-4E5F-BCF1-EA3CBB0D4BAD}"/>
  </hyperlinks>
  <pageMargins left="0.7" right="0.7" top="0.75" bottom="0.75" header="0.3" footer="0.3"/>
  <pageSetup paperSize="9" orientation="portrait" r:id="rId4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A71E-675B-4769-900D-0E927C54A698}">
  <dimension ref="A1:J45"/>
  <sheetViews>
    <sheetView topLeftCell="A2" workbookViewId="0">
      <selection activeCell="G1" sqref="G1"/>
    </sheetView>
  </sheetViews>
  <sheetFormatPr defaultColWidth="8.7890625" defaultRowHeight="14.4" x14ac:dyDescent="0.55000000000000004"/>
  <cols>
    <col min="1" max="1" width="19.734375" style="3" customWidth="1"/>
    <col min="2" max="2" width="29.26171875" style="3" customWidth="1"/>
    <col min="3" max="3" width="28.15625" style="3" customWidth="1"/>
    <col min="4" max="4" width="38.05078125" style="3" customWidth="1"/>
    <col min="5" max="5" width="20.26171875" style="3" customWidth="1"/>
    <col min="6" max="6" width="25.26171875" style="3" customWidth="1"/>
    <col min="7" max="7" width="37.7890625" style="20" customWidth="1"/>
    <col min="8" max="8" width="25.26171875" style="3" customWidth="1"/>
    <col min="9" max="9" width="73.47265625" style="4" bestFit="1" customWidth="1"/>
    <col min="10" max="10" width="23.7890625" style="4" bestFit="1" customWidth="1"/>
    <col min="11" max="16384" width="8.7890625" style="4"/>
  </cols>
  <sheetData>
    <row r="1" spans="1:10" s="8" customFormat="1" x14ac:dyDescent="0.55000000000000004">
      <c r="A1" s="9" t="s">
        <v>90</v>
      </c>
      <c r="B1" s="9" t="s">
        <v>91</v>
      </c>
      <c r="C1" s="9" t="s">
        <v>92</v>
      </c>
      <c r="D1" s="9" t="s">
        <v>93</v>
      </c>
      <c r="E1" s="9" t="s">
        <v>94</v>
      </c>
      <c r="F1" s="9" t="s">
        <v>95</v>
      </c>
      <c r="G1" s="9" t="s">
        <v>407</v>
      </c>
      <c r="H1" s="9" t="s">
        <v>411</v>
      </c>
      <c r="I1" s="8" t="s">
        <v>0</v>
      </c>
      <c r="J1" s="8" t="s">
        <v>1</v>
      </c>
    </row>
    <row r="2" spans="1:10" ht="144" customHeight="1" x14ac:dyDescent="0.55000000000000004">
      <c r="A2" s="17" t="s">
        <v>264</v>
      </c>
      <c r="B2" s="17" t="s">
        <v>265</v>
      </c>
      <c r="C2" s="3" t="s">
        <v>266</v>
      </c>
      <c r="D2" s="3" t="s">
        <v>267</v>
      </c>
      <c r="E2" s="3" t="s">
        <v>387</v>
      </c>
      <c r="G2" s="3"/>
      <c r="I2" s="10" t="s">
        <v>28</v>
      </c>
      <c r="J2" s="6" t="str">
        <f>VLOOKUP(I2,Sheet7!$A$2:$B$45,2, FALSE)</f>
        <v>SchottleKienzle2015</v>
      </c>
    </row>
    <row r="3" spans="1:10" ht="28.8" x14ac:dyDescent="0.55000000000000004">
      <c r="A3" s="13"/>
      <c r="B3" s="13"/>
      <c r="C3" s="3" t="s">
        <v>268</v>
      </c>
      <c r="D3" s="3" t="s">
        <v>269</v>
      </c>
      <c r="E3" s="3" t="s">
        <v>387</v>
      </c>
      <c r="G3" s="3"/>
      <c r="I3" s="10" t="s">
        <v>42</v>
      </c>
      <c r="J3" s="6" t="str">
        <f>VLOOKUP(I3,Sheet7!$A$2:$B$45,2, FALSE)</f>
        <v>OhrndorfPietschKe2018</v>
      </c>
    </row>
    <row r="4" spans="1:10" ht="291" customHeight="1" x14ac:dyDescent="0.55000000000000004">
      <c r="A4" s="13" t="s">
        <v>270</v>
      </c>
      <c r="B4" s="13" t="s">
        <v>271</v>
      </c>
      <c r="C4" s="3" t="s">
        <v>272</v>
      </c>
      <c r="D4" s="3" t="s">
        <v>273</v>
      </c>
      <c r="E4" s="3" t="s">
        <v>389</v>
      </c>
      <c r="F4" s="3" t="s">
        <v>398</v>
      </c>
      <c r="G4" s="20" t="s">
        <v>414</v>
      </c>
      <c r="H4" s="3" t="s">
        <v>412</v>
      </c>
      <c r="I4" s="10" t="s">
        <v>34</v>
      </c>
      <c r="J4" s="6" t="str">
        <f>VLOOKUP(I4,Sheet7!$A$2:$B$45,2, FALSE)</f>
        <v>ShenWangEg2009</v>
      </c>
    </row>
    <row r="5" spans="1:10" ht="28.8" x14ac:dyDescent="0.55000000000000004">
      <c r="A5" s="13"/>
      <c r="B5" s="13"/>
      <c r="C5" s="3" t="s">
        <v>274</v>
      </c>
      <c r="D5" s="3" t="s">
        <v>275</v>
      </c>
      <c r="E5" s="3" t="s">
        <v>387</v>
      </c>
      <c r="G5" s="3"/>
      <c r="I5" s="10" t="s">
        <v>76</v>
      </c>
      <c r="J5" s="6" t="str">
        <f>VLOOKUP(I5,Sheet7!$A$2:$B$45,2, FALSE)</f>
        <v>ElaasarNoyritBaGe2019</v>
      </c>
    </row>
    <row r="6" spans="1:10" ht="57.6" x14ac:dyDescent="0.55000000000000004">
      <c r="A6" s="13"/>
      <c r="B6" s="13"/>
      <c r="C6" s="3" t="s">
        <v>276</v>
      </c>
      <c r="D6" s="3" t="s">
        <v>277</v>
      </c>
      <c r="E6" s="3" t="s">
        <v>389</v>
      </c>
      <c r="F6" s="3" t="s">
        <v>399</v>
      </c>
      <c r="G6" s="20" t="s">
        <v>423</v>
      </c>
      <c r="H6" s="3" t="s">
        <v>412</v>
      </c>
      <c r="I6" s="10" t="s">
        <v>54</v>
      </c>
      <c r="J6" s="6" t="str">
        <f>VLOOKUP(I6,Sheet7!$A$2:$B$45,2, FALSE)</f>
        <v>SilvaMougenotBlBe2010</v>
      </c>
    </row>
    <row r="7" spans="1:10" ht="158.5" customHeight="1" x14ac:dyDescent="0.55000000000000004">
      <c r="A7" s="13" t="s">
        <v>278</v>
      </c>
      <c r="B7" s="13" t="s">
        <v>279</v>
      </c>
      <c r="C7" s="3" t="s">
        <v>280</v>
      </c>
      <c r="D7" s="3" t="s">
        <v>400</v>
      </c>
      <c r="E7" s="3" t="s">
        <v>387</v>
      </c>
      <c r="G7" s="3"/>
      <c r="I7" s="10" t="s">
        <v>20</v>
      </c>
      <c r="J7" s="6" t="str">
        <f>VLOOKUP(I7,Sheet7!$A$2:$B$45,2, FALSE)</f>
        <v>BurgerJurjensWe2014</v>
      </c>
    </row>
    <row r="8" spans="1:10" ht="28.8" x14ac:dyDescent="0.55000000000000004">
      <c r="A8" s="13"/>
      <c r="B8" s="13"/>
      <c r="C8" s="3" t="s">
        <v>280</v>
      </c>
      <c r="D8" s="3" t="s">
        <v>281</v>
      </c>
      <c r="E8" s="3" t="s">
        <v>387</v>
      </c>
      <c r="G8" s="3"/>
      <c r="I8" s="10" t="s">
        <v>30</v>
      </c>
      <c r="J8" s="6" t="str">
        <f>VLOOKUP(I8,Sheet7!$A$2:$B$45,2, FALSE)</f>
        <v>GogollaHilken2016</v>
      </c>
    </row>
    <row r="9" spans="1:10" ht="57.6" x14ac:dyDescent="0.55000000000000004">
      <c r="A9" s="13"/>
      <c r="B9" s="13"/>
      <c r="C9" s="3" t="s">
        <v>282</v>
      </c>
      <c r="D9" s="3" t="s">
        <v>283</v>
      </c>
      <c r="E9" s="3" t="s">
        <v>387</v>
      </c>
      <c r="G9" s="3"/>
      <c r="I9" s="10" t="s">
        <v>86</v>
      </c>
      <c r="J9" s="6" t="str">
        <f>VLOOKUP(I9,Sheet7!$A$2:$B$45,2, FALSE)</f>
        <v>VanStentenMeDe2003</v>
      </c>
    </row>
    <row r="10" spans="1:10" ht="43.2" x14ac:dyDescent="0.55000000000000004">
      <c r="A10" s="13"/>
      <c r="B10" s="13"/>
      <c r="C10" s="3" t="s">
        <v>284</v>
      </c>
      <c r="D10" s="3" t="s">
        <v>285</v>
      </c>
      <c r="E10" s="3" t="s">
        <v>387</v>
      </c>
      <c r="G10" s="3"/>
      <c r="I10" s="10" t="s">
        <v>36</v>
      </c>
      <c r="J10" s="6" t="str">
        <f>VLOOKUP(I10,Sheet7!$A$2:$B$45,2, FALSE)</f>
        <v>WangCavarra2009</v>
      </c>
    </row>
    <row r="11" spans="1:10" x14ac:dyDescent="0.55000000000000004">
      <c r="A11" s="13"/>
      <c r="B11" s="13"/>
      <c r="C11" s="3" t="s">
        <v>284</v>
      </c>
      <c r="D11" s="3" t="s">
        <v>286</v>
      </c>
      <c r="E11" s="3" t="s">
        <v>387</v>
      </c>
      <c r="G11" s="3"/>
      <c r="I11" s="10" t="s">
        <v>2</v>
      </c>
      <c r="J11" s="6" t="str">
        <f>VLOOKUP(I11,Sheet7!$A$2:$B$45,2, FALSE)</f>
        <v>RickauerKurscheSa2018</v>
      </c>
    </row>
    <row r="12" spans="1:10" ht="207.3" customHeight="1" x14ac:dyDescent="0.55000000000000004">
      <c r="A12" s="13" t="s">
        <v>287</v>
      </c>
      <c r="B12" s="13" t="s">
        <v>288</v>
      </c>
      <c r="C12" s="3" t="s">
        <v>289</v>
      </c>
      <c r="D12" s="3" t="s">
        <v>290</v>
      </c>
      <c r="E12" s="3" t="s">
        <v>389</v>
      </c>
      <c r="F12" s="3" t="s">
        <v>401</v>
      </c>
      <c r="G12" s="20" t="s">
        <v>424</v>
      </c>
      <c r="H12" s="3" t="s">
        <v>413</v>
      </c>
      <c r="I12" s="10" t="s">
        <v>44</v>
      </c>
      <c r="J12" s="6" t="str">
        <f>VLOOKUP(I12,Sheet7!$A$2:$B$45,2, FALSE)</f>
        <v>SousaMendocaLiVa2011</v>
      </c>
    </row>
    <row r="13" spans="1:10" ht="57.6" x14ac:dyDescent="0.55000000000000004">
      <c r="A13" s="13"/>
      <c r="B13" s="13"/>
      <c r="C13" s="3" t="s">
        <v>291</v>
      </c>
      <c r="D13" s="3" t="s">
        <v>292</v>
      </c>
      <c r="E13" s="3" t="s">
        <v>387</v>
      </c>
      <c r="G13" s="3"/>
      <c r="I13" s="10" t="s">
        <v>60</v>
      </c>
      <c r="J13" s="6" t="str">
        <f>VLOOKUP(I13,Sheet7!$A$2:$B$45,2, FALSE)</f>
        <v>DamWinikoff2011</v>
      </c>
    </row>
    <row r="14" spans="1:10" ht="28.8" x14ac:dyDescent="0.55000000000000004">
      <c r="A14" s="13"/>
      <c r="B14" s="13"/>
      <c r="C14" s="3" t="s">
        <v>293</v>
      </c>
      <c r="D14" s="3" t="s">
        <v>294</v>
      </c>
      <c r="E14" s="3" t="s">
        <v>387</v>
      </c>
      <c r="G14" s="3"/>
      <c r="I14" s="10" t="s">
        <v>88</v>
      </c>
      <c r="J14" s="6" t="str">
        <f>VLOOKUP(I14,Sheet7!$A$2:$B$45,2, FALSE)</f>
        <v>ZanderAhmedHu2016</v>
      </c>
    </row>
    <row r="15" spans="1:10" ht="240.3" customHeight="1" x14ac:dyDescent="0.55000000000000004">
      <c r="A15" s="13" t="s">
        <v>295</v>
      </c>
      <c r="B15" s="13" t="s">
        <v>296</v>
      </c>
      <c r="C15" s="3" t="s">
        <v>297</v>
      </c>
      <c r="D15" s="3" t="s">
        <v>298</v>
      </c>
      <c r="E15" s="3" t="s">
        <v>389</v>
      </c>
      <c r="F15" s="3" t="s">
        <v>402</v>
      </c>
      <c r="G15" s="20" t="s">
        <v>425</v>
      </c>
      <c r="H15" s="3" t="s">
        <v>412</v>
      </c>
      <c r="I15" s="10" t="s">
        <v>16</v>
      </c>
      <c r="J15" s="6" t="str">
        <f>VLOOKUP(I15,Sheet7!$A$2:$B$45,2, FALSE)</f>
        <v>ChavezShenFrMe2016</v>
      </c>
    </row>
    <row r="16" spans="1:10" ht="26.5" customHeight="1" x14ac:dyDescent="0.55000000000000004">
      <c r="A16" s="13"/>
      <c r="B16" s="13"/>
      <c r="C16" s="3" t="s">
        <v>297</v>
      </c>
      <c r="D16" s="3" t="s">
        <v>299</v>
      </c>
      <c r="E16" s="3" t="s">
        <v>387</v>
      </c>
      <c r="G16" s="3"/>
      <c r="I16" s="10" t="s">
        <v>40</v>
      </c>
      <c r="J16" s="6" t="str">
        <f>VLOOKUP(I16,Sheet7!$A$2:$B$45,2, FALSE)</f>
        <v>OhrndofPietschKeGrKe2021</v>
      </c>
    </row>
    <row r="17" spans="1:10" ht="30.4" customHeight="1" x14ac:dyDescent="0.55000000000000004">
      <c r="A17" s="13"/>
      <c r="B17" s="13"/>
      <c r="C17" s="3" t="s">
        <v>297</v>
      </c>
      <c r="D17" s="3" t="s">
        <v>300</v>
      </c>
      <c r="E17" s="3" t="s">
        <v>387</v>
      </c>
      <c r="G17" s="3"/>
      <c r="I17" s="10" t="s">
        <v>62</v>
      </c>
      <c r="J17" s="6" t="str">
        <f>VLOOKUP(I17,Sheet7!$A$2:$B$45,2, FALSE)</f>
        <v>DamWinikoff2007</v>
      </c>
    </row>
    <row r="18" spans="1:10" ht="57.6" x14ac:dyDescent="0.55000000000000004">
      <c r="A18" s="13"/>
      <c r="B18" s="13"/>
      <c r="C18" s="3" t="s">
        <v>301</v>
      </c>
      <c r="D18" s="3" t="s">
        <v>302</v>
      </c>
      <c r="E18" s="3" t="s">
        <v>387</v>
      </c>
      <c r="G18" s="3"/>
      <c r="I18" s="10" t="s">
        <v>70</v>
      </c>
      <c r="J18" s="6" t="str">
        <f>VLOOKUP(I18,Sheet7!$A$2:$B$45,2, FALSE)</f>
        <v>FlochCarrezCiRoSaSh2010</v>
      </c>
    </row>
    <row r="19" spans="1:10" x14ac:dyDescent="0.55000000000000004">
      <c r="A19" s="13"/>
      <c r="B19" s="13"/>
      <c r="C19" s="3" t="s">
        <v>303</v>
      </c>
      <c r="D19" s="3" t="s">
        <v>304</v>
      </c>
      <c r="E19" s="3" t="s">
        <v>387</v>
      </c>
      <c r="G19" s="3"/>
      <c r="I19" s="10" t="s">
        <v>50</v>
      </c>
      <c r="J19" s="6" t="str">
        <f>VLOOKUP(I19,Sheet7!$A$2:$B$45,2, FALSE)</f>
        <v>EngelsKusterHeGr2002</v>
      </c>
    </row>
    <row r="20" spans="1:10" x14ac:dyDescent="0.55000000000000004">
      <c r="J20" s="6"/>
    </row>
    <row r="21" spans="1:10" x14ac:dyDescent="0.55000000000000004">
      <c r="J21" s="6"/>
    </row>
    <row r="22" spans="1:10" x14ac:dyDescent="0.55000000000000004">
      <c r="J22" s="6"/>
    </row>
    <row r="23" spans="1:10" x14ac:dyDescent="0.55000000000000004">
      <c r="J23" s="6"/>
    </row>
    <row r="24" spans="1:10" x14ac:dyDescent="0.55000000000000004">
      <c r="J24" s="6"/>
    </row>
    <row r="25" spans="1:10" x14ac:dyDescent="0.55000000000000004">
      <c r="J25" s="6"/>
    </row>
    <row r="26" spans="1:10" x14ac:dyDescent="0.55000000000000004">
      <c r="J26" s="6"/>
    </row>
    <row r="27" spans="1:10" x14ac:dyDescent="0.55000000000000004">
      <c r="J27" s="6"/>
    </row>
    <row r="28" spans="1:10" x14ac:dyDescent="0.55000000000000004">
      <c r="J28" s="6"/>
    </row>
    <row r="29" spans="1:10" x14ac:dyDescent="0.55000000000000004">
      <c r="J29" s="6"/>
    </row>
    <row r="30" spans="1:10" x14ac:dyDescent="0.55000000000000004">
      <c r="J30" s="6"/>
    </row>
    <row r="31" spans="1:10" x14ac:dyDescent="0.55000000000000004">
      <c r="J31" s="6"/>
    </row>
    <row r="32" spans="1:10" x14ac:dyDescent="0.55000000000000004">
      <c r="J32" s="6"/>
    </row>
    <row r="33" spans="10:10" x14ac:dyDescent="0.55000000000000004">
      <c r="J33" s="6"/>
    </row>
    <row r="34" spans="10:10" x14ac:dyDescent="0.55000000000000004">
      <c r="J34" s="6"/>
    </row>
    <row r="35" spans="10:10" x14ac:dyDescent="0.55000000000000004">
      <c r="J35" s="6"/>
    </row>
    <row r="36" spans="10:10" x14ac:dyDescent="0.55000000000000004">
      <c r="J36" s="6"/>
    </row>
    <row r="37" spans="10:10" x14ac:dyDescent="0.55000000000000004">
      <c r="J37" s="6"/>
    </row>
    <row r="38" spans="10:10" x14ac:dyDescent="0.55000000000000004">
      <c r="J38" s="6"/>
    </row>
    <row r="39" spans="10:10" x14ac:dyDescent="0.55000000000000004">
      <c r="J39" s="6"/>
    </row>
    <row r="40" spans="10:10" x14ac:dyDescent="0.55000000000000004">
      <c r="J40" s="6"/>
    </row>
    <row r="41" spans="10:10" x14ac:dyDescent="0.55000000000000004">
      <c r="J41" s="6"/>
    </row>
    <row r="42" spans="10:10" x14ac:dyDescent="0.55000000000000004">
      <c r="J42" s="6"/>
    </row>
    <row r="43" spans="10:10" x14ac:dyDescent="0.55000000000000004">
      <c r="J43" s="6"/>
    </row>
    <row r="44" spans="10:10" x14ac:dyDescent="0.55000000000000004">
      <c r="J44" s="6"/>
    </row>
    <row r="45" spans="10:10" x14ac:dyDescent="0.55000000000000004">
      <c r="J45" s="6"/>
    </row>
  </sheetData>
  <autoFilter ref="A1:J19" xr:uid="{3482A71E-675B-4769-900D-0E927C54A698}"/>
  <mergeCells count="10">
    <mergeCell ref="B12:B14"/>
    <mergeCell ref="A12:A14"/>
    <mergeCell ref="B15:B19"/>
    <mergeCell ref="A15:A19"/>
    <mergeCell ref="A2:A3"/>
    <mergeCell ref="B2:B3"/>
    <mergeCell ref="B4:B6"/>
    <mergeCell ref="A4:A6"/>
    <mergeCell ref="B7:B11"/>
    <mergeCell ref="A7:A11"/>
  </mergeCells>
  <hyperlinks>
    <hyperlink ref="I2" r:id="rId1" xr:uid="{0909C138-7FC9-43D8-9F58-D19BA38796C8}"/>
    <hyperlink ref="I3" r:id="rId2" xr:uid="{B34673A7-936F-4C87-8B78-6EB3EF24C1D3}"/>
    <hyperlink ref="I4" r:id="rId3" xr:uid="{3ED6C9E4-B55D-43B1-94A3-0DF8C92BE012}"/>
    <hyperlink ref="I5" r:id="rId4" xr:uid="{E5AE4AAA-2475-4C21-9965-E222C63581A5}"/>
    <hyperlink ref="I6" r:id="rId5" xr:uid="{0537F254-1256-4DD7-BE9E-508E60C60F5D}"/>
    <hyperlink ref="I7" r:id="rId6" xr:uid="{2989BF7E-FC87-4E7B-A09A-8DC89F81F417}"/>
    <hyperlink ref="I8" r:id="rId7" xr:uid="{7233A948-C297-439A-B249-43B15A953B36}"/>
    <hyperlink ref="I9" r:id="rId8" xr:uid="{EB87B61A-4919-440F-9422-5F59A41D1D33}"/>
    <hyperlink ref="I10" r:id="rId9" xr:uid="{2EF5C067-74F9-4962-8BE3-D66A90E66DE0}"/>
    <hyperlink ref="I11" r:id="rId10" xr:uid="{E5386E33-8E8A-4751-B374-E70C62904F04}"/>
    <hyperlink ref="I12" r:id="rId11" xr:uid="{51FB6E58-4E0C-422D-A22F-AA2B1441643A}"/>
    <hyperlink ref="I14" r:id="rId12" xr:uid="{90C52EF0-7C70-42D1-8331-17BB8785F8D9}"/>
    <hyperlink ref="I15" r:id="rId13" xr:uid="{90E5642D-55A5-4F59-AE20-5880893A45C6}"/>
    <hyperlink ref="I16" r:id="rId14" xr:uid="{D5EA083D-06A1-491B-A920-2296410A8371}"/>
    <hyperlink ref="I17" r:id="rId15" xr:uid="{FB73E736-BBBC-43D1-AB54-DA621015D2AF}"/>
    <hyperlink ref="I18" r:id="rId16" xr:uid="{A078E3E6-8E04-4700-87C8-548CAC5F6D8A}"/>
    <hyperlink ref="I19" r:id="rId17" xr:uid="{E679898E-D388-4C73-B1F2-683BE07412FC}"/>
    <hyperlink ref="I13" r:id="rId18" xr:uid="{3C8607E3-B9E7-45A3-9726-B2019F61EF37}"/>
  </hyperlinks>
  <pageMargins left="0.7" right="0.7" top="0.75" bottom="0.75" header="0.3" footer="0.3"/>
  <pageSetup paperSize="9" orientation="portrait"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8E86A-5A56-4AF2-B8DA-4D2499A45C25}">
  <dimension ref="A1:J25"/>
  <sheetViews>
    <sheetView workbookViewId="0">
      <selection activeCell="E12" sqref="E12"/>
    </sheetView>
  </sheetViews>
  <sheetFormatPr defaultColWidth="8.7890625" defaultRowHeight="14.4" x14ac:dyDescent="0.55000000000000004"/>
  <cols>
    <col min="1" max="1" width="18.734375" style="3" customWidth="1"/>
    <col min="2" max="2" width="32.5234375" style="3" customWidth="1"/>
    <col min="3" max="3" width="26" style="3" customWidth="1"/>
    <col min="4" max="4" width="49.7890625" style="3" customWidth="1"/>
    <col min="5" max="5" width="18.47265625" style="3" customWidth="1"/>
    <col min="6" max="8" width="20.7890625" style="3" customWidth="1"/>
    <col min="9" max="9" width="73.47265625" style="4" bestFit="1" customWidth="1"/>
    <col min="10" max="10" width="23.7890625" style="4" bestFit="1" customWidth="1"/>
    <col min="11" max="16384" width="8.7890625" style="4"/>
  </cols>
  <sheetData>
    <row r="1" spans="1:10" s="8" customFormat="1" x14ac:dyDescent="0.55000000000000004">
      <c r="A1" s="9" t="s">
        <v>90</v>
      </c>
      <c r="B1" s="9" t="s">
        <v>91</v>
      </c>
      <c r="C1" s="9" t="s">
        <v>92</v>
      </c>
      <c r="D1" s="9" t="s">
        <v>93</v>
      </c>
      <c r="E1" s="9" t="s">
        <v>94</v>
      </c>
      <c r="F1" s="9" t="s">
        <v>95</v>
      </c>
      <c r="G1" s="9" t="s">
        <v>407</v>
      </c>
      <c r="H1" s="9" t="s">
        <v>411</v>
      </c>
      <c r="I1" s="8" t="s">
        <v>0</v>
      </c>
      <c r="J1" s="8" t="s">
        <v>1</v>
      </c>
    </row>
    <row r="2" spans="1:10" ht="244.9" customHeight="1" x14ac:dyDescent="0.55000000000000004">
      <c r="A2" s="17" t="s">
        <v>305</v>
      </c>
      <c r="B2" s="17" t="s">
        <v>306</v>
      </c>
      <c r="C2" s="3" t="s">
        <v>307</v>
      </c>
      <c r="D2" s="3" t="s">
        <v>308</v>
      </c>
      <c r="E2" s="3" t="s">
        <v>387</v>
      </c>
      <c r="G2" s="20"/>
      <c r="I2" s="10" t="s">
        <v>16</v>
      </c>
      <c r="J2" s="6" t="str">
        <f>VLOOKUP(I2,Sheet7!$A$2:$B$45,2, FALSE)</f>
        <v>ChavezShenFrMe2016</v>
      </c>
    </row>
    <row r="3" spans="1:10" ht="28.8" x14ac:dyDescent="0.55000000000000004">
      <c r="A3" s="13"/>
      <c r="B3" s="13"/>
      <c r="C3" s="3" t="s">
        <v>309</v>
      </c>
      <c r="D3" s="3" t="s">
        <v>310</v>
      </c>
      <c r="E3" s="3" t="s">
        <v>387</v>
      </c>
      <c r="G3" s="20"/>
      <c r="I3" s="10" t="s">
        <v>44</v>
      </c>
      <c r="J3" s="6" t="str">
        <f>VLOOKUP(I3,Sheet7!$A$2:$B$45,2, FALSE)</f>
        <v>SousaMendocaLiVa2011</v>
      </c>
    </row>
    <row r="4" spans="1:10" x14ac:dyDescent="0.55000000000000004">
      <c r="A4" s="13"/>
      <c r="B4" s="13"/>
      <c r="C4" s="3" t="s">
        <v>311</v>
      </c>
      <c r="D4" s="3" t="s">
        <v>312</v>
      </c>
      <c r="E4" s="3" t="s">
        <v>387</v>
      </c>
      <c r="G4" s="20"/>
      <c r="I4" s="10" t="s">
        <v>46</v>
      </c>
      <c r="J4" s="6" t="str">
        <f>VLOOKUP(I4,Sheet7!$A$2:$B$45,2, FALSE)</f>
        <v>PazElHa2019</v>
      </c>
    </row>
    <row r="5" spans="1:10" x14ac:dyDescent="0.55000000000000004">
      <c r="A5" s="13"/>
      <c r="B5" s="13"/>
      <c r="C5" s="3" t="s">
        <v>313</v>
      </c>
      <c r="D5" s="3" t="s">
        <v>314</v>
      </c>
      <c r="E5" s="3" t="s">
        <v>387</v>
      </c>
      <c r="G5" s="20"/>
      <c r="I5" s="10" t="s">
        <v>40</v>
      </c>
      <c r="J5" s="6" t="str">
        <f>VLOOKUP(I5,Sheet7!$A$2:$B$45,2, FALSE)</f>
        <v>OhrndofPietschKeGrKe2021</v>
      </c>
    </row>
    <row r="6" spans="1:10" x14ac:dyDescent="0.55000000000000004">
      <c r="A6" s="13"/>
      <c r="B6" s="13"/>
      <c r="C6" s="3" t="s">
        <v>315</v>
      </c>
      <c r="D6" s="3" t="s">
        <v>316</v>
      </c>
      <c r="E6" s="3" t="s">
        <v>387</v>
      </c>
      <c r="G6" s="20"/>
      <c r="I6" s="10" t="s">
        <v>26</v>
      </c>
      <c r="J6" s="6" t="str">
        <f>VLOOKUP(I6,Sheet7!$A$2:$B$45,2, FALSE)</f>
        <v>PouraliAtlee2019</v>
      </c>
    </row>
    <row r="7" spans="1:10" x14ac:dyDescent="0.55000000000000004">
      <c r="A7" s="13"/>
      <c r="B7" s="13"/>
      <c r="C7" s="3" t="s">
        <v>317</v>
      </c>
      <c r="D7" s="3" t="s">
        <v>318</v>
      </c>
      <c r="E7" s="3" t="s">
        <v>387</v>
      </c>
      <c r="G7" s="20"/>
      <c r="I7" s="10" t="s">
        <v>34</v>
      </c>
      <c r="J7" s="6" t="str">
        <f>VLOOKUP(I7,Sheet7!$A$2:$B$45,2, FALSE)</f>
        <v>ShenWangEg2009</v>
      </c>
    </row>
    <row r="8" spans="1:10" x14ac:dyDescent="0.55000000000000004">
      <c r="A8" s="13"/>
      <c r="B8" s="13"/>
      <c r="C8" s="3" t="s">
        <v>317</v>
      </c>
      <c r="D8" s="3" t="s">
        <v>318</v>
      </c>
      <c r="E8" s="3" t="s">
        <v>387</v>
      </c>
      <c r="G8" s="20"/>
      <c r="I8" s="10" t="s">
        <v>22</v>
      </c>
      <c r="J8" s="6" t="str">
        <f>VLOOKUP(I8,Sheet7!$A$2:$B$45,2, FALSE)</f>
        <v>SalemiSelamat2018</v>
      </c>
    </row>
    <row r="9" spans="1:10" x14ac:dyDescent="0.55000000000000004">
      <c r="A9" s="13"/>
      <c r="B9" s="13"/>
      <c r="C9" s="3" t="s">
        <v>317</v>
      </c>
      <c r="D9" s="3" t="s">
        <v>319</v>
      </c>
      <c r="E9" s="3" t="s">
        <v>387</v>
      </c>
      <c r="G9" s="20"/>
      <c r="I9" s="10" t="s">
        <v>54</v>
      </c>
      <c r="J9" s="6" t="str">
        <f>VLOOKUP(I9,Sheet7!$A$2:$B$45,2, FALSE)</f>
        <v>SilvaMougenotBlBe2010</v>
      </c>
    </row>
    <row r="10" spans="1:10" ht="28.8" x14ac:dyDescent="0.55000000000000004">
      <c r="A10" s="13"/>
      <c r="B10" s="13"/>
      <c r="C10" s="3" t="s">
        <v>320</v>
      </c>
      <c r="D10" s="3" t="s">
        <v>321</v>
      </c>
      <c r="E10" s="3" t="s">
        <v>387</v>
      </c>
      <c r="G10" s="20"/>
      <c r="I10" s="10" t="s">
        <v>10</v>
      </c>
      <c r="J10" s="6" t="str">
        <f>VLOOKUP(I10,Sheet7!$A$2:$B$45,2, FALSE)</f>
        <v>KehrerKelterTa2011</v>
      </c>
    </row>
    <row r="11" spans="1:10" x14ac:dyDescent="0.55000000000000004">
      <c r="A11" s="13"/>
      <c r="B11" s="13"/>
      <c r="C11" s="3" t="s">
        <v>322</v>
      </c>
      <c r="D11" s="3" t="s">
        <v>426</v>
      </c>
      <c r="E11" s="3" t="s">
        <v>387</v>
      </c>
      <c r="G11" s="20"/>
      <c r="I11" s="10" t="s">
        <v>48</v>
      </c>
      <c r="J11" s="6" t="str">
        <f>VLOOKUP(I11,Sheet7!$A$2:$B$45,2, FALSE)</f>
        <v>SajjadSarwar2016</v>
      </c>
    </row>
    <row r="12" spans="1:10" ht="309.60000000000002" customHeight="1" x14ac:dyDescent="0.55000000000000004">
      <c r="A12" s="13"/>
      <c r="B12" s="13"/>
      <c r="C12" s="3" t="s">
        <v>322</v>
      </c>
      <c r="D12" s="3" t="s">
        <v>323</v>
      </c>
      <c r="E12" s="3" t="s">
        <v>389</v>
      </c>
      <c r="F12" s="3" t="s">
        <v>403</v>
      </c>
      <c r="G12" s="20" t="s">
        <v>409</v>
      </c>
      <c r="H12" s="3" t="s">
        <v>412</v>
      </c>
      <c r="I12" s="10" t="s">
        <v>60</v>
      </c>
      <c r="J12" s="6" t="str">
        <f>VLOOKUP(I12,Sheet7!$A$2:$B$45,2, FALSE)</f>
        <v>DamWinikoff2011</v>
      </c>
    </row>
    <row r="13" spans="1:10" ht="211.9" customHeight="1" x14ac:dyDescent="0.55000000000000004">
      <c r="A13" s="13" t="s">
        <v>324</v>
      </c>
      <c r="B13" s="13" t="s">
        <v>325</v>
      </c>
      <c r="C13" s="3" t="s">
        <v>326</v>
      </c>
      <c r="D13" s="3" t="s">
        <v>327</v>
      </c>
      <c r="E13" s="3" t="s">
        <v>387</v>
      </c>
      <c r="G13" s="20"/>
      <c r="I13" s="10" t="s">
        <v>6</v>
      </c>
      <c r="J13" s="6" t="str">
        <f>VLOOKUP(I13,Sheet7!$A$2:$B$45,2, FALSE)</f>
        <v>FuhrmannVon2010</v>
      </c>
    </row>
    <row r="14" spans="1:10" x14ac:dyDescent="0.55000000000000004">
      <c r="A14" s="13"/>
      <c r="B14" s="13"/>
      <c r="C14" s="3" t="s">
        <v>326</v>
      </c>
      <c r="D14" s="3" t="s">
        <v>328</v>
      </c>
      <c r="E14" s="3" t="s">
        <v>387</v>
      </c>
      <c r="G14" s="20"/>
      <c r="I14" s="10" t="s">
        <v>26</v>
      </c>
      <c r="J14" s="6" t="str">
        <f>VLOOKUP(I14,Sheet7!$A$2:$B$45,2, FALSE)</f>
        <v>PouraliAtlee2019</v>
      </c>
    </row>
    <row r="15" spans="1:10" x14ac:dyDescent="0.55000000000000004">
      <c r="A15" s="13"/>
      <c r="B15" s="13"/>
      <c r="C15" s="3" t="s">
        <v>329</v>
      </c>
      <c r="D15" s="3" t="s">
        <v>329</v>
      </c>
      <c r="E15" s="3" t="s">
        <v>387</v>
      </c>
      <c r="G15" s="20"/>
      <c r="I15" s="10" t="s">
        <v>68</v>
      </c>
      <c r="J15" s="6" t="str">
        <f>VLOOKUP(I15,Sheet7!$A$2:$B$45,2, FALSE)</f>
        <v>WrightDietrich2010</v>
      </c>
    </row>
    <row r="16" spans="1:10" x14ac:dyDescent="0.55000000000000004">
      <c r="A16" s="13"/>
      <c r="B16" s="13"/>
      <c r="C16" s="3" t="s">
        <v>330</v>
      </c>
      <c r="D16" s="3" t="s">
        <v>331</v>
      </c>
      <c r="E16" s="3" t="s">
        <v>387</v>
      </c>
      <c r="G16" s="20"/>
      <c r="I16" s="10" t="s">
        <v>16</v>
      </c>
      <c r="J16" s="6" t="str">
        <f>VLOOKUP(I16,Sheet7!$A$2:$B$45,2, FALSE)</f>
        <v>ChavezShenFrMe2016</v>
      </c>
    </row>
    <row r="17" spans="1:10" ht="72" x14ac:dyDescent="0.55000000000000004">
      <c r="A17" s="13"/>
      <c r="B17" s="13"/>
      <c r="C17" s="3" t="s">
        <v>332</v>
      </c>
      <c r="D17" s="3" t="s">
        <v>333</v>
      </c>
      <c r="E17" s="3" t="s">
        <v>389</v>
      </c>
      <c r="F17" s="3" t="s">
        <v>404</v>
      </c>
      <c r="G17" s="20" t="s">
        <v>410</v>
      </c>
      <c r="H17" s="3" t="s">
        <v>413</v>
      </c>
      <c r="I17" s="10" t="s">
        <v>40</v>
      </c>
      <c r="J17" s="6" t="str">
        <f>VLOOKUP(I17,Sheet7!$A$2:$B$45,2, FALSE)</f>
        <v>OhrndofPietschKeGrKe2021</v>
      </c>
    </row>
    <row r="18" spans="1:10" x14ac:dyDescent="0.55000000000000004">
      <c r="A18" s="13"/>
      <c r="B18" s="13"/>
      <c r="C18" s="3" t="s">
        <v>334</v>
      </c>
      <c r="D18" s="3" t="s">
        <v>334</v>
      </c>
      <c r="E18" s="3" t="s">
        <v>387</v>
      </c>
      <c r="G18" s="20"/>
      <c r="I18" s="10" t="s">
        <v>72</v>
      </c>
      <c r="J18" s="6" t="str">
        <f>VLOOKUP(I18,Sheet7!$A$2:$B$45,2, FALSE)</f>
        <v>SteimannUlke2013</v>
      </c>
    </row>
    <row r="19" spans="1:10" x14ac:dyDescent="0.55000000000000004">
      <c r="A19" s="13"/>
      <c r="B19" s="13"/>
      <c r="C19" s="3" t="s">
        <v>334</v>
      </c>
      <c r="D19" s="3" t="s">
        <v>335</v>
      </c>
      <c r="E19" s="3" t="s">
        <v>387</v>
      </c>
      <c r="G19" s="20"/>
      <c r="I19" s="10" t="s">
        <v>10</v>
      </c>
      <c r="J19" s="6" t="str">
        <f>VLOOKUP(I19,Sheet7!$A$2:$B$45,2, FALSE)</f>
        <v>KehrerKelterTa2011</v>
      </c>
    </row>
    <row r="20" spans="1:10" x14ac:dyDescent="0.55000000000000004">
      <c r="A20" s="13"/>
      <c r="B20" s="13"/>
      <c r="C20" s="3" t="s">
        <v>334</v>
      </c>
      <c r="D20" s="3" t="s">
        <v>334</v>
      </c>
      <c r="E20" s="3" t="s">
        <v>387</v>
      </c>
      <c r="G20" s="20"/>
      <c r="I20" s="10" t="s">
        <v>20</v>
      </c>
      <c r="J20" s="6" t="str">
        <f>VLOOKUP(I20,Sheet7!$A$2:$B$45,2, FALSE)</f>
        <v>BurgerJurjensWe2014</v>
      </c>
    </row>
    <row r="21" spans="1:10" x14ac:dyDescent="0.55000000000000004">
      <c r="A21" s="13"/>
      <c r="B21" s="13"/>
      <c r="C21" s="3" t="s">
        <v>334</v>
      </c>
      <c r="D21" s="3" t="s">
        <v>334</v>
      </c>
      <c r="E21" s="3" t="s">
        <v>387</v>
      </c>
      <c r="G21" s="20"/>
      <c r="I21" s="10" t="s">
        <v>60</v>
      </c>
      <c r="J21" s="6" t="str">
        <f>VLOOKUP(I21,Sheet7!$A$2:$B$45,2, FALSE)</f>
        <v>DamWinikoff2011</v>
      </c>
    </row>
    <row r="22" spans="1:10" x14ac:dyDescent="0.55000000000000004">
      <c r="A22" s="13"/>
      <c r="B22" s="13"/>
      <c r="C22" s="3" t="s">
        <v>336</v>
      </c>
      <c r="D22" s="3" t="s">
        <v>337</v>
      </c>
      <c r="E22" s="3" t="s">
        <v>387</v>
      </c>
      <c r="G22" s="20"/>
      <c r="I22" s="10" t="s">
        <v>34</v>
      </c>
      <c r="J22" s="6" t="str">
        <f>VLOOKUP(I22,Sheet7!$A$2:$B$45,2, FALSE)</f>
        <v>ShenWangEg2009</v>
      </c>
    </row>
    <row r="23" spans="1:10" x14ac:dyDescent="0.55000000000000004">
      <c r="A23" s="13"/>
      <c r="B23" s="13"/>
      <c r="C23" s="3" t="s">
        <v>338</v>
      </c>
      <c r="D23" s="3" t="s">
        <v>339</v>
      </c>
      <c r="E23" s="3" t="s">
        <v>387</v>
      </c>
      <c r="G23" s="20"/>
      <c r="I23" s="10" t="s">
        <v>54</v>
      </c>
      <c r="J23" s="6" t="str">
        <f>VLOOKUP(I23,Sheet7!$A$2:$B$45,2, FALSE)</f>
        <v>SilvaMougenotBlBe2010</v>
      </c>
    </row>
    <row r="24" spans="1:10" ht="212.5" customHeight="1" x14ac:dyDescent="0.55000000000000004">
      <c r="A24" s="13" t="s">
        <v>340</v>
      </c>
      <c r="B24" s="13" t="s">
        <v>341</v>
      </c>
      <c r="C24" s="3" t="s">
        <v>342</v>
      </c>
      <c r="D24" s="3" t="s">
        <v>343</v>
      </c>
      <c r="E24" s="3" t="s">
        <v>387</v>
      </c>
      <c r="G24" s="20"/>
      <c r="I24" s="10" t="s">
        <v>46</v>
      </c>
      <c r="J24" s="6" t="str">
        <f>VLOOKUP(I24,Sheet7!$A$2:$B$45,2, FALSE)</f>
        <v>PazElHa2019</v>
      </c>
    </row>
    <row r="25" spans="1:10" ht="134.5" customHeight="1" x14ac:dyDescent="0.55000000000000004">
      <c r="A25" s="13"/>
      <c r="B25" s="13"/>
      <c r="C25" s="3" t="s">
        <v>344</v>
      </c>
      <c r="D25" s="3" t="s">
        <v>345</v>
      </c>
      <c r="E25" s="3" t="s">
        <v>387</v>
      </c>
      <c r="I25" s="10" t="s">
        <v>24</v>
      </c>
      <c r="J25" s="6" t="str">
        <f>VLOOKUP(I25,Sheet7!$A$2:$B$45,2, FALSE)</f>
        <v>StoitsevScheidlFlMu2008</v>
      </c>
    </row>
  </sheetData>
  <autoFilter ref="A1:J25" xr:uid="{7608E86A-5A56-4AF2-B8DA-4D2499A45C25}"/>
  <mergeCells count="6">
    <mergeCell ref="B24:B25"/>
    <mergeCell ref="A24:A25"/>
    <mergeCell ref="B2:B12"/>
    <mergeCell ref="A2:A12"/>
    <mergeCell ref="B13:B23"/>
    <mergeCell ref="A13:A23"/>
  </mergeCells>
  <hyperlinks>
    <hyperlink ref="I2" r:id="rId1" xr:uid="{C661DB07-7501-46B7-A211-D4D97377127A}"/>
    <hyperlink ref="I3" r:id="rId2" xr:uid="{4203E354-C27A-4ECF-BF2A-E48AD7DFD687}"/>
    <hyperlink ref="I4" r:id="rId3" xr:uid="{5D8648D1-0027-49AE-AABF-5F2BE0A1A123}"/>
    <hyperlink ref="I5" r:id="rId4" xr:uid="{43FB8C92-99B1-4B7B-A5E1-35D116CB4ACC}"/>
    <hyperlink ref="I6" r:id="rId5" xr:uid="{05C0A8AD-AB88-44BA-B051-922A46A998FE}"/>
    <hyperlink ref="I7" r:id="rId6" xr:uid="{AEB61BFA-0607-4D52-A1EC-3617350CABE1}"/>
    <hyperlink ref="I8" r:id="rId7" xr:uid="{858D6DE2-2A5C-49A4-9302-D3C3E1F1A486}"/>
    <hyperlink ref="I9" r:id="rId8" xr:uid="{C39418F9-35F5-417F-A424-47D54FA380AF}"/>
    <hyperlink ref="I10" r:id="rId9" xr:uid="{C735DA98-8AEC-4122-A70A-BE480878C373}"/>
    <hyperlink ref="I11" r:id="rId10" xr:uid="{8F44E291-E0EF-49BF-B7E4-AB45EBCB51AF}"/>
    <hyperlink ref="I13" r:id="rId11" xr:uid="{6A04EFA3-4A59-45D3-B407-6B80538A9B51}"/>
    <hyperlink ref="I14" r:id="rId12" xr:uid="{DF537E00-14D6-4500-8552-4C1A69BAE9E1}"/>
    <hyperlink ref="I15" r:id="rId13" xr:uid="{09232852-A553-435C-B4A2-59C79438C065}"/>
    <hyperlink ref="I16" r:id="rId14" xr:uid="{89DE3700-6D9A-4E87-A449-6ECF12B64837}"/>
    <hyperlink ref="I17" r:id="rId15" xr:uid="{4E9932DB-E070-4270-BD70-E1BB40A1425F}"/>
    <hyperlink ref="I18" r:id="rId16" xr:uid="{5E10CF59-AEA2-4CE8-9841-F0BE709DFFA7}"/>
    <hyperlink ref="I19" r:id="rId17" xr:uid="{852C3724-61A4-4BBD-A2F7-561A2DBF1B1D}"/>
    <hyperlink ref="I20" r:id="rId18" xr:uid="{016F9C2F-616E-49A6-9E7F-F3BC11493D8C}"/>
    <hyperlink ref="I21" r:id="rId19" xr:uid="{7722A398-EC5B-4C31-8BF2-50ACE9FA905F}"/>
    <hyperlink ref="I22" r:id="rId20" xr:uid="{EA6740F2-2AB9-4323-9C1F-9028C9C0EB89}"/>
    <hyperlink ref="I23" r:id="rId21" xr:uid="{80E24D79-FAF0-4083-B446-B8B1E99CB1D7}"/>
    <hyperlink ref="I24" r:id="rId22" xr:uid="{50268D3D-4268-454B-8D6C-F0688CD3D181}"/>
    <hyperlink ref="I25" r:id="rId23" xr:uid="{06F7044D-994C-4D23-A1FD-F8314749A8BA}"/>
  </hyperlinks>
  <pageMargins left="0.7" right="0.7" top="0.75" bottom="0.75" header="0.3" footer="0.3"/>
  <pageSetup paperSize="9" orientation="portrait" r:id="rId2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25BE5-437D-4820-9B75-00B7623396F4}">
  <dimension ref="A1:J31"/>
  <sheetViews>
    <sheetView workbookViewId="0">
      <selection activeCell="G31" sqref="G31"/>
    </sheetView>
  </sheetViews>
  <sheetFormatPr defaultRowHeight="14.4" x14ac:dyDescent="0.55000000000000004"/>
  <cols>
    <col min="1" max="1" width="21.7890625" style="3" customWidth="1"/>
    <col min="2" max="2" width="33.7890625" style="3" customWidth="1"/>
    <col min="3" max="3" width="29.26171875" style="3" customWidth="1"/>
    <col min="4" max="4" width="32.734375" style="3" customWidth="1"/>
    <col min="5" max="5" width="22.5234375" style="3" customWidth="1"/>
    <col min="6" max="8" width="23.47265625" style="3" customWidth="1"/>
    <col min="9" max="9" width="39.26171875" customWidth="1"/>
    <col min="10" max="10" width="23.7890625" bestFit="1" customWidth="1"/>
  </cols>
  <sheetData>
    <row r="1" spans="1:10" s="8" customFormat="1" x14ac:dyDescent="0.55000000000000004">
      <c r="A1" s="9" t="s">
        <v>90</v>
      </c>
      <c r="B1" s="9" t="s">
        <v>91</v>
      </c>
      <c r="C1" s="9" t="s">
        <v>92</v>
      </c>
      <c r="D1" s="9" t="s">
        <v>93</v>
      </c>
      <c r="E1" s="9" t="s">
        <v>94</v>
      </c>
      <c r="F1" s="9" t="s">
        <v>95</v>
      </c>
      <c r="G1" s="9" t="s">
        <v>407</v>
      </c>
      <c r="H1" s="9" t="s">
        <v>411</v>
      </c>
      <c r="I1" s="8" t="s">
        <v>0</v>
      </c>
      <c r="J1" s="8" t="s">
        <v>1</v>
      </c>
    </row>
    <row r="2" spans="1:10" ht="215.5" customHeight="1" x14ac:dyDescent="0.55000000000000004">
      <c r="A2" s="17" t="s">
        <v>346</v>
      </c>
      <c r="B2" s="17" t="s">
        <v>347</v>
      </c>
      <c r="C2" s="3" t="s">
        <v>348</v>
      </c>
      <c r="D2" s="3" t="s">
        <v>349</v>
      </c>
      <c r="E2" s="3" t="s">
        <v>387</v>
      </c>
      <c r="I2" s="11" t="s">
        <v>60</v>
      </c>
      <c r="J2" s="6" t="str">
        <f>VLOOKUP(I2,Sheet7!$A$2:$B$45,2, FALSE)</f>
        <v>DamWinikoff2011</v>
      </c>
    </row>
    <row r="3" spans="1:10" x14ac:dyDescent="0.55000000000000004">
      <c r="A3" s="13"/>
      <c r="B3" s="13"/>
      <c r="C3" s="3" t="s">
        <v>350</v>
      </c>
      <c r="D3" s="3" t="s">
        <v>351</v>
      </c>
      <c r="E3" s="3" t="s">
        <v>387</v>
      </c>
      <c r="I3" s="11" t="s">
        <v>68</v>
      </c>
      <c r="J3" s="6" t="str">
        <f>VLOOKUP(I3,Sheet7!$A$2:$B$45,2, FALSE)</f>
        <v>WrightDietrich2010</v>
      </c>
    </row>
    <row r="4" spans="1:10" ht="57.6" x14ac:dyDescent="0.55000000000000004">
      <c r="A4" s="13"/>
      <c r="B4" s="13"/>
      <c r="C4" s="3" t="s">
        <v>352</v>
      </c>
      <c r="D4" s="3" t="s">
        <v>353</v>
      </c>
      <c r="E4" s="3" t="s">
        <v>387</v>
      </c>
      <c r="I4" s="11" t="s">
        <v>46</v>
      </c>
      <c r="J4" s="6" t="str">
        <f>VLOOKUP(I4,Sheet7!$A$2:$B$45,2, FALSE)</f>
        <v>PazElHa2019</v>
      </c>
    </row>
    <row r="5" spans="1:10" ht="28.8" x14ac:dyDescent="0.55000000000000004">
      <c r="A5" s="13"/>
      <c r="B5" s="13"/>
      <c r="C5" s="3" t="s">
        <v>354</v>
      </c>
      <c r="D5" s="3" t="s">
        <v>354</v>
      </c>
      <c r="E5" s="3" t="s">
        <v>387</v>
      </c>
      <c r="I5" s="11" t="s">
        <v>76</v>
      </c>
      <c r="J5" s="6" t="str">
        <f>VLOOKUP(I5,Sheet7!$A$2:$B$45,2, FALSE)</f>
        <v>ElaasarNoyritBaGe2019</v>
      </c>
    </row>
    <row r="6" spans="1:10" ht="72" x14ac:dyDescent="0.55000000000000004">
      <c r="A6" s="13"/>
      <c r="B6" s="13"/>
      <c r="C6" s="3" t="s">
        <v>355</v>
      </c>
      <c r="D6" s="3" t="s">
        <v>356</v>
      </c>
      <c r="E6" s="3" t="s">
        <v>389</v>
      </c>
      <c r="F6" s="20" t="s">
        <v>405</v>
      </c>
      <c r="G6" s="3" t="s">
        <v>422</v>
      </c>
      <c r="H6" s="3" t="s">
        <v>412</v>
      </c>
      <c r="I6" s="11" t="s">
        <v>2</v>
      </c>
      <c r="J6" s="6" t="str">
        <f>VLOOKUP(I6,Sheet7!$A$2:$B$45,2, FALSE)</f>
        <v>RickauerKurscheSa2018</v>
      </c>
    </row>
    <row r="7" spans="1:10" ht="28.8" x14ac:dyDescent="0.55000000000000004">
      <c r="A7" s="13"/>
      <c r="B7" s="13"/>
      <c r="C7" s="3" t="s">
        <v>355</v>
      </c>
      <c r="D7" s="3" t="s">
        <v>357</v>
      </c>
      <c r="E7" s="3" t="s">
        <v>387</v>
      </c>
      <c r="I7" s="11" t="s">
        <v>2</v>
      </c>
      <c r="J7" s="6" t="str">
        <f>VLOOKUP(I7,Sheet7!$A$2:$B$45,2, FALSE)</f>
        <v>RickauerKurscheSa2018</v>
      </c>
    </row>
    <row r="8" spans="1:10" x14ac:dyDescent="0.55000000000000004">
      <c r="A8" s="13"/>
      <c r="B8" s="13"/>
      <c r="C8" s="3" t="s">
        <v>358</v>
      </c>
      <c r="D8" s="3" t="s">
        <v>359</v>
      </c>
      <c r="E8" s="3" t="s">
        <v>387</v>
      </c>
      <c r="I8" s="11" t="s">
        <v>18</v>
      </c>
      <c r="J8" s="6" t="str">
        <f>VLOOKUP(I8,Sheet7!$A$2:$B$45,2, FALSE)</f>
        <v>OliveiraDingel2017</v>
      </c>
    </row>
    <row r="9" spans="1:10" ht="243.7" customHeight="1" x14ac:dyDescent="0.55000000000000004">
      <c r="A9" s="13" t="s">
        <v>360</v>
      </c>
      <c r="B9" s="13" t="s">
        <v>361</v>
      </c>
      <c r="C9" s="3" t="s">
        <v>362</v>
      </c>
      <c r="D9" s="3" t="s">
        <v>363</v>
      </c>
      <c r="E9" s="3" t="s">
        <v>387</v>
      </c>
      <c r="I9" s="11" t="s">
        <v>44</v>
      </c>
      <c r="J9" s="6" t="str">
        <f>VLOOKUP(I9,Sheet7!$A$2:$B$45,2, FALSE)</f>
        <v>SousaMendocaLiVa2011</v>
      </c>
    </row>
    <row r="10" spans="1:10" ht="28.8" x14ac:dyDescent="0.55000000000000004">
      <c r="A10" s="13"/>
      <c r="B10" s="13"/>
      <c r="C10" s="3" t="s">
        <v>364</v>
      </c>
      <c r="D10" s="3" t="s">
        <v>365</v>
      </c>
      <c r="E10" s="3" t="s">
        <v>387</v>
      </c>
      <c r="I10" s="11" t="s">
        <v>58</v>
      </c>
      <c r="J10" s="6" t="str">
        <f>VLOOKUP(I10,Sheet7!$A$2:$B$45,2, FALSE)</f>
        <v>PerezValderasFo2011</v>
      </c>
    </row>
    <row r="11" spans="1:10" x14ac:dyDescent="0.55000000000000004">
      <c r="A11" s="13"/>
      <c r="B11" s="13"/>
      <c r="C11" s="3" t="s">
        <v>364</v>
      </c>
      <c r="D11" s="3" t="s">
        <v>366</v>
      </c>
      <c r="E11" s="3" t="s">
        <v>387</v>
      </c>
      <c r="I11" s="11" t="s">
        <v>8</v>
      </c>
      <c r="J11" s="6" t="str">
        <f>VLOOKUP(I11,Sheet7!$A$2:$B$45,2, FALSE)</f>
        <v>KehrerKelterOhSo2012</v>
      </c>
    </row>
    <row r="12" spans="1:10" ht="28.8" x14ac:dyDescent="0.55000000000000004">
      <c r="A12" s="13"/>
      <c r="B12" s="13"/>
      <c r="C12" s="3" t="s">
        <v>367</v>
      </c>
      <c r="D12" s="3" t="s">
        <v>368</v>
      </c>
      <c r="E12" s="3" t="s">
        <v>387</v>
      </c>
      <c r="I12" s="11" t="s">
        <v>6</v>
      </c>
      <c r="J12" s="6" t="str">
        <f>VLOOKUP(I12,Sheet7!$A$2:$B$45,2, FALSE)</f>
        <v>FuhrmannVon2010</v>
      </c>
    </row>
    <row r="13" spans="1:10" ht="28.8" x14ac:dyDescent="0.55000000000000004">
      <c r="A13" s="13"/>
      <c r="B13" s="13"/>
      <c r="C13" s="3" t="s">
        <v>369</v>
      </c>
      <c r="D13" s="3" t="s">
        <v>370</v>
      </c>
      <c r="E13" s="3" t="s">
        <v>387</v>
      </c>
      <c r="I13" s="11" t="s">
        <v>78</v>
      </c>
      <c r="J13" s="6" t="str">
        <f>VLOOKUP(I13,Sheet7!$A$2:$B$45,2, FALSE)</f>
        <v>HennigVanLuBr2011</v>
      </c>
    </row>
    <row r="14" spans="1:10" ht="57.6" x14ac:dyDescent="0.55000000000000004">
      <c r="A14" s="13"/>
      <c r="B14" s="13"/>
      <c r="C14" s="3" t="s">
        <v>371</v>
      </c>
      <c r="D14" s="3" t="s">
        <v>372</v>
      </c>
      <c r="E14" s="3" t="s">
        <v>387</v>
      </c>
      <c r="I14" s="11" t="s">
        <v>24</v>
      </c>
      <c r="J14" s="6" t="str">
        <f>VLOOKUP(I14,Sheet7!$A$2:$B$45,2, FALSE)</f>
        <v>StoitsevScheidlFlMu2008</v>
      </c>
    </row>
    <row r="15" spans="1:10" ht="216" customHeight="1" x14ac:dyDescent="0.55000000000000004">
      <c r="A15" s="13" t="s">
        <v>373</v>
      </c>
      <c r="B15" s="13" t="s">
        <v>374</v>
      </c>
      <c r="C15" s="3" t="s">
        <v>375</v>
      </c>
      <c r="D15" s="3" t="s">
        <v>375</v>
      </c>
      <c r="E15" s="3" t="s">
        <v>387</v>
      </c>
      <c r="I15" s="11" t="s">
        <v>70</v>
      </c>
      <c r="J15" s="6" t="str">
        <f>VLOOKUP(I15,Sheet7!$A$2:$B$45,2, FALSE)</f>
        <v>FlochCarrezCiRoSaSh2010</v>
      </c>
    </row>
    <row r="16" spans="1:10" ht="28.8" x14ac:dyDescent="0.55000000000000004">
      <c r="A16" s="13"/>
      <c r="B16" s="13"/>
      <c r="C16" s="3" t="s">
        <v>376</v>
      </c>
      <c r="D16" s="3" t="s">
        <v>376</v>
      </c>
      <c r="E16" s="3" t="s">
        <v>387</v>
      </c>
      <c r="I16" s="11" t="s">
        <v>54</v>
      </c>
      <c r="J16" s="6" t="str">
        <f>VLOOKUP(I16,Sheet7!$A$2:$B$45,2, FALSE)</f>
        <v>SilvaMougenotBlBe2010</v>
      </c>
    </row>
    <row r="17" spans="1:10" x14ac:dyDescent="0.55000000000000004">
      <c r="A17" s="13"/>
      <c r="B17" s="13"/>
      <c r="C17" s="3" t="s">
        <v>377</v>
      </c>
      <c r="D17" s="3" t="s">
        <v>378</v>
      </c>
      <c r="E17" s="3" t="s">
        <v>387</v>
      </c>
      <c r="I17" s="1" t="s">
        <v>40</v>
      </c>
      <c r="J17" s="6" t="str">
        <f>VLOOKUP(I17,Sheet7!$A$2:$B$45,2, FALSE)</f>
        <v>OhrndofPietschKeGrKe2021</v>
      </c>
    </row>
    <row r="18" spans="1:10" ht="28.8" x14ac:dyDescent="0.55000000000000004">
      <c r="A18" s="13"/>
      <c r="B18" s="13"/>
      <c r="C18" s="3" t="s">
        <v>377</v>
      </c>
      <c r="D18" s="3" t="s">
        <v>378</v>
      </c>
      <c r="E18" s="3" t="s">
        <v>387</v>
      </c>
      <c r="I18" s="11" t="s">
        <v>28</v>
      </c>
      <c r="J18" s="6" t="str">
        <f>VLOOKUP(I18,Sheet7!$A$2:$B$45,2, FALSE)</f>
        <v>SchottleKienzle2015</v>
      </c>
    </row>
    <row r="19" spans="1:10" ht="31" customHeight="1" x14ac:dyDescent="0.55000000000000004">
      <c r="A19" s="13"/>
      <c r="B19" s="13"/>
      <c r="C19" s="3" t="s">
        <v>377</v>
      </c>
      <c r="D19" s="3" t="s">
        <v>379</v>
      </c>
      <c r="E19" s="3" t="s">
        <v>387</v>
      </c>
      <c r="I19" s="11" t="s">
        <v>84</v>
      </c>
      <c r="J19" s="6" t="str">
        <f>VLOOKUP(I19,Sheet7!$A$2:$B$45,2, FALSE)</f>
        <v>RoccoRuscioHeIoLaPi2017</v>
      </c>
    </row>
    <row r="20" spans="1:10" ht="28.8" x14ac:dyDescent="0.55000000000000004">
      <c r="A20" s="13"/>
      <c r="B20" s="13"/>
      <c r="C20" s="3" t="s">
        <v>377</v>
      </c>
      <c r="D20" s="3" t="s">
        <v>378</v>
      </c>
      <c r="E20" s="3" t="s">
        <v>387</v>
      </c>
      <c r="I20" s="11" t="s">
        <v>64</v>
      </c>
      <c r="J20" s="6" t="str">
        <f>VLOOKUP(I20,Sheet7!$A$2:$B$45,2, FALSE)</f>
        <v>MichauxBlancShSu2011</v>
      </c>
    </row>
    <row r="21" spans="1:10" x14ac:dyDescent="0.55000000000000004">
      <c r="A21" s="13"/>
      <c r="B21" s="13"/>
      <c r="C21" s="3" t="s">
        <v>377</v>
      </c>
      <c r="D21" s="3" t="s">
        <v>378</v>
      </c>
      <c r="E21" s="3" t="s">
        <v>387</v>
      </c>
      <c r="I21" s="1" t="s">
        <v>86</v>
      </c>
      <c r="J21" s="6" t="str">
        <f>VLOOKUP(I21,Sheet7!$A$2:$B$45,2, FALSE)</f>
        <v>VanStentenMeDe2003</v>
      </c>
    </row>
    <row r="22" spans="1:10" x14ac:dyDescent="0.55000000000000004">
      <c r="A22" s="13"/>
      <c r="B22" s="13"/>
      <c r="C22" s="3" t="s">
        <v>377</v>
      </c>
      <c r="D22" s="3" t="s">
        <v>378</v>
      </c>
      <c r="E22" s="3" t="s">
        <v>387</v>
      </c>
      <c r="I22" s="1" t="s">
        <v>66</v>
      </c>
      <c r="J22" s="6" t="str">
        <f>VLOOKUP(I22,Sheet7!$A$2:$B$45,2, FALSE)</f>
        <v>GetirRindtKe2014</v>
      </c>
    </row>
    <row r="23" spans="1:10" x14ac:dyDescent="0.55000000000000004">
      <c r="A23" s="13"/>
      <c r="B23" s="13"/>
      <c r="C23" s="3" t="s">
        <v>377</v>
      </c>
      <c r="D23" s="3" t="s">
        <v>378</v>
      </c>
      <c r="E23" s="3" t="s">
        <v>387</v>
      </c>
      <c r="I23" s="1" t="s">
        <v>32</v>
      </c>
      <c r="J23" s="6" t="str">
        <f>VLOOKUP(I23,Sheet7!$A$2:$B$45,2, FALSE)</f>
        <v>GorgollaHilkenDo2017</v>
      </c>
    </row>
    <row r="24" spans="1:10" x14ac:dyDescent="0.55000000000000004">
      <c r="A24" s="13"/>
      <c r="B24" s="13"/>
      <c r="C24" s="3" t="s">
        <v>377</v>
      </c>
      <c r="D24" s="3" t="s">
        <v>378</v>
      </c>
      <c r="E24" s="3" t="s">
        <v>387</v>
      </c>
      <c r="I24" s="1" t="s">
        <v>22</v>
      </c>
      <c r="J24" s="6" t="str">
        <f>VLOOKUP(I24,Sheet7!$A$2:$B$45,2, FALSE)</f>
        <v>SalemiSelamat2018</v>
      </c>
    </row>
    <row r="25" spans="1:10" x14ac:dyDescent="0.55000000000000004">
      <c r="A25" s="13"/>
      <c r="B25" s="13"/>
      <c r="C25" s="3" t="s">
        <v>377</v>
      </c>
      <c r="D25" s="3" t="s">
        <v>378</v>
      </c>
      <c r="E25" s="3" t="s">
        <v>387</v>
      </c>
      <c r="I25" s="1" t="s">
        <v>42</v>
      </c>
      <c r="J25" s="6" t="str">
        <f>VLOOKUP(I25,Sheet7!$A$2:$B$45,2, FALSE)</f>
        <v>OhrndorfPietschKe2018</v>
      </c>
    </row>
    <row r="26" spans="1:10" x14ac:dyDescent="0.55000000000000004">
      <c r="A26" s="13"/>
      <c r="B26" s="13"/>
      <c r="C26" s="3" t="s">
        <v>377</v>
      </c>
      <c r="D26" s="3" t="s">
        <v>378</v>
      </c>
      <c r="E26" s="3" t="s">
        <v>387</v>
      </c>
      <c r="I26" s="1" t="s">
        <v>88</v>
      </c>
      <c r="J26" s="6" t="str">
        <f>VLOOKUP(I26,Sheet7!$A$2:$B$45,2, FALSE)</f>
        <v>ZanderAhmedHu2016</v>
      </c>
    </row>
    <row r="27" spans="1:10" ht="28.8" x14ac:dyDescent="0.55000000000000004">
      <c r="A27" s="13"/>
      <c r="B27" s="13"/>
      <c r="C27" s="3" t="s">
        <v>377</v>
      </c>
      <c r="D27" s="3" t="s">
        <v>380</v>
      </c>
      <c r="E27" s="3" t="s">
        <v>387</v>
      </c>
      <c r="I27" s="11" t="s">
        <v>12</v>
      </c>
      <c r="J27" s="6" t="str">
        <f>VLOOKUP(I27,Sheet7!$A$2:$B$45,2, FALSE)</f>
        <v>AkikiBandaraYu2013</v>
      </c>
    </row>
    <row r="28" spans="1:10" x14ac:dyDescent="0.55000000000000004">
      <c r="A28" s="13"/>
      <c r="B28" s="13"/>
      <c r="C28" s="3" t="s">
        <v>377</v>
      </c>
      <c r="D28" s="3" t="s">
        <v>378</v>
      </c>
      <c r="E28" s="3" t="s">
        <v>387</v>
      </c>
      <c r="I28" s="1" t="s">
        <v>82</v>
      </c>
      <c r="J28" s="6" t="str">
        <f>VLOOKUP(I28,Sheet7!$A$2:$B$45,2, FALSE)</f>
        <v>SzaboChen2013</v>
      </c>
    </row>
    <row r="29" spans="1:10" x14ac:dyDescent="0.55000000000000004">
      <c r="A29" s="13"/>
      <c r="B29" s="13"/>
      <c r="C29" s="3" t="s">
        <v>377</v>
      </c>
      <c r="D29" s="3" t="s">
        <v>378</v>
      </c>
      <c r="E29" s="3" t="s">
        <v>387</v>
      </c>
      <c r="I29" s="11" t="s">
        <v>48</v>
      </c>
      <c r="J29" s="6" t="str">
        <f>VLOOKUP(I29,Sheet7!$A$2:$B$45,2, FALSE)</f>
        <v>SajjadSarwar2016</v>
      </c>
    </row>
    <row r="30" spans="1:10" ht="251.65" customHeight="1" x14ac:dyDescent="0.55000000000000004">
      <c r="A30" s="13" t="s">
        <v>381</v>
      </c>
      <c r="B30" s="13" t="s">
        <v>382</v>
      </c>
      <c r="C30" s="3" t="s">
        <v>383</v>
      </c>
      <c r="D30" s="3" t="s">
        <v>384</v>
      </c>
      <c r="E30" s="3" t="s">
        <v>387</v>
      </c>
      <c r="I30" s="11" t="s">
        <v>26</v>
      </c>
      <c r="J30" s="6" t="str">
        <f>VLOOKUP(I30,Sheet7!$A$2:$B$45,2, FALSE)</f>
        <v>PouraliAtlee2019</v>
      </c>
    </row>
    <row r="31" spans="1:10" ht="100.8" x14ac:dyDescent="0.55000000000000004">
      <c r="A31" s="13"/>
      <c r="B31" s="13"/>
      <c r="C31" s="3" t="s">
        <v>385</v>
      </c>
      <c r="D31" s="3" t="s">
        <v>386</v>
      </c>
      <c r="E31" s="3" t="s">
        <v>389</v>
      </c>
      <c r="F31" s="20" t="s">
        <v>406</v>
      </c>
      <c r="G31" s="3" t="s">
        <v>408</v>
      </c>
      <c r="H31" s="3" t="s">
        <v>412</v>
      </c>
      <c r="I31" s="1" t="s">
        <v>62</v>
      </c>
      <c r="J31" s="6" t="str">
        <f>VLOOKUP(I31,Sheet7!$A$2:$B$45,2, FALSE)</f>
        <v>DamWinikoff2007</v>
      </c>
    </row>
  </sheetData>
  <autoFilter ref="A1:J31" xr:uid="{1D725BE5-437D-4820-9B75-00B7623396F4}"/>
  <mergeCells count="8">
    <mergeCell ref="B30:B31"/>
    <mergeCell ref="A30:A31"/>
    <mergeCell ref="B2:B8"/>
    <mergeCell ref="A2:A8"/>
    <mergeCell ref="B9:B14"/>
    <mergeCell ref="A9:A14"/>
    <mergeCell ref="B15:B29"/>
    <mergeCell ref="A15:A29"/>
  </mergeCells>
  <hyperlinks>
    <hyperlink ref="I2" r:id="rId1" xr:uid="{B6FECDD4-22D0-44EE-A5F3-A34158047F1D}"/>
    <hyperlink ref="I3" r:id="rId2" xr:uid="{05059646-3946-4DFA-B656-0AD52C97895C}"/>
    <hyperlink ref="I4" r:id="rId3" xr:uid="{7D831B26-D24D-489E-8181-F836EF963495}"/>
    <hyperlink ref="I5" r:id="rId4" xr:uid="{D29DA6CB-A07D-422D-8509-3DD37C8A60A3}"/>
    <hyperlink ref="I6" r:id="rId5" xr:uid="{B0CE8738-373E-4764-B64B-AB0791931F50}"/>
    <hyperlink ref="I7" r:id="rId6" xr:uid="{8A729F79-A68A-464D-BC13-7FAA894D40FB}"/>
    <hyperlink ref="I8" r:id="rId7" xr:uid="{C942D847-C0EB-4D2A-980D-C69243618270}"/>
    <hyperlink ref="I9" r:id="rId8" xr:uid="{77E044A8-F5C4-415D-9D96-7D6BC1D443DD}"/>
    <hyperlink ref="I10" r:id="rId9" xr:uid="{8B302728-285A-4B6F-8346-BFAF18FFF0BB}"/>
    <hyperlink ref="I11" r:id="rId10" xr:uid="{DA563AB7-D207-4F15-8E32-FE81D2A9526B}"/>
    <hyperlink ref="I12" r:id="rId11" xr:uid="{A385EC7C-76A7-47D9-AEC1-4593DAD7D46E}"/>
    <hyperlink ref="I13" r:id="rId12" xr:uid="{2BBE3699-E388-4838-9E13-227910566616}"/>
    <hyperlink ref="I14" r:id="rId13" xr:uid="{4402B8D7-9710-41E3-8453-835490D273E1}"/>
    <hyperlink ref="I15" r:id="rId14" xr:uid="{FB3C7680-7944-49B8-8DBD-28D43AC984A5}"/>
    <hyperlink ref="I16" r:id="rId15" xr:uid="{EABF95DB-30AA-4F97-9EFA-D72372858A24}"/>
    <hyperlink ref="I17" r:id="rId16" xr:uid="{DAD63EAB-7230-46C6-8CE9-28A3F709BAF0}"/>
    <hyperlink ref="I18" r:id="rId17" xr:uid="{E05CEC18-FEF0-436A-9D70-471E352489A4}"/>
    <hyperlink ref="I19" r:id="rId18" xr:uid="{3559DC4E-EC42-4DAE-9E97-409D3D8AA756}"/>
    <hyperlink ref="I20" r:id="rId19" xr:uid="{D9D25881-1EB2-4D7D-A116-789278E4C1FE}"/>
    <hyperlink ref="I21" r:id="rId20" xr:uid="{9253D1CA-08A6-4A82-9D13-C9906444D1C2}"/>
    <hyperlink ref="I22" r:id="rId21" location="page=18" xr:uid="{F84011C0-2757-4E61-B2D3-2448899CDE4F}"/>
    <hyperlink ref="I23" r:id="rId22" xr:uid="{4B997B9D-9F7B-43E1-8255-FAD7DC0E3CDC}"/>
    <hyperlink ref="I24" r:id="rId23" xr:uid="{CCABE292-1AD8-4982-99F9-6B75B55917CC}"/>
    <hyperlink ref="I25" r:id="rId24" xr:uid="{F439FB5D-3F36-49F7-A775-14F8667E17DE}"/>
    <hyperlink ref="I26" r:id="rId25" xr:uid="{56FD1852-4085-41E0-9632-2F48D79E156B}"/>
    <hyperlink ref="I27" r:id="rId26" xr:uid="{BE2FB970-F288-4C9F-8394-6587D1536964}"/>
    <hyperlink ref="I28" r:id="rId27" xr:uid="{58F6D9EC-35D0-4EE8-B2B8-F380F89FB88C}"/>
    <hyperlink ref="I29" r:id="rId28" xr:uid="{06705F1C-FD4A-4594-B1DA-EBC7B83BC9B6}"/>
    <hyperlink ref="I30" r:id="rId29" xr:uid="{E3C1CFB3-55F3-44D2-B7D3-CA7BB8E6CBA6}"/>
    <hyperlink ref="I31" r:id="rId30" xr:uid="{4706EE24-5CB7-4241-BAD9-86B5D9D4AA98}"/>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4895-78B8-40F3-B671-618BFD474953}">
  <dimension ref="B2:K10"/>
  <sheetViews>
    <sheetView workbookViewId="0">
      <selection activeCell="I22" sqref="I22"/>
    </sheetView>
  </sheetViews>
  <sheetFormatPr defaultRowHeight="14.4" x14ac:dyDescent="0.55000000000000004"/>
  <cols>
    <col min="1" max="1" width="8.83984375" customWidth="1"/>
    <col min="2" max="2" width="10.68359375" customWidth="1"/>
  </cols>
  <sheetData>
    <row r="2" spans="2:11" x14ac:dyDescent="0.55000000000000004">
      <c r="B2" s="21" t="s">
        <v>427</v>
      </c>
      <c r="C2" s="21"/>
      <c r="D2" s="21"/>
      <c r="E2" s="21"/>
      <c r="F2" s="21"/>
      <c r="G2" s="21"/>
      <c r="H2" s="21"/>
    </row>
    <row r="3" spans="2:11" x14ac:dyDescent="0.55000000000000004">
      <c r="D3" s="22" t="s">
        <v>428</v>
      </c>
      <c r="E3" s="22"/>
      <c r="H3" s="23" t="s">
        <v>429</v>
      </c>
    </row>
    <row r="4" spans="2:11" x14ac:dyDescent="0.55000000000000004">
      <c r="D4" s="24" t="s">
        <v>412</v>
      </c>
      <c r="E4" s="24" t="s">
        <v>430</v>
      </c>
      <c r="H4">
        <f>SUM(D5:E6)</f>
        <v>160</v>
      </c>
    </row>
    <row r="5" spans="2:11" x14ac:dyDescent="0.55000000000000004">
      <c r="B5" s="22" t="s">
        <v>431</v>
      </c>
      <c r="C5" s="4" t="s">
        <v>412</v>
      </c>
      <c r="D5" s="23">
        <f>39+43+14+22+28</f>
        <v>146</v>
      </c>
      <c r="E5" s="23">
        <v>0</v>
      </c>
      <c r="F5" s="23">
        <f>SUM(D5:E5)</f>
        <v>146</v>
      </c>
    </row>
    <row r="6" spans="2:11" x14ac:dyDescent="0.55000000000000004">
      <c r="B6" s="22"/>
      <c r="C6" s="4" t="s">
        <v>430</v>
      </c>
      <c r="D6" s="23">
        <f>3+1+1+1+0</f>
        <v>6</v>
      </c>
      <c r="E6" s="24">
        <f>2+0+3+1+2</f>
        <v>8</v>
      </c>
      <c r="F6" s="23">
        <f>SUM(D6:E6)</f>
        <v>14</v>
      </c>
      <c r="K6" t="s">
        <v>435</v>
      </c>
    </row>
    <row r="7" spans="2:11" x14ac:dyDescent="0.55000000000000004">
      <c r="D7" s="24">
        <f>SUM(D5:D6)</f>
        <v>152</v>
      </c>
      <c r="E7" s="24">
        <f>SUM(E5:E6)</f>
        <v>8</v>
      </c>
      <c r="F7" s="23">
        <f>SUM(F5:F6)-SUM(D7:E7)</f>
        <v>0</v>
      </c>
      <c r="K7" t="s">
        <v>436</v>
      </c>
    </row>
    <row r="8" spans="2:11" x14ac:dyDescent="0.55000000000000004">
      <c r="B8" s="24" t="s">
        <v>432</v>
      </c>
      <c r="C8" s="25">
        <f>SUM(D5,E6)/H4</f>
        <v>0.96250000000000002</v>
      </c>
    </row>
    <row r="9" spans="2:11" x14ac:dyDescent="0.55000000000000004">
      <c r="B9" s="24" t="s">
        <v>433</v>
      </c>
      <c r="C9" s="25">
        <f>F5/H4*D7/H4 + F6/H4*E7/H4</f>
        <v>0.87124999999999997</v>
      </c>
    </row>
    <row r="10" spans="2:11" x14ac:dyDescent="0.55000000000000004">
      <c r="B10" s="26" t="s">
        <v>434</v>
      </c>
      <c r="C10" s="27">
        <f>(C8-C9)/(1-C9)</f>
        <v>0.70873786407767014</v>
      </c>
    </row>
  </sheetData>
  <mergeCells count="3">
    <mergeCell ref="B2:H2"/>
    <mergeCell ref="D3:E3"/>
    <mergeCell ref="B5: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Sheet7</vt:lpstr>
      <vt:lpstr>RQ1-Strategies</vt:lpstr>
      <vt:lpstr>RQ2-Goals</vt:lpstr>
      <vt:lpstr>RQ2-Limitations</vt:lpstr>
      <vt:lpstr>RQ3-Metrics</vt:lpstr>
      <vt:lpstr>RQ3-Users</vt:lpstr>
      <vt:lpstr>K-statistic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Mosquera Tobón Jose David (mosq)</dc:creator>
  <cp:keywords/>
  <dc:description/>
  <cp:lastModifiedBy>Mosquera Tobón Jose David (mosq)</cp:lastModifiedBy>
  <cp:revision/>
  <dcterms:created xsi:type="dcterms:W3CDTF">2015-06-05T18:19:34Z</dcterms:created>
  <dcterms:modified xsi:type="dcterms:W3CDTF">2023-12-05T15:04:50Z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0d9bad3-6dac-4e9a-89a3-89f3b8d247b2_Enabled">
    <vt:lpwstr>true</vt:lpwstr>
  </property>
  <property fmtid="{D5CDD505-2E9C-101B-9397-08002B2CF9AE}" pid="3" name="MSIP_Label_10d9bad3-6dac-4e9a-89a3-89f3b8d247b2_SetDate">
    <vt:lpwstr>2023-08-02T09:10:03Z</vt:lpwstr>
  </property>
  <property fmtid="{D5CDD505-2E9C-101B-9397-08002B2CF9AE}" pid="4" name="MSIP_Label_10d9bad3-6dac-4e9a-89a3-89f3b8d247b2_Method">
    <vt:lpwstr>Standard</vt:lpwstr>
  </property>
  <property fmtid="{D5CDD505-2E9C-101B-9397-08002B2CF9AE}" pid="5" name="MSIP_Label_10d9bad3-6dac-4e9a-89a3-89f3b8d247b2_Name">
    <vt:lpwstr>10d9bad3-6dac-4e9a-89a3-89f3b8d247b2</vt:lpwstr>
  </property>
  <property fmtid="{D5CDD505-2E9C-101B-9397-08002B2CF9AE}" pid="6" name="MSIP_Label_10d9bad3-6dac-4e9a-89a3-89f3b8d247b2_SiteId">
    <vt:lpwstr>5d1a9f9d-201f-4a10-b983-451cf65cbc1e</vt:lpwstr>
  </property>
  <property fmtid="{D5CDD505-2E9C-101B-9397-08002B2CF9AE}" pid="7" name="MSIP_Label_10d9bad3-6dac-4e9a-89a3-89f3b8d247b2_ActionId">
    <vt:lpwstr>e67d6287-1dab-44b2-92a8-31ac66c93ddd</vt:lpwstr>
  </property>
  <property fmtid="{D5CDD505-2E9C-101B-9397-08002B2CF9AE}" pid="8" name="MSIP_Label_10d9bad3-6dac-4e9a-89a3-89f3b8d247b2_ContentBits">
    <vt:lpwstr>0</vt:lpwstr>
  </property>
</Properties>
</file>